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anarbekov\Desktop\ОНП\Заявка№2025_0414 ПИРС СМР Республика Каракалпакстан\"/>
    </mc:Choice>
  </mc:AlternateContent>
  <workbookProtection workbookPassword="8817" lockStructure="1"/>
  <bookViews>
    <workbookView xWindow="0" yWindow="0" windowWidth="21570" windowHeight="8055" tabRatio="872" firstSheet="2" activeTab="9"/>
  </bookViews>
  <sheets>
    <sheet name="ПО ЗДАНИЮ " sheetId="20" r:id="rId1"/>
    <sheet name="СТРОИТЕЛЬСТВО НОВОЙ КАНАЛИЗ (2" sheetId="25" r:id="rId2"/>
    <sheet name="ДОКЛАДКА" sheetId="12" r:id="rId3"/>
    <sheet name="ГРУНТ" sheetId="13" r:id="rId4"/>
    <sheet name="ПО ВЛС" sheetId="18" r:id="rId5"/>
    <sheet name="ПО СУЩ КАНАЛ" sheetId="19" r:id="rId6"/>
    <sheet name="МОНТАЖНЫЕ РАБОТЫ ODF" sheetId="22" r:id="rId7"/>
    <sheet name="МОНТАЖНЫЕ РАБОТЫ МУФТЫ" sheetId="23" r:id="rId8"/>
    <sheet name="МОНТАЖНЫЕ РАБОТЫ ИЗМЕРЕНИЯ" sheetId="24" r:id="rId9"/>
    <sheet name="ФОРМА КОММЕРЧЕСКОГО ПРЕДЛОЖЕНИЯ" sheetId="8" r:id="rId10"/>
    <sheet name="Лист2" sheetId="15" state="hidden" r:id="rId11"/>
    <sheet name="ЗП" sheetId="14" r:id="rId12"/>
    <sheet name="Лист3" sheetId="16" state="hidden" r:id="rId13"/>
    <sheet name="Лист4" sheetId="17" state="hidden" r:id="rId14"/>
  </sheets>
  <externalReferences>
    <externalReference r:id="rId15"/>
  </externalReferences>
  <definedNames>
    <definedName name="_xlnm._FilterDatabase" localSheetId="3" hidden="1">ГРУНТ!$A$12:$L$43</definedName>
    <definedName name="_xlnm._FilterDatabase" localSheetId="2" hidden="1">ДОКЛАДКА!$A$10:$L$31</definedName>
    <definedName name="_xlnm._FilterDatabase" localSheetId="6" hidden="1">'МОНТАЖНЫЕ РАБОТЫ ODF'!$A$10:$L$20</definedName>
    <definedName name="_xlnm._FilterDatabase" localSheetId="8" hidden="1">'МОНТАЖНЫЕ РАБОТЫ ИЗМЕРЕНИЯ'!$A$10:$L$15</definedName>
    <definedName name="_xlnm._FilterDatabase" localSheetId="7" hidden="1">'МОНТАЖНЫЕ РАБОТЫ МУФТЫ'!$A$10:$L$21</definedName>
    <definedName name="_xlnm._FilterDatabase" localSheetId="4" hidden="1">'ПО ВЛС'!$A$12:$L$12</definedName>
    <definedName name="_xlnm._FilterDatabase" localSheetId="0" hidden="1">'ПО ЗДАНИЮ '!$A$13:$L$21</definedName>
    <definedName name="_xlnm._FilterDatabase" localSheetId="5" hidden="1">'ПО СУЩ КАНАЛ'!$A$13:$L$13</definedName>
    <definedName name="_xlnm._FilterDatabase" localSheetId="1" hidden="1">'СТРОИТЕЛЬСТВО НОВОЙ КАНАЛИЗ (2'!$A$10:$L$42</definedName>
    <definedName name="n_1" localSheetId="1">{"","одинz","дваz","триz","четыреz","пятьz","шестьz","семьz","восемьz","девятьz"}</definedName>
    <definedName name="n_1">{"","одинz","дваz","триz","четыреz","пятьz","шестьz","семьz","восемьz","девятьz"}</definedName>
    <definedName name="n_2" localSheetId="1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 localSheetId="1">{"";1;"двадцатьz";"тридцатьz";"сорокz";"пятьдесятz";"шестьдесятz";"семьдесятz";"восемьдесятz";"девяностоz"}</definedName>
    <definedName name="n_3">{"";1;"двадцатьz";"тридцатьz";"сорокz";"пятьдесятz";"шестьдесятz";"семьдесятz";"восемьдесятz";"девяностоz"}</definedName>
    <definedName name="n_4" localSheetId="1">{"","стоz","двестиz","тристаz","четырестаz","пятьсотz","шестьсотz","семьсотz","восемьсотz","девятьсотz"}</definedName>
    <definedName name="n_4">{"","стоz","двестиz","тристаz","четырестаz","пятьсотz","шестьсотz","семьсотz","восемьсотz","девятьсотz"}</definedName>
    <definedName name="n_5" localSheetId="1">{"","однаz","двеz","триz","четыреz","пятьz","шестьz","семьz","восемьz","девятьz"}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 localSheetId="1">IF('СТРОИТЕЛЬСТВО НОВОЙ КАНАЛИЗ (2'!n_3=1,'СТРОИТЕЛЬСТВО НОВОЙ КАНАЛИЗ (2'!n_2,'СТРОИТЕЛЬСТВО НОВОЙ КАНАЛИЗ (2'!n_3&amp;'СТРОИТЕЛЬСТВО НОВОЙ КАНАЛИЗ (2'!n_1)</definedName>
    <definedName name="n0x">IF(n_3=1,n_2,n_3&amp;n_1)</definedName>
    <definedName name="n1x" localSheetId="1">IF('СТРОИТЕЛЬСТВО НОВОЙ КАНАЛИЗ (2'!n_3=1,'СТРОИТЕЛЬСТВО НОВОЙ КАНАЛИЗ (2'!n_2,'СТРОИТЕЛЬСТВО НОВОЙ КАНАЛИЗ (2'!n_3&amp;'СТРОИТЕЛЬСТВО НОВОЙ КАНАЛИЗ (2'!n_5)</definedName>
    <definedName name="n1x">IF(n_3=1,n_2,n_3&amp;n_5)</definedName>
    <definedName name="Адреса">[1]Базы_Адреса!$A:$N</definedName>
    <definedName name="мил" localSheetId="1">{0,"овz";1,"z";2,"аz";5,"овz"}</definedName>
    <definedName name="мил">{0,"овz";1,"z";2,"аz";5,"овz"}</definedName>
    <definedName name="_xlnm.Print_Area" localSheetId="9">'ФОРМА КОММЕРЧЕСКОГО ПРЕДЛОЖЕНИЯ'!$A$1:$J$64</definedName>
    <definedName name="Объекты_работы_АМС_изготовление_2017" localSheetId="6">#REF!</definedName>
    <definedName name="Объекты_работы_АМС_изготовление_2017" localSheetId="8">#REF!</definedName>
    <definedName name="Объекты_работы_АМС_изготовление_2017" localSheetId="7">#REF!</definedName>
    <definedName name="Объекты_работы_АМС_изготовление_2017" localSheetId="4">#REF!</definedName>
    <definedName name="Объекты_работы_АМС_изготовление_2017" localSheetId="0">#REF!</definedName>
    <definedName name="Объекты_работы_АМС_изготовление_2017" localSheetId="5">#REF!</definedName>
    <definedName name="Объекты_работы_АМС_изготовление_2017" localSheetId="1">#REF!</definedName>
    <definedName name="Объекты_работы_АМС_изготовление_2017">#REF!</definedName>
    <definedName name="Площадка">[1]Базы_Адреса!$C:$C</definedName>
    <definedName name="тыс" localSheetId="1">{0,"тысячz";1,"тысячаz";2,"тысячиz";5,"тысячz"}</definedName>
    <definedName name="тыс">{0,"тысячz";1,"тысячаz";2,"тысячиz";5,"тысячz"}</definedName>
  </definedNames>
  <calcPr calcId="152511"/>
</workbook>
</file>

<file path=xl/calcChain.xml><?xml version="1.0" encoding="utf-8"?>
<calcChain xmlns="http://schemas.openxmlformats.org/spreadsheetml/2006/main">
  <c r="E3" i="14" l="1"/>
  <c r="E13" i="14"/>
  <c r="E22" i="8"/>
  <c r="D47" i="8" l="1"/>
  <c r="E23" i="8" l="1"/>
  <c r="D7" i="8" l="1"/>
  <c r="D8" i="8" s="1"/>
  <c r="I48" i="25"/>
  <c r="I29" i="25"/>
  <c r="I28" i="25"/>
  <c r="I27" i="25"/>
  <c r="K29" i="25" l="1"/>
  <c r="I40" i="12" l="1"/>
  <c r="I36" i="12"/>
  <c r="I34" i="12"/>
  <c r="I34" i="20"/>
  <c r="I30" i="20"/>
  <c r="I29" i="22"/>
  <c r="I28" i="22"/>
  <c r="I27" i="22"/>
  <c r="I25" i="22"/>
  <c r="I28" i="23"/>
  <c r="I27" i="23"/>
  <c r="I26" i="23"/>
  <c r="I39" i="18" l="1"/>
  <c r="I38" i="18"/>
  <c r="K39" i="18"/>
  <c r="I37" i="18"/>
  <c r="I36" i="18"/>
  <c r="K37" i="18"/>
  <c r="I26" i="18"/>
  <c r="I38" i="13"/>
  <c r="I53" i="13"/>
  <c r="I52" i="13"/>
  <c r="I56" i="13"/>
  <c r="L40" i="13"/>
  <c r="I54" i="13"/>
  <c r="G43" i="13"/>
  <c r="I28" i="13"/>
  <c r="K56" i="13"/>
  <c r="K54" i="13"/>
  <c r="I38" i="12"/>
  <c r="K38" i="12"/>
  <c r="I31" i="12"/>
  <c r="F56" i="25"/>
  <c r="K51" i="25"/>
  <c r="K49" i="25"/>
  <c r="I42" i="25"/>
  <c r="I49" i="25" s="1"/>
  <c r="I51" i="25" s="1"/>
  <c r="K34" i="20"/>
  <c r="K32" i="20"/>
  <c r="H23" i="12" l="1"/>
  <c r="H40" i="25"/>
  <c r="H39" i="25"/>
  <c r="H28" i="12" s="1"/>
  <c r="H13" i="25"/>
  <c r="H19" i="19"/>
  <c r="H19" i="22"/>
  <c r="H18" i="22"/>
  <c r="H17" i="22"/>
  <c r="H16" i="22"/>
  <c r="H20" i="25" l="1"/>
  <c r="H31" i="25" s="1"/>
  <c r="H36" i="25"/>
  <c r="H18" i="25"/>
  <c r="D15" i="8"/>
  <c r="K63" i="25" l="1"/>
  <c r="K62" i="25"/>
  <c r="K61" i="25"/>
  <c r="K60" i="25"/>
  <c r="K59" i="25"/>
  <c r="K58" i="25"/>
  <c r="K57" i="25"/>
  <c r="K56" i="25"/>
  <c r="K55" i="25"/>
  <c r="K54" i="25"/>
  <c r="K53" i="25"/>
  <c r="K52" i="25"/>
  <c r="K48" i="25"/>
  <c r="K47" i="25"/>
  <c r="K46" i="25"/>
  <c r="K45" i="25"/>
  <c r="K44" i="25"/>
  <c r="K43" i="25"/>
  <c r="K42" i="25"/>
  <c r="K41" i="25"/>
  <c r="G41" i="25"/>
  <c r="I41" i="25" s="1"/>
  <c r="K40" i="25"/>
  <c r="G40" i="25"/>
  <c r="I40" i="25" s="1"/>
  <c r="K39" i="25"/>
  <c r="G39" i="25"/>
  <c r="I39" i="25" s="1"/>
  <c r="K38" i="25"/>
  <c r="G38" i="25"/>
  <c r="I38" i="25" s="1"/>
  <c r="K37" i="25"/>
  <c r="G37" i="25"/>
  <c r="I37" i="25" s="1"/>
  <c r="K36" i="25"/>
  <c r="G36" i="25"/>
  <c r="I36" i="25" s="1"/>
  <c r="K35" i="25"/>
  <c r="K34" i="25"/>
  <c r="G34" i="25"/>
  <c r="I34" i="25" s="1"/>
  <c r="K33" i="25"/>
  <c r="G33" i="25"/>
  <c r="I33" i="25" s="1"/>
  <c r="K32" i="25"/>
  <c r="G32" i="25"/>
  <c r="I32" i="25" s="1"/>
  <c r="K31" i="25"/>
  <c r="G31" i="25"/>
  <c r="K30" i="25"/>
  <c r="K28" i="25"/>
  <c r="K27" i="25"/>
  <c r="K26" i="25"/>
  <c r="G26" i="25"/>
  <c r="I26" i="25" s="1"/>
  <c r="K25" i="25"/>
  <c r="G25" i="25"/>
  <c r="I25" i="25" s="1"/>
  <c r="K24" i="25"/>
  <c r="G24" i="25"/>
  <c r="I24" i="25" s="1"/>
  <c r="K23" i="25"/>
  <c r="G23" i="25"/>
  <c r="I23" i="25" s="1"/>
  <c r="K22" i="25"/>
  <c r="G22" i="25"/>
  <c r="I22" i="25" s="1"/>
  <c r="K21" i="25"/>
  <c r="G21" i="25"/>
  <c r="I21" i="25" s="1"/>
  <c r="K20" i="25"/>
  <c r="G20" i="25"/>
  <c r="K19" i="25"/>
  <c r="K18" i="25"/>
  <c r="G18" i="25"/>
  <c r="K17" i="25"/>
  <c r="K16" i="25"/>
  <c r="G16" i="25"/>
  <c r="I16" i="25" s="1"/>
  <c r="K15" i="25"/>
  <c r="G15" i="25"/>
  <c r="I15" i="25" s="1"/>
  <c r="K14" i="25"/>
  <c r="G14" i="25"/>
  <c r="I14" i="25" s="1"/>
  <c r="K13" i="25"/>
  <c r="G13" i="25"/>
  <c r="I45" i="25" l="1"/>
  <c r="I13" i="25"/>
  <c r="H12" i="25" s="1"/>
  <c r="I12" i="25" s="1"/>
  <c r="I47" i="25"/>
  <c r="I50" i="25"/>
  <c r="H35" i="25"/>
  <c r="I35" i="25" s="1"/>
  <c r="I31" i="25"/>
  <c r="H30" i="25" s="1"/>
  <c r="I30" i="25" s="1"/>
  <c r="I18" i="25"/>
  <c r="H17" i="25" s="1"/>
  <c r="I20" i="25"/>
  <c r="H19" i="25" s="1"/>
  <c r="I19" i="25" s="1"/>
  <c r="I17" i="25" l="1"/>
  <c r="I46" i="25"/>
  <c r="I53" i="25" s="1"/>
  <c r="I56" i="25" s="1"/>
  <c r="I57" i="25" l="1"/>
  <c r="I61" i="25" l="1"/>
  <c r="I62" i="25"/>
  <c r="D31" i="8"/>
  <c r="I21" i="20" l="1"/>
  <c r="I32" i="20" s="1"/>
  <c r="L17" i="24" l="1"/>
  <c r="H17" i="24" s="1"/>
  <c r="L13" i="22"/>
  <c r="C35" i="8" l="1"/>
  <c r="I24" i="24"/>
  <c r="I22" i="24"/>
  <c r="K19" i="24"/>
  <c r="G19" i="24"/>
  <c r="I19" i="24" s="1"/>
  <c r="K18" i="24"/>
  <c r="G18" i="24"/>
  <c r="I18" i="24" s="1"/>
  <c r="K17" i="24"/>
  <c r="G17" i="24"/>
  <c r="I25" i="24"/>
  <c r="K37" i="24"/>
  <c r="K36" i="24"/>
  <c r="K35" i="24"/>
  <c r="K34" i="24"/>
  <c r="K33" i="24"/>
  <c r="K32" i="24"/>
  <c r="K31" i="24"/>
  <c r="F31" i="24"/>
  <c r="K30" i="24"/>
  <c r="K29" i="24"/>
  <c r="K28" i="24"/>
  <c r="K27" i="24"/>
  <c r="K26" i="24"/>
  <c r="K25" i="24"/>
  <c r="K24" i="24"/>
  <c r="K23" i="24"/>
  <c r="K22" i="24"/>
  <c r="K21" i="24"/>
  <c r="K20" i="24"/>
  <c r="I26" i="24"/>
  <c r="K15" i="24"/>
  <c r="G15" i="24"/>
  <c r="I15" i="24" s="1"/>
  <c r="K14" i="24"/>
  <c r="G14" i="24"/>
  <c r="I14" i="24" s="1"/>
  <c r="L13" i="24"/>
  <c r="H13" i="24" s="1"/>
  <c r="K13" i="24"/>
  <c r="G13" i="24"/>
  <c r="G20" i="23"/>
  <c r="G19" i="23"/>
  <c r="G18" i="23"/>
  <c r="G17" i="23"/>
  <c r="G16" i="23"/>
  <c r="G15" i="23"/>
  <c r="G14" i="23"/>
  <c r="G13" i="23"/>
  <c r="I17" i="24" l="1"/>
  <c r="I13" i="24"/>
  <c r="I23" i="24" l="1"/>
  <c r="I28" i="24" s="1"/>
  <c r="K16" i="23"/>
  <c r="I16" i="23"/>
  <c r="K39" i="23"/>
  <c r="K38" i="23"/>
  <c r="K37" i="23"/>
  <c r="K36" i="23"/>
  <c r="K35" i="23"/>
  <c r="K34" i="23"/>
  <c r="K33" i="23"/>
  <c r="F33" i="23"/>
  <c r="K32" i="23"/>
  <c r="K31" i="23"/>
  <c r="K30" i="23"/>
  <c r="K29" i="23"/>
  <c r="K28" i="23"/>
  <c r="K27" i="23"/>
  <c r="K26" i="23"/>
  <c r="K25" i="23"/>
  <c r="K24" i="23"/>
  <c r="K23" i="23"/>
  <c r="K22" i="23"/>
  <c r="K21" i="23"/>
  <c r="I21" i="23"/>
  <c r="K20" i="23"/>
  <c r="I20" i="23"/>
  <c r="K19" i="23"/>
  <c r="I19" i="23"/>
  <c r="K18" i="23"/>
  <c r="I18" i="23"/>
  <c r="K17" i="23"/>
  <c r="I17" i="23"/>
  <c r="K15" i="23"/>
  <c r="I15" i="23"/>
  <c r="K14" i="23"/>
  <c r="I14" i="23"/>
  <c r="L13" i="23"/>
  <c r="H13" i="23" s="1"/>
  <c r="K13" i="23"/>
  <c r="I24" i="23"/>
  <c r="I31" i="24" l="1"/>
  <c r="I32" i="24" s="1"/>
  <c r="I13" i="23"/>
  <c r="I25" i="23" s="1"/>
  <c r="I30" i="23" s="1"/>
  <c r="D41" i="8" l="1"/>
  <c r="E41" i="8" s="1"/>
  <c r="F41" i="8" s="1"/>
  <c r="I36" i="24"/>
  <c r="I37" i="24" s="1"/>
  <c r="I33" i="23"/>
  <c r="I34" i="23" s="1"/>
  <c r="I27" i="12"/>
  <c r="I22" i="22"/>
  <c r="I21" i="22"/>
  <c r="I20" i="22"/>
  <c r="K18" i="12"/>
  <c r="K13" i="12"/>
  <c r="D40" i="8" l="1"/>
  <c r="E40" i="8" s="1"/>
  <c r="F40" i="8" s="1"/>
  <c r="I38" i="23"/>
  <c r="I39" i="23" s="1"/>
  <c r="G19" i="22"/>
  <c r="I19" i="22" s="1"/>
  <c r="G18" i="22"/>
  <c r="I18" i="22" s="1"/>
  <c r="G17" i="22"/>
  <c r="I17" i="22" s="1"/>
  <c r="G16" i="22"/>
  <c r="I16" i="22" s="1"/>
  <c r="G15" i="22" l="1"/>
  <c r="I15" i="22" s="1"/>
  <c r="G13" i="22"/>
  <c r="K22" i="22"/>
  <c r="K21" i="22"/>
  <c r="F14" i="22"/>
  <c r="G14" i="22" s="1"/>
  <c r="I14" i="22" s="1"/>
  <c r="K14" i="22"/>
  <c r="K19" i="22"/>
  <c r="K17" i="22"/>
  <c r="K40" i="22"/>
  <c r="K39" i="22"/>
  <c r="K38" i="22"/>
  <c r="K37" i="22"/>
  <c r="K36" i="22"/>
  <c r="K35" i="22"/>
  <c r="K34" i="22"/>
  <c r="F34" i="22"/>
  <c r="K33" i="22"/>
  <c r="K32" i="22"/>
  <c r="K31" i="22"/>
  <c r="K30" i="22"/>
  <c r="K29" i="22"/>
  <c r="K28" i="22"/>
  <c r="K27" i="22"/>
  <c r="K26" i="22"/>
  <c r="K25" i="22"/>
  <c r="K24" i="22"/>
  <c r="K23" i="22"/>
  <c r="K20" i="22"/>
  <c r="K18" i="22"/>
  <c r="K16" i="22"/>
  <c r="K15" i="22"/>
  <c r="H13" i="22"/>
  <c r="I13" i="22" s="1"/>
  <c r="I26" i="22" s="1"/>
  <c r="I31" i="22" s="1"/>
  <c r="I34" i="22" s="1"/>
  <c r="K13" i="22"/>
  <c r="I35" i="22" l="1"/>
  <c r="D39" i="8" s="1"/>
  <c r="E39" i="8" l="1"/>
  <c r="F39" i="8" s="1"/>
  <c r="F42" i="8" s="1"/>
  <c r="I39" i="22"/>
  <c r="I40" i="22" s="1"/>
  <c r="D17" i="8" l="1"/>
  <c r="D13" i="8"/>
  <c r="D14" i="8"/>
  <c r="L15" i="19"/>
  <c r="H15" i="19" s="1"/>
  <c r="I15" i="19" s="1"/>
  <c r="I29" i="19" s="1"/>
  <c r="D48" i="8" l="1"/>
  <c r="F17" i="8"/>
  <c r="G17" i="8" s="1"/>
  <c r="F16" i="8"/>
  <c r="G16" i="8" s="1"/>
  <c r="F15" i="8"/>
  <c r="G15" i="8" s="1"/>
  <c r="F14" i="8"/>
  <c r="G14" i="8" s="1"/>
  <c r="F13" i="8"/>
  <c r="G13" i="8" s="1"/>
  <c r="F12" i="8"/>
  <c r="G12" i="8" s="1"/>
  <c r="F11" i="8"/>
  <c r="G11" i="8" s="1"/>
  <c r="F10" i="8"/>
  <c r="G10" i="8" s="1"/>
  <c r="F9" i="8"/>
  <c r="G9" i="8" s="1"/>
  <c r="F8" i="8"/>
  <c r="G8" i="8" s="1"/>
  <c r="F7" i="8"/>
  <c r="G7" i="8" s="1"/>
  <c r="F6" i="8"/>
  <c r="G6" i="8" s="1"/>
  <c r="K44" i="19"/>
  <c r="K43" i="19"/>
  <c r="K42" i="19"/>
  <c r="K41" i="19"/>
  <c r="K40" i="19"/>
  <c r="K39" i="19"/>
  <c r="K38" i="19"/>
  <c r="K37" i="19"/>
  <c r="F37" i="19"/>
  <c r="K36" i="19"/>
  <c r="K35" i="19"/>
  <c r="K34" i="19"/>
  <c r="K33" i="19"/>
  <c r="K32" i="19"/>
  <c r="K31" i="19"/>
  <c r="K30" i="19"/>
  <c r="K29" i="19"/>
  <c r="K28" i="19"/>
  <c r="K27" i="19"/>
  <c r="K26" i="19"/>
  <c r="K25" i="19"/>
  <c r="K24" i="19"/>
  <c r="K23" i="19"/>
  <c r="K22" i="19"/>
  <c r="K21" i="19"/>
  <c r="K20" i="19"/>
  <c r="I20" i="19"/>
  <c r="G20" i="19"/>
  <c r="K19" i="19"/>
  <c r="G19" i="19"/>
  <c r="I19" i="19" s="1"/>
  <c r="K18" i="19"/>
  <c r="I18" i="19"/>
  <c r="G18" i="19"/>
  <c r="K17" i="19"/>
  <c r="G17" i="19"/>
  <c r="I17" i="19" s="1"/>
  <c r="I30" i="19" s="1"/>
  <c r="K16" i="19"/>
  <c r="I16" i="19"/>
  <c r="G16" i="19"/>
  <c r="G15" i="19"/>
  <c r="I28" i="19" s="1"/>
  <c r="K50" i="18"/>
  <c r="K49" i="18"/>
  <c r="K48" i="18"/>
  <c r="K47" i="18"/>
  <c r="K46" i="18"/>
  <c r="K45" i="18"/>
  <c r="K44" i="18"/>
  <c r="F44" i="18"/>
  <c r="K43" i="18"/>
  <c r="K42" i="18"/>
  <c r="K41" i="18"/>
  <c r="K40" i="18"/>
  <c r="K38" i="18"/>
  <c r="K36" i="18"/>
  <c r="K35" i="18"/>
  <c r="K34" i="18"/>
  <c r="K33" i="18"/>
  <c r="K32" i="18"/>
  <c r="K31" i="18"/>
  <c r="K30" i="18"/>
  <c r="K29" i="18"/>
  <c r="K28" i="18"/>
  <c r="K27" i="18"/>
  <c r="K26" i="18"/>
  <c r="K25" i="18"/>
  <c r="I25" i="18"/>
  <c r="G25" i="18"/>
  <c r="K24" i="18"/>
  <c r="G24" i="18"/>
  <c r="I24" i="18" s="1"/>
  <c r="K23" i="18"/>
  <c r="I23" i="18"/>
  <c r="G23" i="18"/>
  <c r="K22" i="18"/>
  <c r="G22" i="18"/>
  <c r="I22" i="18" s="1"/>
  <c r="K21" i="18"/>
  <c r="I21" i="18"/>
  <c r="G21" i="18"/>
  <c r="K20" i="18"/>
  <c r="G20" i="18"/>
  <c r="I20" i="18" s="1"/>
  <c r="K19" i="18"/>
  <c r="I19" i="18"/>
  <c r="G19" i="18"/>
  <c r="K18" i="18"/>
  <c r="G18" i="18"/>
  <c r="I18" i="18" s="1"/>
  <c r="K17" i="18"/>
  <c r="I17" i="18"/>
  <c r="G17" i="18"/>
  <c r="K16" i="18"/>
  <c r="G16" i="18"/>
  <c r="I16" i="18" s="1"/>
  <c r="I35" i="18" s="1"/>
  <c r="I15" i="18"/>
  <c r="G15" i="18"/>
  <c r="L14" i="18"/>
  <c r="H14" i="18" s="1"/>
  <c r="G14" i="18"/>
  <c r="K68" i="13"/>
  <c r="K67" i="13"/>
  <c r="K66" i="13"/>
  <c r="K65" i="13"/>
  <c r="K64" i="13"/>
  <c r="K63" i="13"/>
  <c r="K62" i="13"/>
  <c r="K61" i="13"/>
  <c r="F61" i="13"/>
  <c r="K60" i="13"/>
  <c r="K59" i="13"/>
  <c r="K58" i="13"/>
  <c r="K57" i="13"/>
  <c r="K55" i="13"/>
  <c r="K53" i="13"/>
  <c r="K52" i="13"/>
  <c r="K51" i="13"/>
  <c r="K50" i="13"/>
  <c r="K49" i="13"/>
  <c r="K48" i="13"/>
  <c r="K47" i="13"/>
  <c r="K46" i="13"/>
  <c r="K45" i="13"/>
  <c r="K44" i="13"/>
  <c r="K43" i="13"/>
  <c r="I43" i="13"/>
  <c r="K42" i="13"/>
  <c r="G42" i="13"/>
  <c r="I42" i="13" s="1"/>
  <c r="K41" i="13"/>
  <c r="G41" i="13"/>
  <c r="I41" i="13" s="1"/>
  <c r="H40" i="13"/>
  <c r="I40" i="13" s="1"/>
  <c r="H39" i="13" s="1"/>
  <c r="I39" i="13" s="1"/>
  <c r="K40" i="13"/>
  <c r="G40" i="13"/>
  <c r="K39" i="13"/>
  <c r="K38" i="13"/>
  <c r="K37" i="13"/>
  <c r="G37" i="13"/>
  <c r="I37" i="13" s="1"/>
  <c r="K36" i="13"/>
  <c r="G36" i="13"/>
  <c r="K35" i="13"/>
  <c r="G35" i="13"/>
  <c r="I35" i="13" s="1"/>
  <c r="K34" i="13"/>
  <c r="G34" i="13"/>
  <c r="I34" i="13" s="1"/>
  <c r="K33" i="13"/>
  <c r="G33" i="13"/>
  <c r="I33" i="13" s="1"/>
  <c r="K32" i="13"/>
  <c r="G32" i="13"/>
  <c r="I32" i="13" s="1"/>
  <c r="K31" i="13"/>
  <c r="I31" i="13"/>
  <c r="G31" i="13"/>
  <c r="L30" i="13"/>
  <c r="H30" i="13" s="1"/>
  <c r="K30" i="13"/>
  <c r="G30" i="13"/>
  <c r="K29" i="13"/>
  <c r="K28" i="13"/>
  <c r="K27" i="13"/>
  <c r="G27" i="13"/>
  <c r="I27" i="13" s="1"/>
  <c r="K26" i="13"/>
  <c r="G26" i="13"/>
  <c r="I26" i="13" s="1"/>
  <c r="K25" i="13"/>
  <c r="K24" i="13"/>
  <c r="G24" i="13"/>
  <c r="I24" i="13" s="1"/>
  <c r="K23" i="13"/>
  <c r="G23" i="13"/>
  <c r="I23" i="13" s="1"/>
  <c r="K22" i="13"/>
  <c r="G22" i="13"/>
  <c r="I22" i="13" s="1"/>
  <c r="L21" i="13"/>
  <c r="H21" i="13" s="1"/>
  <c r="K21" i="13"/>
  <c r="G21" i="13"/>
  <c r="K20" i="13"/>
  <c r="K19" i="13"/>
  <c r="G19" i="13"/>
  <c r="I19" i="13" s="1"/>
  <c r="K18" i="13"/>
  <c r="G18" i="13"/>
  <c r="I18" i="13" s="1"/>
  <c r="K17" i="13"/>
  <c r="G17" i="13"/>
  <c r="I17" i="13" s="1"/>
  <c r="K16" i="13"/>
  <c r="G16" i="13"/>
  <c r="I16" i="13" s="1"/>
  <c r="G15" i="13"/>
  <c r="I15" i="13" s="1"/>
  <c r="L14" i="13"/>
  <c r="H14" i="13" s="1"/>
  <c r="G14" i="13"/>
  <c r="I50" i="13" s="1"/>
  <c r="K51" i="12"/>
  <c r="K50" i="12"/>
  <c r="K49" i="12"/>
  <c r="K48" i="12"/>
  <c r="K47" i="12"/>
  <c r="K46" i="12"/>
  <c r="K45" i="12"/>
  <c r="F45" i="12"/>
  <c r="K44" i="12"/>
  <c r="K43" i="12"/>
  <c r="K42" i="12"/>
  <c r="K41" i="12"/>
  <c r="K40" i="12"/>
  <c r="K37" i="12"/>
  <c r="K36" i="12"/>
  <c r="K35" i="12"/>
  <c r="K34" i="12"/>
  <c r="K33" i="12"/>
  <c r="K32" i="12"/>
  <c r="K31" i="12"/>
  <c r="K30" i="12"/>
  <c r="G30" i="12"/>
  <c r="I30" i="12" s="1"/>
  <c r="K29" i="12"/>
  <c r="G29" i="12"/>
  <c r="I29" i="12" s="1"/>
  <c r="K28" i="12"/>
  <c r="G28" i="12"/>
  <c r="I28" i="12" s="1"/>
  <c r="K27" i="12"/>
  <c r="G27" i="12"/>
  <c r="K26" i="12"/>
  <c r="G26" i="12"/>
  <c r="I26" i="12" s="1"/>
  <c r="L25" i="12"/>
  <c r="K25" i="12"/>
  <c r="H25" i="12"/>
  <c r="G25" i="12"/>
  <c r="I25" i="12" s="1"/>
  <c r="K24" i="12"/>
  <c r="K23" i="12"/>
  <c r="G23" i="12"/>
  <c r="I23" i="12" s="1"/>
  <c r="K22" i="12"/>
  <c r="G22" i="12"/>
  <c r="I22" i="12" s="1"/>
  <c r="K21" i="12"/>
  <c r="G21" i="12"/>
  <c r="I21" i="12" s="1"/>
  <c r="L20" i="12"/>
  <c r="H20" i="12" s="1"/>
  <c r="K20" i="12"/>
  <c r="G20" i="12"/>
  <c r="K19" i="12"/>
  <c r="L18" i="12"/>
  <c r="H18" i="12" s="1"/>
  <c r="G18" i="12"/>
  <c r="K17" i="12"/>
  <c r="K16" i="12"/>
  <c r="G16" i="12"/>
  <c r="I16" i="12" s="1"/>
  <c r="K15" i="12"/>
  <c r="G15" i="12"/>
  <c r="I15" i="12" s="1"/>
  <c r="K14" i="12"/>
  <c r="G14" i="12"/>
  <c r="I14" i="12" s="1"/>
  <c r="L13" i="12"/>
  <c r="H13" i="12" s="1"/>
  <c r="G13" i="12"/>
  <c r="K45" i="20"/>
  <c r="K44" i="20"/>
  <c r="K43" i="20"/>
  <c r="K42" i="20"/>
  <c r="K41" i="20"/>
  <c r="K40" i="20"/>
  <c r="K39" i="20"/>
  <c r="F39" i="20"/>
  <c r="K38" i="20"/>
  <c r="K37" i="20"/>
  <c r="K36" i="20"/>
  <c r="K35" i="20"/>
  <c r="K33" i="20"/>
  <c r="K31" i="20"/>
  <c r="K30" i="20"/>
  <c r="K29" i="20"/>
  <c r="K28" i="20"/>
  <c r="K27" i="20"/>
  <c r="K26" i="20"/>
  <c r="K25" i="20"/>
  <c r="K24" i="20"/>
  <c r="K23" i="20"/>
  <c r="K22" i="20"/>
  <c r="K21" i="20"/>
  <c r="K20" i="20"/>
  <c r="G20" i="20"/>
  <c r="I20" i="20" s="1"/>
  <c r="K19" i="20"/>
  <c r="G19" i="20"/>
  <c r="I19" i="20" s="1"/>
  <c r="K18" i="20"/>
  <c r="G18" i="20"/>
  <c r="I18" i="20" s="1"/>
  <c r="K17" i="20"/>
  <c r="G17" i="20"/>
  <c r="I17" i="20" s="1"/>
  <c r="K16" i="20"/>
  <c r="G16" i="20"/>
  <c r="I16" i="20" s="1"/>
  <c r="L15" i="20"/>
  <c r="H15" i="20" s="1"/>
  <c r="G15" i="20"/>
  <c r="I28" i="20" s="1"/>
  <c r="H24" i="12" l="1"/>
  <c r="I24" i="12" s="1"/>
  <c r="I37" i="12"/>
  <c r="I55" i="13"/>
  <c r="H25" i="13"/>
  <c r="I25" i="13" s="1"/>
  <c r="I30" i="13"/>
  <c r="I14" i="13"/>
  <c r="I31" i="20"/>
  <c r="I33" i="20" s="1"/>
  <c r="I31" i="19"/>
  <c r="I32" i="19" s="1"/>
  <c r="I20" i="12"/>
  <c r="I13" i="12"/>
  <c r="H12" i="12" s="1"/>
  <c r="I12" i="12" s="1"/>
  <c r="I18" i="12"/>
  <c r="H17" i="12" s="1"/>
  <c r="I17" i="12" s="1"/>
  <c r="I14" i="18"/>
  <c r="H29" i="13"/>
  <c r="I29" i="13" s="1"/>
  <c r="H19" i="12"/>
  <c r="I19" i="12" s="1"/>
  <c r="I21" i="13"/>
  <c r="H20" i="13" s="1"/>
  <c r="I20" i="13" s="1"/>
  <c r="G18" i="8"/>
  <c r="E47" i="8" s="1"/>
  <c r="I15" i="20"/>
  <c r="I29" i="20" s="1"/>
  <c r="I36" i="20" s="1"/>
  <c r="I39" i="20" s="1"/>
  <c r="F18" i="8"/>
  <c r="I33" i="18"/>
  <c r="H13" i="18" l="1"/>
  <c r="I13" i="18" s="1"/>
  <c r="I34" i="18"/>
  <c r="I41" i="18" s="1"/>
  <c r="H13" i="13"/>
  <c r="I13" i="13" s="1"/>
  <c r="I51" i="13"/>
  <c r="I58" i="13" s="1"/>
  <c r="I61" i="13" s="1"/>
  <c r="I35" i="12"/>
  <c r="I42" i="12" s="1"/>
  <c r="I45" i="12" s="1"/>
  <c r="I39" i="12"/>
  <c r="H14" i="20"/>
  <c r="I14" i="20" s="1"/>
  <c r="I34" i="19"/>
  <c r="H14" i="19"/>
  <c r="I14" i="19" s="1"/>
  <c r="I44" i="18" l="1"/>
  <c r="I45" i="18" s="1"/>
  <c r="I49" i="18" s="1"/>
  <c r="I46" i="12"/>
  <c r="I40" i="20"/>
  <c r="I37" i="19"/>
  <c r="I38" i="19" s="1"/>
  <c r="I62" i="13"/>
  <c r="D34" i="8" l="1"/>
  <c r="E34" i="8" s="1"/>
  <c r="F34" i="8" s="1"/>
  <c r="I44" i="20"/>
  <c r="I45" i="20" s="1"/>
  <c r="D29" i="8"/>
  <c r="E29" i="8" s="1"/>
  <c r="I42" i="19"/>
  <c r="I43" i="19" s="1"/>
  <c r="E31" i="8"/>
  <c r="F31" i="8" s="1"/>
  <c r="I66" i="13"/>
  <c r="I67" i="13" s="1"/>
  <c r="D30" i="8"/>
  <c r="E30" i="8" s="1"/>
  <c r="F30" i="8" s="1"/>
  <c r="I50" i="12"/>
  <c r="I51" i="12" s="1"/>
  <c r="D32" i="8"/>
  <c r="E32" i="8" s="1"/>
  <c r="F32" i="8" s="1"/>
  <c r="D33" i="8"/>
  <c r="E33" i="8" s="1"/>
  <c r="F33" i="8" s="1"/>
  <c r="I50" i="18"/>
  <c r="E35" i="8" l="1"/>
  <c r="F29" i="8"/>
  <c r="F35" i="8" s="1"/>
  <c r="E48" i="8" s="1"/>
  <c r="E49" i="8" l="1"/>
  <c r="A50" i="8" s="1"/>
</calcChain>
</file>

<file path=xl/sharedStrings.xml><?xml version="1.0" encoding="utf-8"?>
<sst xmlns="http://schemas.openxmlformats.org/spreadsheetml/2006/main" count="1112" uniqueCount="366">
  <si>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</si>
  <si>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</si>
  <si>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</si>
  <si>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</si>
  <si>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</si>
  <si>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</si>
  <si>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</si>
  <si>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</si>
  <si>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</si>
  <si>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</si>
  <si>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</si>
  <si>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</si>
  <si>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</si>
  <si>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</si>
  <si>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3</t>
  </si>
  <si>
    <t>4</t>
  </si>
  <si>
    <t>5</t>
  </si>
  <si>
    <t>6</t>
  </si>
  <si>
    <t>7</t>
  </si>
  <si>
    <t>8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</si>
  <si>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</si>
  <si>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</si>
  <si>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002509</t>
  </si>
  <si>
    <t>АВТОМОБИЛИ БОРТОВЫЕ ГРУЗОПОДЪЕМНОСТЬЮ ДО 5 Т</t>
  </si>
  <si>
    <t>СУМ</t>
  </si>
  <si>
    <t>М3</t>
  </si>
  <si>
    <t>Т</t>
  </si>
  <si>
    <t>ШТ</t>
  </si>
  <si>
    <t>КГ</t>
  </si>
  <si>
    <t>ТРАНСПОРТНЫЕ РАСХОДЫ</t>
  </si>
  <si>
    <t>ВСЕГО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</si>
  <si>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</si>
  <si>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</si>
  <si>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</si>
  <si>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</si>
  <si>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</si>
  <si>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</si>
  <si>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</si>
  <si>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ЗАТРАТЫ ТРУДА МАШИНИСТОВ</t>
  </si>
  <si>
    <t>000003</t>
  </si>
  <si>
    <t>100М3</t>
  </si>
  <si>
    <t>1000М3</t>
  </si>
  <si>
    <t>5.1</t>
  </si>
  <si>
    <t>4.3</t>
  </si>
  <si>
    <t>4.2</t>
  </si>
  <si>
    <t>4.1</t>
  </si>
  <si>
    <t>3.2</t>
  </si>
  <si>
    <t>3.1</t>
  </si>
  <si>
    <t>2.4</t>
  </si>
  <si>
    <t>2.3</t>
  </si>
  <si>
    <t>2.2</t>
  </si>
  <si>
    <t>2.1</t>
  </si>
  <si>
    <t>1.1</t>
  </si>
  <si>
    <t>ПО ПРОЕКТУ</t>
  </si>
  <si>
    <t>НА ЕДИНИЦУ</t>
  </si>
  <si>
    <t>НАИМЕНОВАНИЕ РАБОТ И РЕСУРСОВ</t>
  </si>
  <si>
    <t>1.2</t>
  </si>
  <si>
    <t>1.3</t>
  </si>
  <si>
    <t>1.4</t>
  </si>
  <si>
    <t>1.5</t>
  </si>
  <si>
    <t>1.6</t>
  </si>
  <si>
    <t>1.7</t>
  </si>
  <si>
    <t>1.8</t>
  </si>
  <si>
    <t>7.1</t>
  </si>
  <si>
    <t>7.2</t>
  </si>
  <si>
    <t>7.3</t>
  </si>
  <si>
    <t>7.4</t>
  </si>
  <si>
    <t>10М</t>
  </si>
  <si>
    <t>100М</t>
  </si>
  <si>
    <t>030322</t>
  </si>
  <si>
    <t>БОЛТЫ СТРОИТЕЛЬНЫЕ С ГАЙКАМИ И ШАЙБАМИ</t>
  </si>
  <si>
    <t>М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</si>
  <si>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</si>
  <si>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</si>
  <si>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</si>
  <si>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</si>
  <si>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</si>
  <si>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</si>
  <si>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</si>
  <si>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</si>
  <si>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</si>
  <si>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№пп</t>
  </si>
  <si>
    <t>СМР</t>
  </si>
  <si>
    <t>Величина</t>
  </si>
  <si>
    <t>НДС, %</t>
  </si>
  <si>
    <t>Таблица №1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</si>
  <si>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</si>
  <si>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</si>
  <si>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Ед. изм.</t>
  </si>
  <si>
    <t xml:space="preserve"> Цена с НДС</t>
  </si>
  <si>
    <t>1*</t>
  </si>
  <si>
    <t xml:space="preserve">Таблица №4 </t>
  </si>
  <si>
    <t>3.3</t>
  </si>
  <si>
    <t>3.4</t>
  </si>
  <si>
    <t>5.2</t>
  </si>
  <si>
    <t>5.3</t>
  </si>
  <si>
    <t>5.4</t>
  </si>
  <si>
    <t>*Прочие затраты подрядчика, %</t>
  </si>
  <si>
    <t>НДС 12%</t>
  </si>
  <si>
    <t>100ШТ</t>
  </si>
  <si>
    <t>3.5</t>
  </si>
  <si>
    <t>Регионы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</si>
  <si>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</si>
  <si>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</si>
  <si>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</si>
  <si>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</si>
  <si>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</si>
  <si>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</si>
  <si>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</si>
  <si>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</si>
  <si>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</si>
  <si>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</si>
  <si>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</si>
  <si>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</si>
  <si>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</si>
  <si>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</si>
  <si>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</si>
  <si>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Прочие</t>
  </si>
  <si>
    <t>Данные подрядчика</t>
  </si>
  <si>
    <t>Целевое значение</t>
  </si>
  <si>
    <t>Регион регистрации</t>
  </si>
  <si>
    <t>Получение ордера и разрешения на строительство</t>
  </si>
  <si>
    <t>проект</t>
  </si>
  <si>
    <t>км</t>
  </si>
  <si>
    <t>Прокладка ВОК по существующему каналу</t>
  </si>
  <si>
    <t>Прокладка ВОК по грунту</t>
  </si>
  <si>
    <t>Прокладка ВОК по новому каналу (строительство)</t>
  </si>
  <si>
    <t>Прокладка ВОК по зданию</t>
  </si>
  <si>
    <t>Прокладка ВОК по ВЛС</t>
  </si>
  <si>
    <t>2*</t>
  </si>
  <si>
    <t xml:space="preserve">Итоговая стоимость СМР </t>
  </si>
  <si>
    <t>ЛОКАЛЬНАЯ РЕСУРСНАЯ ВЕДОМОСТЬ № 01</t>
  </si>
  <si>
    <t xml:space="preserve">ОСНОВАНИЕ: </t>
  </si>
  <si>
    <t>РАЗДЕЛ 1:СТРОИТЕЛЬНЫЕ РАБОТЫ</t>
  </si>
  <si>
    <t>E1-1-1-2</t>
  </si>
  <si>
    <t>РАЗРАБОТКА ГРУНТА В ОТВАЛ ЭКСКАВАТОРАМИ "ДРАГЛАЙН" ОДНОКОВШОВЫМИ ЭЛЕКТРИЧЕСКИМИ ШАГАЮЩИМ ПРИ РАБОТЕ НА ГИДРОЭНЕРГЕТИЧЕСКОМ СТРОИТЕЛЬСТВЕ С КОВШОМ ВМЕСТИМОСТЬЮ 15 М3, ГРУППА ГРУНТОВ 2</t>
  </si>
  <si>
    <t>000251</t>
  </si>
  <si>
    <t>БУЛЬДОЗЕРЫ ПРИ РАБОТЕ НА ГИДРОЭНЕРГЕТИЧЕСКОМ СТРОИТЕЛЬСТВЕ И ГОРНОВСКРЫШНЫХ РАБОТАХ 79 (108) КВТ (Л.С.)</t>
  </si>
  <si>
    <t>002314</t>
  </si>
  <si>
    <t>ЭКСКАВАТОРЫ ОДНОКОВШОВЫЕ ЭЛЕКТРИЧЕСКИЕ ШАГАЮЩИЕ ПРИ РАБОТЕ НА ГИДРОЭНЕРГЕТИЧЕСКОМ СТРОИТЕЛЬСТВЕ 15 М3</t>
  </si>
  <si>
    <t>E1-2-61-2</t>
  </si>
  <si>
    <t>ЗАСЫПКА ВРУЧНУЮ ТРАНШЕЙ, ПАЗУХ КОТЛОВАНОВ И ЯМ, ГРУППА ГРУНТОВ 2</t>
  </si>
  <si>
    <t>E34-2-5-4</t>
  </si>
  <si>
    <t>УСТРОЙСТВО КОЛОДЦЕВ ЖЕЛЕЗОБЕТОННЫХ СБОРНЫХ ТИПОВЫХ, СОБРАННЫХ НА ТРАССЕ, УСТАНАВЛИВАЕМЫХ НА ПЕШЕХОДНОЙ ЧАСТИ ККС-2</t>
  </si>
  <si>
    <t>КОЛОДЕЦ</t>
  </si>
  <si>
    <t>012224</t>
  </si>
  <si>
    <t>РАСТВОР ГОТОВЫЙ КЛАДОЧНЫЙ ЦЕМЕНТНЫЙ, МАРКА 50</t>
  </si>
  <si>
    <t>030956</t>
  </si>
  <si>
    <t>КРАСКИ МАСЛЯНЫЕ ЗЕМЛЯНЫЕ МА-0115 МУМИЯ, СУРИК ЖЕЛЕЗНЫЙ</t>
  </si>
  <si>
    <t>3.6</t>
  </si>
  <si>
    <t>039803</t>
  </si>
  <si>
    <t>ЛЮК ДЛЯ КАБЕЛЬНЫХ КОЛОДЦЕВ В ТЕЛЕФОННОЙ КАНАЛИЗАЦИИ ЛЕГКОГО ТИПА Л</t>
  </si>
  <si>
    <t>3.7</t>
  </si>
  <si>
    <t>044112</t>
  </si>
  <si>
    <t>ЗАМАЗКА ЗАЩИТНАЯ</t>
  </si>
  <si>
    <t>4.4</t>
  </si>
  <si>
    <t>4.5</t>
  </si>
  <si>
    <t>4.6</t>
  </si>
  <si>
    <t>5.5</t>
  </si>
  <si>
    <t>КРОНШТЕЙНЫ ДЛЯ КАБЕЛЬНЫХ КОЛОДЦЕВ С ДВУМЯ ЕРШАМИ ДЛИНОЙ 1300 ММ, ТИПА ККП-1-1300</t>
  </si>
  <si>
    <t>000642</t>
  </si>
  <si>
    <t>МАШИНЫ МОНТАЖНЫЕ ДЛЯ ВЫПОЛНЕНИЯ РАБОТ ПРИ ПРОКЛАДКЕ И МОНТАЖЕ КАБЕЛЯ НА БАЗЕ АВТОМОБИЛЯ ГАЗ-66</t>
  </si>
  <si>
    <t>КОНСОЛИ ДЛЯ КАБЕЛЬНЫХ КОЛОДЦЕВ И ШАХТ СВЯЗИ ККЧ-2</t>
  </si>
  <si>
    <t>E34-2-3-2</t>
  </si>
  <si>
    <t>УСТРОЙСТВО ТРУБОПРОВОДОВ ИЗ ПОЛИЭТИЛЕНОВЫХ ТРУБ БОЛЕЕ 2-Х ОТВЕРСТИЙ</t>
  </si>
  <si>
    <t>КАН-КМ</t>
  </si>
  <si>
    <t>034002</t>
  </si>
  <si>
    <t>БЕНЗИН АВТОМОБИЛЬНЫЙ АИ-98, АИ-95 "ЭКСТРА", АИ-93</t>
  </si>
  <si>
    <t>036097</t>
  </si>
  <si>
    <t>ПИЛОМАТЕРИАЛЫ ХВОЙНЫХ ПОРОД. БРУСЬЯ НЕОБРЕЗНЫЕ ДЛИНОЙ 2-3,75 М, ВСЕ ШИРИНЫ, ТОЛЩИНОЙ 100-125 ММ III СОРТА</t>
  </si>
  <si>
    <t>058608</t>
  </si>
  <si>
    <t>ТРУБЫ ПОЛИЭТИЛЕНОВЫЕ НИЗКОГО ДАВЛЕНИЯ (ПНД) С НАРУЖНЫМ ДИАМЕТРОМ 110 ММ</t>
  </si>
  <si>
    <t>Ц10-6-48-6</t>
  </si>
  <si>
    <t>ПРОКЛАДКА ВОЛОКОННО-ОПТИЧЕСКИХ КАБЕЛЕЙ В КАНАЛИЗАЦИИ В ТРУБОПРОВОДЕ ПО СВОБОДНОМУ КАНАЛУ</t>
  </si>
  <si>
    <t>032545</t>
  </si>
  <si>
    <t>ПРОВОЛОКА СВЕТЛАЯ ДИАМЕТРОМ 3,0 ММ</t>
  </si>
  <si>
    <t>032679</t>
  </si>
  <si>
    <t>ЛЕНТА ПОЛИЭТИЛЕНОВАЯ С ЛИПКИМ СЛОЕМ, МАРКИ А</t>
  </si>
  <si>
    <t>058664</t>
  </si>
  <si>
    <t>ЛЕНТА ИЗОЛЯЦИОННАЯ ПРОРЕЗИНЕННАЯ ОДНОСТОРОННЯЯ ШИРИНА 20 ММ, ТОЛЩИНА 0,25-0,35 ММ</t>
  </si>
  <si>
    <t>ИТОГО БЕЗ ОБОРУДОВАНИЯ</t>
  </si>
  <si>
    <t>ЛОКАЛЬНАЯ РЕСУРСНАЯ ВЕДОМОСТЬ № 02</t>
  </si>
  <si>
    <t>докладка</t>
  </si>
  <si>
    <t>НАИМЕНОВАНИЕ ОБЪЕКТА: 2</t>
  </si>
  <si>
    <t>ЛОКАЛЬНАЯ РЕСУРСНАЯ ВЕДОМОСТЬ № 03</t>
  </si>
  <si>
    <t>Ц10-6-48-1</t>
  </si>
  <si>
    <t>ПРОКЛАДКА ВОЛОКОННО-ОПТИЧЕСКИХ КАБЕЛЕЙ КАБЕЛЕУКЛАДЧИКОМ В ГРУНТАХ ГРУПП I, II</t>
  </si>
  <si>
    <t>КМ-ТРАС</t>
  </si>
  <si>
    <t>000603</t>
  </si>
  <si>
    <t>КАБЕЛЕУКЛАДЧИКИ НАВЕСНЫЕ ВИБРАЦИОННЫЕ ДЛЯ ПРОКЛАДКИ СИММЕТРИЧНОГО КАБЕЛЯ КНВ-2КК</t>
  </si>
  <si>
    <t>000689</t>
  </si>
  <si>
    <t>КРАНЫ АВТОМОБИЛЬНЫЕ ГРУЗОПОДЪЕМНОСТЬЮ 10 Т В СОСТАВЕ КАБЕЛЕУКЛАДОЧНОЙ КОЛОННЫ</t>
  </si>
  <si>
    <t>001210</t>
  </si>
  <si>
    <t>ЛАБОРАТОРИИ ПЕРЕДВИЖНЫЕ МОНТАЖНО-ИЗМЕРИТЕЛЬНЫЕ НА БАЗЕ КАМАЗ-43101 (ЛИОК)</t>
  </si>
  <si>
    <t>E1-1-171-2 ШHК.ДОП.1</t>
  </si>
  <si>
    <t>ЗАСЫПКА ТРАНШЕЙ И КОТЛОВАНОВ БУЛЬДОЗЕРАМИ "КАМАЦУ 155А" МОЩНОСТЬЮ 236/320/КВТ /Л.С./ ПРИ ПЕРЕМЕЩЕНИИ ГРУНТА ДО 5М ГРУППА ГРУНТОВ 2</t>
  </si>
  <si>
    <t>003470</t>
  </si>
  <si>
    <t>БУЛЬДОЗЕРЫ "KOMATSU" 155А ПРИ РАБОТЕ НА ДРУГИХ ВИДАХ СТРОИТЕЛЬСТВА (КРОМЕ ВОДОХОЗЯЙСТВЕННОГО), МОЩНОСТЬЮ 236 (316) КВТ (Л.С.)</t>
  </si>
  <si>
    <t>E27-9-4-1</t>
  </si>
  <si>
    <t>УСТАНОВКА СТОЛБИКОВ СИГНАЛЬНЫХ ЖЕЛЕЗОБЕТОННЫХ</t>
  </si>
  <si>
    <t>001070</t>
  </si>
  <si>
    <t>МАШИНЫ БУРИЛЬНО-КРАНОВЫЕ НА АВТОМОБИЛЕ ГЛУБИНОЙ БУРЕНИЯ 3,5 М</t>
  </si>
  <si>
    <t>031434</t>
  </si>
  <si>
    <t>ГРУНТОВКА</t>
  </si>
  <si>
    <t>5.6</t>
  </si>
  <si>
    <t>031445</t>
  </si>
  <si>
    <t>КРАСКИ ПЕРХЛОРВИНИЛОВЫЕ</t>
  </si>
  <si>
    <t>5.7</t>
  </si>
  <si>
    <t>035550</t>
  </si>
  <si>
    <t>ФОЛЬГА АЛЮМИНИЕВАЯ ДЛЯ ТЕХНИЧЕСКИХ ЦЕЛЕЙ МЯГКАЯ, РУЛОННАЯ, ТОЛЩИНОЙ 0,1 ММ</t>
  </si>
  <si>
    <t>5.8</t>
  </si>
  <si>
    <t>040462</t>
  </si>
  <si>
    <t>СМОЛА ЭПОКСИДНАЯ МАРКИ ЭД-20</t>
  </si>
  <si>
    <t>УКАЗАТЕЛЬНЫЙ СТ</t>
  </si>
  <si>
    <t>УКАЗАТЕЛЬНЫЙ СТОЛБИК</t>
  </si>
  <si>
    <t>Ц8-2-143-5 ШHК.ДОП.7</t>
  </si>
  <si>
    <t>ПОКРЫТИЕ КАБЕЛЯ ЛЕНТОЙ СИГНАЛЬНОЙ ОДНОГО КАБЕЛЯ</t>
  </si>
  <si>
    <t>033468</t>
  </si>
  <si>
    <t>ЛЕНТЫ СИГНАЛЬНЫЕ ТИП МАРКА ПО ПРОЕКТУ</t>
  </si>
  <si>
    <t>ЛОКАЛЬНАЯ РЕСУРСНАЯ ВЕДОМОСТЬ № 04</t>
  </si>
  <si>
    <t>Ц10-6-35-1</t>
  </si>
  <si>
    <t>КАБЕЛИ, ПОДВЕШИВАЕМЫЕ НА ОПОРАХ. КАБЕЛЬ НА СТОЛБОВОЙ ЛИНИИ, МАССА 1 М, КГ, ДО 2</t>
  </si>
  <si>
    <t>039714</t>
  </si>
  <si>
    <t>ГЛУХАРИ</t>
  </si>
  <si>
    <t>039787</t>
  </si>
  <si>
    <t>КОНСОЛИ ДЛЯ КРЕПЛЕНИЯ И ПОДВЕСКИ СТАЛЬНОГО КАНАТА КСП-2</t>
  </si>
  <si>
    <t>039836</t>
  </si>
  <si>
    <t>КАНАТЫ ДВОЙНОЙ СВИВКИ ТИПА ЛК-Р КОНСТР.6Х19/+10С ГРУППЫ 1570 ИЗ ОЦИНКОВАННОЙ ПРОВОЛОКИ МАРКИ В, Д=6.9 ММ</t>
  </si>
  <si>
    <t>041216</t>
  </si>
  <si>
    <t>СТЯЖКИ ВИНТОВЫЕ</t>
  </si>
  <si>
    <t>1.9</t>
  </si>
  <si>
    <t>041436</t>
  </si>
  <si>
    <t>ПОДВЕС С ПОЯСКАМИ</t>
  </si>
  <si>
    <t>1.10</t>
  </si>
  <si>
    <t>041444</t>
  </si>
  <si>
    <t>ЗАЖИМ ДВУХБОЛТОВОЙ</t>
  </si>
  <si>
    <t>1.11</t>
  </si>
  <si>
    <t>065679</t>
  </si>
  <si>
    <t>ХОМУТИК</t>
  </si>
  <si>
    <t>1.12</t>
  </si>
  <si>
    <t>097119</t>
  </si>
  <si>
    <t>СТЕКЛОЛЕНТА ЛИПКАЯ СМОЛЯНАЯ НА ОСНОВЕ ХЛОПКОПОЛИЭФИРНОЙ ТКАНИ, ТОЛЩИНОЙ 0,8 ММ</t>
  </si>
  <si>
    <t>ЛОКАЛЬНАЯ РЕСУРСНАЯ ВЕДОМОСТЬ № 05</t>
  </si>
  <si>
    <t>Ц10-6-48-7</t>
  </si>
  <si>
    <t>ПРОКЛАДКА ВОЛОКОННО-ОПТИЧЕСКИХ КАБЕЛЕЙ В КАНАЛИЗАЦИИ В ТРУБОПРОВОДЕ ПО ЗАНЯТОМУ КАНАЛУ</t>
  </si>
  <si>
    <t>ЛОКАЛЬНАЯ РЕСУРСНАЯ ВЕДОМОСТЬ № 06</t>
  </si>
  <si>
    <t>ПРОКЛАДКА КАБЕЛЯ ПО ЗДАНИЮ</t>
  </si>
  <si>
    <t>Ц10-1-54-1</t>
  </si>
  <si>
    <t>ПРОКЛАДКА КАБЕЛЯ ПО ВОЗДУШНЫМ МЕТАЛЛИЧЕСКИМ ЖЕЛОБАМ. КАБЕЛЬ НА ОДНОМ ОБЪЕКТЕ ОТ 10 ДО 50 КМ С ВЯЗКОЙ ПАКЕТАМИ</t>
  </si>
  <si>
    <t>030254</t>
  </si>
  <si>
    <t>ШПАГАТ ИЗ ПЕНЬКОВОГО ВОЛОКНА</t>
  </si>
  <si>
    <t>031620</t>
  </si>
  <si>
    <t>ВОСК ПОЛИЭТИЛЕНОВЫЙ НЕОКИСЛЕННЫЙ МАРОК ПВ-25, ПВ-100, ПВ-200, ПВ-300, ПВ-500</t>
  </si>
  <si>
    <t>046131</t>
  </si>
  <si>
    <t>ПРЕССШПАН ЛИСТОВОЙ, МАРКИ А</t>
  </si>
  <si>
    <t>Стоимость на 1 км с НДС (Сум)</t>
  </si>
  <si>
    <t>Стоимость на 1 км без НДС (Сум)</t>
  </si>
  <si>
    <t>Стоимость с НДС на общий объем (Сум)</t>
  </si>
  <si>
    <t>итого</t>
  </si>
  <si>
    <t xml:space="preserve">итого </t>
  </si>
  <si>
    <t>Итоговая стоимость ПИР/ПСД/легализация /регистрация</t>
  </si>
  <si>
    <t>Ед. измер</t>
  </si>
  <si>
    <t>Таблица№2</t>
  </si>
  <si>
    <t>Таблица №3</t>
  </si>
  <si>
    <t>проведение СМР</t>
  </si>
  <si>
    <t>комплект</t>
  </si>
  <si>
    <t xml:space="preserve">Итого без НДС </t>
  </si>
  <si>
    <t xml:space="preserve">Итого с НДС </t>
  </si>
  <si>
    <t>10.</t>
  </si>
  <si>
    <t>11.</t>
  </si>
  <si>
    <t>Предварительное кол-во</t>
  </si>
  <si>
    <t>Предварительное     кол-во</t>
  </si>
  <si>
    <t>Предварительное      кол-во, км</t>
  </si>
  <si>
    <t>Разработка и согласование РД (включая утверждаемую часть и РП), станционная часть</t>
  </si>
  <si>
    <t>Разработка и согласование РД (включая утверждаемую часть и РП), линейная часть</t>
  </si>
  <si>
    <t>Получение архитектурно – планировочного задания</t>
  </si>
  <si>
    <t>компл.</t>
  </si>
  <si>
    <t>Оформление и предоставление исполнительной документации, и подписание актов госкомиссии у всех организаций участвующих в комиссии, включая ГИКСИТ</t>
  </si>
  <si>
    <t>Наименование работ</t>
  </si>
  <si>
    <t>Проведение предпроектных изысканий. Разработка основных предпроектных решений (в том числе согласование с арендодателями и заказчиком</t>
  </si>
  <si>
    <t>Получение решения Хокимията на строительство ВОЛС</t>
  </si>
  <si>
    <t>Согласование проектной документации со всеми необходимыми органами (управ-е градостроительства и архитектуры и/или ГАСН, ЦГСЭН и т.д.)</t>
  </si>
  <si>
    <t>Итоговая расчетная стоимость :</t>
  </si>
  <si>
    <t xml:space="preserve">  </t>
  </si>
  <si>
    <r>
      <rPr>
        <b/>
        <sz val="18"/>
        <color indexed="8"/>
        <rFont val="Times New Roman"/>
        <family val="1"/>
        <charset val="204"/>
      </rPr>
      <t xml:space="preserve">  ИТОГО</t>
    </r>
    <r>
      <rPr>
        <sz val="18"/>
        <color indexed="8"/>
        <rFont val="Times New Roman"/>
        <family val="1"/>
        <charset val="204"/>
      </rPr>
      <t xml:space="preserve"> </t>
    </r>
    <r>
      <rPr>
        <b/>
        <sz val="18"/>
        <color theme="1"/>
        <rFont val="Times New Roman"/>
        <family val="1"/>
        <charset val="204"/>
      </rPr>
      <t>стоимость по Таблице №4</t>
    </r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</si>
  <si>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6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</si>
  <si>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8.1</t>
  </si>
  <si>
    <t>8.2</t>
  </si>
  <si>
    <t>8.3</t>
  </si>
  <si>
    <t>8.4</t>
  </si>
  <si>
    <t>8.5</t>
  </si>
  <si>
    <t>8.6</t>
  </si>
  <si>
    <t>9</t>
  </si>
  <si>
    <t>N</t>
  </si>
  <si>
    <t>M</t>
  </si>
  <si>
    <t>K</t>
  </si>
  <si>
    <t>ПРОЧИЕ ЗАТРАТЫ ПОДРЯЧИКА</t>
  </si>
  <si>
    <t xml:space="preserve">ПРОЧИЕ ЗАТРАТЫ ПОДРЯЧИКА </t>
  </si>
  <si>
    <t>ЗАГОТОВИТЕЛЬНО-СКЛАДСКИЕ РАСХОДЫ, 2%</t>
  </si>
  <si>
    <t>ВОК-48</t>
  </si>
  <si>
    <t>ВОК 48</t>
  </si>
  <si>
    <t>Прокладка ВОК по новому каналу (докладка, восстановление)</t>
  </si>
  <si>
    <t>прокладка ВОК в грунте</t>
  </si>
  <si>
    <t>прокладка ВОЛС подвесного</t>
  </si>
  <si>
    <t>прокладка кабеля по существующему каналу</t>
  </si>
  <si>
    <t>`</t>
  </si>
  <si>
    <t>**Cтоимость ЧЕЛ/ЧАС, но не выше чем по месту регистрации Участника</t>
  </si>
  <si>
    <t>ПИР/ПСД/Легализация и регистрация</t>
  </si>
  <si>
    <t>ЛОКАЛЬНАЯ РЕСУРСНАЯ ВЕДОМОСТЬ № 07</t>
  </si>
  <si>
    <t>РАЗДЕЛ 2: МОНТАЖНЫЕ РАБОТЫ</t>
  </si>
  <si>
    <t>Ц1006-055-08 ДОП. 11 ГОСАРХИТЕКТСТРОЙ РУЗ ПР. № 429 ОТ 15.12.17 Г.</t>
  </si>
  <si>
    <t>МОНТАЖ УСТРОЙСТВА СТЫКОВКИ СТАНЦИОННОГО И ЛИНЕЙНОГО КАБЕЛЕЙ [УССЛК]. УСТАНОВКА, МОНТАЖ УССЛК С УЧЕТОМ ИЗМЕРЕНИЙ В ПРОЦЕССЕ МОНТАЖА НА ВОЛОКОННО-ОПТИЧЕСКОМ КАБЕЛЕ ГТС С ЧИСЛОМ ВОЛОКОН 48</t>
  </si>
  <si>
    <t>УССЛК</t>
  </si>
  <si>
    <t>СПИРТ ЭТИЛОВЫЙ РЕКТИФИКОВАННЫЙ ТЕХНИЧЕСКИЙ, СОРТ I</t>
  </si>
  <si>
    <t>БЕНЗИН АВИАЦИОННЫЙ Б-70</t>
  </si>
  <si>
    <t>ГИЛЬЗЫ ПОЛИЭТИЛЕНОВЫЕ ГП-1 ДЛИНА 70 ММВ НУТРЕННИЙ ДИАМЕТР 6,5 ММ</t>
  </si>
  <si>
    <t>31198</t>
  </si>
  <si>
    <t>32679</t>
  </si>
  <si>
    <t>34001</t>
  </si>
  <si>
    <t>58636</t>
  </si>
  <si>
    <t xml:space="preserve">МОНТАЖ ODF </t>
  </si>
  <si>
    <t>ПАТЧ-ПАНЕЛЬ НА 48 ПОРТОВ</t>
  </si>
  <si>
    <t>АДАПТЕР LC (ДУПЛЕКС)</t>
  </si>
  <si>
    <t>ПИГТЕЙЛИ LC-1,5М</t>
  </si>
  <si>
    <t>Таблица №3.1</t>
  </si>
  <si>
    <t>монтажные работы</t>
  </si>
  <si>
    <t>Предварительное      кол-во, шт.</t>
  </si>
  <si>
    <t>Стоимость за 1 шт. без НДС (Сум)</t>
  </si>
  <si>
    <t>Стоимость за 1 шт. с НДС (Сум)</t>
  </si>
  <si>
    <t>Монтаж оптических патч-панелей ODF</t>
  </si>
  <si>
    <t>Монтаж оптических муфт на ВОК</t>
  </si>
  <si>
    <t>МОНТАЖ ОПТИЧЕСКОЙ МУФТЫ</t>
  </si>
  <si>
    <t>ЛОКАЛЬНАЯ РЕСУРСНАЯ ВЕДОМОСТЬ № 08</t>
  </si>
  <si>
    <t xml:space="preserve">МУФТЫ ПРЯМЫЕ С УЧЕТОМ ИЗМЕРЕНИЙ РЕФЛЕКТОМЕТРОМ В ПРОЦЕССЕ МОНТАЖА НА КАБЕЛЕ ГТС В КОЛОДЦЕ С ЧИСЛОМ ВОЛОКОН 48. </t>
  </si>
  <si>
    <t xml:space="preserve">Ц1006-051-08 </t>
  </si>
  <si>
    <t>МУФТА ОПТИЧЕСКАЯ ПРЯМАЯ НА ВОК-48 ВОЛОКОННОМ</t>
  </si>
  <si>
    <t>ЛОКАЛЬНАЯ РЕСУРСНАЯ ВЕДОМОСТЬ № 09</t>
  </si>
  <si>
    <t>Ц1006-54-08 ТЧ-6-3 П.3 КЗТР=2,0, КЭМ=2,0</t>
  </si>
  <si>
    <t>ИЗМЕРЕНИЕ НА СМОНТИРОВАННОМ УЧАСТКЕ ВОЛОКОННО-ОПТИЧЕСКОГО КАБЕЛЯ ГТС В ОДНОМ НАПРАВЛЕНИИ С ЧИСЛОМ ВОЛОКОН 48. ИЗМЕРЕНИЯ НА СМОНТИРОВАННОМ УЧАСТКЕ В ДВУХ НАПРАВЛЕНИЯХ, ПРИМЕНЕН КОЭФФИЦИЕНТ К НОРМАМ ЗАТРАТ ТРУДА - 2,0, К НОРМАМ ЭКСПЛУАТАЦИИ МАШИН - 2,0.</t>
  </si>
  <si>
    <t>УЧАСТОК</t>
  </si>
  <si>
    <t>ИЗМЕРЕНИЯ  ВОК</t>
  </si>
  <si>
    <t xml:space="preserve">Измерения  ВОЛС </t>
  </si>
  <si>
    <t>Ц1006-53-08</t>
  </si>
  <si>
    <t>ИЗМЕРЕНИЕ ЗАТУХАНИЯ НА КАБЕЛЬНОЙ ПЛОЩАДКЕ ВОЛОКОННО-ОПТИЧЕСКОГО КАБЕЛЯ ГТС С ЧИСЛОМ ВОЛОКОН 48</t>
  </si>
  <si>
    <t>КАБЕЛЬ</t>
  </si>
  <si>
    <t>Стоимость за единицу</t>
  </si>
  <si>
    <r>
      <t>В таблице №2 в "</t>
    </r>
    <r>
      <rPr>
        <b/>
        <sz val="18"/>
        <color theme="1"/>
        <rFont val="Times New Roman"/>
        <family val="1"/>
        <charset val="204"/>
      </rPr>
      <t>Данные подрядчика"</t>
    </r>
    <r>
      <rPr>
        <sz val="18"/>
        <color theme="1"/>
        <rFont val="Times New Roman"/>
        <family val="1"/>
        <charset val="204"/>
      </rPr>
      <t xml:space="preserve"> нужно вбить цифрами</t>
    </r>
  </si>
  <si>
    <t xml:space="preserve">Оформление сметной документации </t>
  </si>
  <si>
    <t xml:space="preserve">Получение экологической  Государственной экспертизы </t>
  </si>
  <si>
    <t>2024 год c 12%
4-квартал</t>
  </si>
  <si>
    <t>Проведение и предоставление топографической съёмки о наличии подземных коммуникаций</t>
  </si>
  <si>
    <t>КАБЕЛЬНАЯ ПРОДУКЦИЯ</t>
  </si>
  <si>
    <t>ТРАНСПОРТНЫЕ РАСХОДЫ НА СТРОИТЕЛЬНЫЕ МАТЕРИАЛЫ</t>
  </si>
  <si>
    <t>ТРАНСПОРТНЫЕ РАСХОДЫ НА КАБЕЛЬ</t>
  </si>
  <si>
    <t>строительство кабельной канализации</t>
  </si>
  <si>
    <t/>
  </si>
  <si>
    <t xml:space="preserve">ТРАНСПОРТНЫЕ РАСХОДЫ НА КАБЕЛЬ </t>
  </si>
  <si>
    <t xml:space="preserve">ЗАГОТОВИТЕЛЬНО-СКЛАДСКИЕ РАСХОДЫ </t>
  </si>
  <si>
    <t>КРОНШТЕЙН</t>
  </si>
  <si>
    <t>КОНСОЛЬ</t>
  </si>
  <si>
    <t>ТЕЛЕФОННЫЕ КОЛОДЦЫ ККС-2-80 ВЕРХНИЙ И НИЖНИЙ</t>
  </si>
  <si>
    <r>
      <t>Все   предложенные стоимости по</t>
    </r>
    <r>
      <rPr>
        <b/>
        <sz val="18"/>
        <color theme="1"/>
        <rFont val="Times New Roman"/>
        <family val="1"/>
        <charset val="204"/>
      </rPr>
      <t xml:space="preserve"> Таблицам №1,№2,№3</t>
    </r>
    <r>
      <rPr>
        <sz val="18"/>
        <color theme="1"/>
        <rFont val="Times New Roman"/>
        <family val="1"/>
        <charset val="204"/>
      </rPr>
      <t xml:space="preserve"> со всеми прочими рисками,   должны быть учтены Участником и заложены,отображены в предлагаемом файле "</t>
    </r>
    <r>
      <rPr>
        <b/>
        <sz val="18"/>
        <color theme="1"/>
        <rFont val="Times New Roman"/>
        <family val="1"/>
        <charset val="204"/>
      </rPr>
      <t>Итоговая расчетная стоимость ценообразования</t>
    </r>
    <r>
      <rPr>
        <sz val="18"/>
        <color theme="1"/>
        <rFont val="Times New Roman"/>
        <family val="1"/>
        <charset val="204"/>
      </rPr>
      <t>".
ИНСТРУКЦИЯ ДЛЯ УЧАСТНИКА: Перед заполнением всех данных по таблицам №1,№2,№3, Участник кликнув должен выбрать в таблице  "</t>
    </r>
    <r>
      <rPr>
        <b/>
        <sz val="18"/>
        <color theme="1"/>
        <rFont val="Times New Roman"/>
        <family val="1"/>
        <charset val="204"/>
      </rPr>
      <t>Регион регистрации"</t>
    </r>
    <r>
      <rPr>
        <sz val="18"/>
        <color theme="1"/>
        <rFont val="Times New Roman"/>
        <family val="1"/>
        <charset val="204"/>
      </rPr>
      <t>, свой регион регистрации в налоговых органах .
При правильном заполнение  Таблицы №-2 ( показатели по величине прочих затрат подрядчика,Cтоимость ЧЕЛ/ЧАС) и Таблицы №3-(Проведение смр) - указанные коэфиценты и цифры будут автоматически отражаться в локально ресурсной сметном расчете- "</t>
    </r>
    <r>
      <rPr>
        <b/>
        <sz val="18"/>
        <color theme="1"/>
        <rFont val="Times New Roman"/>
        <family val="1"/>
        <charset val="204"/>
      </rPr>
      <t xml:space="preserve">F-5 ПО ЗДАНИЮ,  F-5 СТРОИТЕЛЬСТВО НОВОЙ КАНАЛИЗАЦИИ, F-5 ДОКЛАДКА, F-5 ГРУНТ, F-5 ПО ВЛС, F-5 ПО СУЩ.КАНАЛУ, F-5 МОНТАЖНЫЕ РАБОТЫ ODF, F-5 МОНТАЖНЫЕ РАБОТЫ МУФТЫ, F-5 МОНТАЖНЫЕ РАБОТЫ ИЗМЕРЕНИЯ; </t>
    </r>
    <r>
      <rPr>
        <sz val="18"/>
        <color theme="1"/>
        <rFont val="Times New Roman"/>
        <family val="1"/>
        <charset val="204"/>
      </rPr>
      <t xml:space="preserve"> и в следствие преобразуется итоговая сумма по локально ресурсной смете.
 а в </t>
    </r>
    <r>
      <rPr>
        <b/>
        <sz val="18"/>
        <color theme="1"/>
        <rFont val="Times New Roman"/>
        <family val="1"/>
        <charset val="204"/>
      </rPr>
      <t>Таблице №4</t>
    </r>
    <r>
      <rPr>
        <sz val="18"/>
        <color theme="1"/>
        <rFont val="Times New Roman"/>
        <family val="1"/>
        <charset val="204"/>
      </rPr>
      <t xml:space="preserve"> отобразятся итоговые стоимости по </t>
    </r>
    <r>
      <rPr>
        <b/>
        <sz val="18"/>
        <color theme="1"/>
        <rFont val="Times New Roman"/>
        <family val="1"/>
        <charset val="204"/>
      </rPr>
      <t xml:space="preserve"> по таблице№1 и таблице №3</t>
    </r>
    <r>
      <rPr>
        <sz val="18"/>
        <color theme="1"/>
        <rFont val="Times New Roman"/>
        <family val="1"/>
        <charset val="204"/>
      </rPr>
      <t xml:space="preserve"> .
ОБЯЗАТЕЛЬНЫЕ УСЛОВИЯ:
1. Участник конкурса должен предоставить и загрузить файл </t>
    </r>
    <r>
      <rPr>
        <b/>
        <sz val="18"/>
        <color theme="1"/>
        <rFont val="Times New Roman"/>
        <family val="1"/>
        <charset val="204"/>
      </rPr>
      <t>"Итоговая расчетная стоимость ценообразования"</t>
    </r>
    <r>
      <rPr>
        <sz val="18"/>
        <color theme="1"/>
        <rFont val="Times New Roman"/>
        <family val="1"/>
        <charset val="204"/>
      </rPr>
      <t xml:space="preserve"> со всеми остальными требуемыми документами по данному Конкурсу. 
2. Участник конкурса должен (вбить цифрами ,загрузить) ИМЕННО итоговую стоимость по Таблице№4, в Портале- E. TENDER UZEX.UZ, в окошке ценового предложения.</t>
    </r>
    <r>
      <rPr>
        <b/>
        <sz val="18"/>
        <color theme="1"/>
        <rFont val="Times New Roman"/>
        <family val="1"/>
        <charset val="204"/>
      </rPr>
      <t xml:space="preserve">  
</t>
    </r>
  </si>
  <si>
    <t>Регистрация законченного объекта строительства (проведение исполнительной топографической съемки, занесение в общ. базу данных картографии, получение справки об этом) за 1 участок</t>
  </si>
  <si>
    <t>Приложение №5                                                                                                                                                     к Техническому заданию на выбор подрядной организации для проведения проектно-изыскательских и строительно-монтажных работ по линейно-кабельным сооружениям ВОЛС в Республике Каракалпакстан.                                                                                                          №FC-2025-TZ-2</t>
  </si>
  <si>
    <t>*Предложенная участником Величина прочих затрат Подрядчика-%, должна указываться не выше значения прочих затрат по месту регистрации Участника и не выше целевого значения - 21,05%  
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</si>
  <si>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>указать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</si>
</sst>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-* #,##0.00_р_._-;\-* #,##0.00_р_._-;_-* &quot;-&quot;??_р_._-;_-@_-"/>
    <numFmt numFmtId="166" formatCode="#,##0.00\ _₽"/>
  </numFmts>
  <fonts count="56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16"/>
      <name val="Times New Roman"/>
      <family val="1"/>
    </font>
    <font>
      <b/>
      <sz val="16"/>
      <color indexed="10"/>
      <name val="Times New Roman"/>
      <family val="1"/>
    </font>
    <font>
      <sz val="16"/>
      <name val="Times New Roman"/>
      <family val="1"/>
    </font>
    <font>
      <sz val="10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color rgb="FF002060"/>
      <name val="Arial"/>
      <family val="2"/>
      <charset val="204"/>
    </font>
    <font>
      <b/>
      <sz val="8"/>
      <color rgb="FFFF0000"/>
      <name val="Arial"/>
      <family val="2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4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9" applyNumberFormat="0" applyAlignment="0" applyProtection="0"/>
    <xf numFmtId="0" fontId="12" fillId="27" borderId="10" applyNumberFormat="0" applyAlignment="0" applyProtection="0"/>
    <xf numFmtId="0" fontId="13" fillId="27" borderId="9" applyNumberFormat="0" applyAlignment="0" applyProtection="0"/>
    <xf numFmtId="0" fontId="14" fillId="0" borderId="11" applyNumberFormat="0" applyFill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4" applyNumberFormat="0" applyFill="0" applyAlignment="0" applyProtection="0"/>
    <xf numFmtId="0" fontId="18" fillId="28" borderId="15" applyNumberFormat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" fillId="0" borderId="0"/>
    <xf numFmtId="0" fontId="21" fillId="30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31" borderId="16" applyNumberFormat="0" applyFont="0" applyAlignment="0" applyProtection="0"/>
    <xf numFmtId="9" fontId="9" fillId="0" borderId="0" applyFont="0" applyFill="0" applyBorder="0" applyAlignment="0" applyProtection="0"/>
    <xf numFmtId="0" fontId="23" fillId="0" borderId="17" applyNumberFormat="0" applyFill="0" applyAlignment="0" applyProtection="0"/>
    <xf numFmtId="0" fontId="2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5" fillId="32" borderId="0" applyNumberFormat="0" applyBorder="0" applyAlignment="0" applyProtection="0"/>
    <xf numFmtId="0" fontId="35" fillId="0" borderId="0"/>
    <xf numFmtId="165" fontId="35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50" fillId="0" borderId="0"/>
  </cellStyleXfs>
  <cellXfs count="195">
    <xf numFmtId="0" fontId="0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36" applyFont="1" applyFill="1"/>
    <xf numFmtId="0" fontId="27" fillId="0" borderId="18" xfId="36" applyFont="1" applyFill="1" applyBorder="1" applyAlignment="1">
      <alignment horizontal="center" vertical="center" wrapText="1"/>
    </xf>
    <xf numFmtId="0" fontId="2" fillId="0" borderId="0" xfId="36" applyFont="1" applyFill="1" applyAlignment="1">
      <alignment vertical="center"/>
    </xf>
    <xf numFmtId="2" fontId="2" fillId="0" borderId="0" xfId="36" applyNumberFormat="1" applyFont="1" applyFill="1" applyAlignment="1">
      <alignment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3" fillId="0" borderId="1" xfId="0" applyFont="1" applyFill="1" applyBorder="1"/>
    <xf numFmtId="4" fontId="3" fillId="0" borderId="1" xfId="0" applyNumberFormat="1" applyFont="1" applyBorder="1"/>
    <xf numFmtId="9" fontId="3" fillId="0" borderId="1" xfId="40" applyFont="1" applyBorder="1"/>
    <xf numFmtId="10" fontId="3" fillId="0" borderId="1" xfId="40" applyNumberFormat="1" applyFont="1" applyBorder="1"/>
    <xf numFmtId="4" fontId="3" fillId="0" borderId="1" xfId="40" applyNumberFormat="1" applyFont="1" applyBorder="1"/>
    <xf numFmtId="3" fontId="4" fillId="0" borderId="0" xfId="0" applyNumberFormat="1" applyFont="1" applyBorder="1"/>
    <xf numFmtId="10" fontId="29" fillId="0" borderId="7" xfId="40" applyNumberFormat="1" applyFont="1" applyBorder="1" applyAlignment="1" applyProtection="1">
      <alignment horizontal="center" vertical="center" wrapText="1"/>
    </xf>
    <xf numFmtId="10" fontId="34" fillId="0" borderId="7" xfId="40" applyNumberFormat="1" applyFont="1" applyBorder="1" applyAlignment="1" applyProtection="1">
      <alignment horizontal="center" vertical="center" wrapText="1"/>
    </xf>
    <xf numFmtId="0" fontId="2" fillId="0" borderId="0" xfId="36" applyFont="1"/>
    <xf numFmtId="0" fontId="27" fillId="0" borderId="18" xfId="36" applyFont="1" applyBorder="1" applyAlignment="1">
      <alignment horizontal="center" vertical="center" wrapText="1"/>
    </xf>
    <xf numFmtId="0" fontId="27" fillId="0" borderId="19" xfId="36" applyFont="1" applyBorder="1" applyAlignment="1">
      <alignment horizontal="center" vertical="center" wrapText="1"/>
    </xf>
    <xf numFmtId="49" fontId="26" fillId="0" borderId="19" xfId="36" applyNumberFormat="1" applyFont="1" applyBorder="1" applyAlignment="1">
      <alignment horizontal="center" vertical="top" wrapText="1"/>
    </xf>
    <xf numFmtId="49" fontId="26" fillId="0" borderId="18" xfId="36" applyNumberFormat="1" applyFont="1" applyBorder="1" applyAlignment="1">
      <alignment horizontal="center" vertical="top" wrapText="1"/>
    </xf>
    <xf numFmtId="0" fontId="26" fillId="0" borderId="18" xfId="36" applyFont="1" applyBorder="1" applyAlignment="1">
      <alignment horizontal="center" vertical="top" wrapText="1"/>
    </xf>
    <xf numFmtId="3" fontId="26" fillId="0" borderId="18" xfId="36" applyNumberFormat="1" applyFont="1" applyBorder="1" applyAlignment="1">
      <alignment horizontal="right" vertical="top" wrapText="1"/>
    </xf>
    <xf numFmtId="0" fontId="26" fillId="0" borderId="18" xfId="36" applyFont="1" applyBorder="1" applyAlignment="1">
      <alignment horizontal="right" vertical="top" wrapText="1"/>
    </xf>
    <xf numFmtId="0" fontId="1" fillId="0" borderId="0" xfId="36" applyFont="1"/>
    <xf numFmtId="4" fontId="2" fillId="0" borderId="0" xfId="36" applyNumberFormat="1" applyFont="1" applyFill="1" applyAlignment="1">
      <alignment vertical="center"/>
    </xf>
    <xf numFmtId="10" fontId="2" fillId="0" borderId="0" xfId="36" applyNumberFormat="1" applyFont="1" applyFill="1" applyAlignment="1">
      <alignment vertical="center"/>
    </xf>
    <xf numFmtId="0" fontId="2" fillId="34" borderId="0" xfId="36" applyFont="1" applyFill="1" applyAlignment="1">
      <alignment vertical="center"/>
    </xf>
    <xf numFmtId="4" fontId="2" fillId="34" borderId="0" xfId="36" applyNumberFormat="1" applyFont="1" applyFill="1" applyAlignment="1">
      <alignment vertical="center"/>
    </xf>
    <xf numFmtId="0" fontId="4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37" fillId="33" borderId="1" xfId="0" applyFont="1" applyFill="1" applyBorder="1" applyAlignment="1">
      <alignment horizontal="center"/>
    </xf>
    <xf numFmtId="0" fontId="38" fillId="0" borderId="0" xfId="0" applyFont="1"/>
    <xf numFmtId="0" fontId="38" fillId="33" borderId="1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38" fillId="33" borderId="1" xfId="0" applyFont="1" applyFill="1" applyBorder="1" applyAlignment="1">
      <alignment horizontal="left" vertical="center" wrapText="1"/>
    </xf>
    <xf numFmtId="0" fontId="38" fillId="0" borderId="0" xfId="0" applyFont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39" fillId="33" borderId="1" xfId="0" applyFont="1" applyFill="1" applyBorder="1" applyAlignment="1">
      <alignment horizontal="center" vertical="center" wrapText="1"/>
    </xf>
    <xf numFmtId="0" fontId="39" fillId="33" borderId="1" xfId="0" applyFont="1" applyFill="1" applyBorder="1" applyAlignment="1">
      <alignment vertical="center" wrapText="1"/>
    </xf>
    <xf numFmtId="0" fontId="39" fillId="0" borderId="1" xfId="0" applyFont="1" applyBorder="1" applyAlignment="1">
      <alignment horizontal="justify" vertical="center"/>
    </xf>
    <xf numFmtId="0" fontId="38" fillId="0" borderId="1" xfId="0" applyFont="1" applyBorder="1"/>
    <xf numFmtId="0" fontId="39" fillId="0" borderId="1" xfId="0" applyFont="1" applyBorder="1" applyAlignment="1">
      <alignment horizontal="centerContinuous"/>
    </xf>
    <xf numFmtId="0" fontId="39" fillId="0" borderId="0" xfId="0" applyFont="1"/>
    <xf numFmtId="0" fontId="38" fillId="33" borderId="1" xfId="0" applyFont="1" applyFill="1" applyBorder="1" applyAlignment="1">
      <alignment vertical="center" wrapText="1"/>
    </xf>
    <xf numFmtId="0" fontId="39" fillId="0" borderId="1" xfId="0" applyFont="1" applyBorder="1" applyAlignment="1">
      <alignment horizontal="justify" vertical="center" wrapText="1"/>
    </xf>
    <xf numFmtId="10" fontId="41" fillId="0" borderId="1" xfId="40" applyNumberFormat="1" applyFont="1" applyBorder="1" applyAlignment="1" applyProtection="1">
      <alignment vertical="center" wrapText="1"/>
      <protection locked="0"/>
    </xf>
    <xf numFmtId="0" fontId="39" fillId="0" borderId="0" xfId="0" applyFont="1" applyAlignment="1">
      <alignment horizontal="center" vertical="center"/>
    </xf>
    <xf numFmtId="0" fontId="26" fillId="36" borderId="18" xfId="36" applyFont="1" applyFill="1" applyBorder="1" applyAlignment="1">
      <alignment horizontal="left" vertical="top" wrapText="1"/>
    </xf>
    <xf numFmtId="0" fontId="26" fillId="36" borderId="18" xfId="36" applyFont="1" applyFill="1" applyBorder="1" applyAlignment="1">
      <alignment horizontal="center" vertical="top" wrapText="1"/>
    </xf>
    <xf numFmtId="0" fontId="28" fillId="36" borderId="18" xfId="36" applyFont="1" applyFill="1" applyBorder="1" applyAlignment="1">
      <alignment horizontal="left" vertical="top" wrapText="1"/>
    </xf>
    <xf numFmtId="0" fontId="28" fillId="36" borderId="18" xfId="36" applyFont="1" applyFill="1" applyBorder="1" applyAlignment="1">
      <alignment horizontal="center" vertical="top" wrapText="1"/>
    </xf>
    <xf numFmtId="0" fontId="28" fillId="36" borderId="18" xfId="36" applyFont="1" applyFill="1" applyBorder="1" applyAlignment="1">
      <alignment horizontal="right" vertical="top" wrapText="1"/>
    </xf>
    <xf numFmtId="49" fontId="26" fillId="36" borderId="18" xfId="36" applyNumberFormat="1" applyFont="1" applyFill="1" applyBorder="1" applyAlignment="1">
      <alignment horizontal="center" vertical="top" wrapText="1"/>
    </xf>
    <xf numFmtId="49" fontId="28" fillId="36" borderId="18" xfId="36" applyNumberFormat="1" applyFont="1" applyFill="1" applyBorder="1" applyAlignment="1">
      <alignment horizontal="center" vertical="top" wrapText="1"/>
    </xf>
    <xf numFmtId="4" fontId="28" fillId="36" borderId="18" xfId="36" applyNumberFormat="1" applyFont="1" applyFill="1" applyBorder="1" applyAlignment="1">
      <alignment horizontal="right" vertical="top" wrapText="1"/>
    </xf>
    <xf numFmtId="49" fontId="26" fillId="36" borderId="19" xfId="36" applyNumberFormat="1" applyFont="1" applyFill="1" applyBorder="1" applyAlignment="1">
      <alignment horizontal="center" vertical="top" wrapText="1"/>
    </xf>
    <xf numFmtId="4" fontId="26" fillId="36" borderId="18" xfId="36" applyNumberFormat="1" applyFont="1" applyFill="1" applyBorder="1" applyAlignment="1">
      <alignment horizontal="center" vertical="top" wrapText="1"/>
    </xf>
    <xf numFmtId="3" fontId="26" fillId="36" borderId="18" xfId="36" applyNumberFormat="1" applyFont="1" applyFill="1" applyBorder="1" applyAlignment="1">
      <alignment horizontal="right" vertical="top" wrapText="1"/>
    </xf>
    <xf numFmtId="49" fontId="28" fillId="36" borderId="19" xfId="36" applyNumberFormat="1" applyFont="1" applyFill="1" applyBorder="1" applyAlignment="1">
      <alignment horizontal="center" vertical="top" wrapText="1"/>
    </xf>
    <xf numFmtId="4" fontId="26" fillId="36" borderId="18" xfId="36" applyNumberFormat="1" applyFont="1" applyFill="1" applyBorder="1" applyAlignment="1">
      <alignment horizontal="right" vertical="top" wrapText="1"/>
    </xf>
    <xf numFmtId="4" fontId="26" fillId="0" borderId="18" xfId="36" applyNumberFormat="1" applyFont="1" applyBorder="1" applyAlignment="1">
      <alignment horizontal="right" vertical="top" wrapText="1"/>
    </xf>
    <xf numFmtId="0" fontId="2" fillId="0" borderId="1" xfId="36" applyFont="1" applyFill="1" applyBorder="1" applyAlignment="1">
      <alignment vertical="center"/>
    </xf>
    <xf numFmtId="0" fontId="27" fillId="0" borderId="1" xfId="36" applyFont="1" applyBorder="1" applyAlignment="1">
      <alignment horizontal="center" vertical="center" wrapText="1"/>
    </xf>
    <xf numFmtId="0" fontId="27" fillId="0" borderId="43" xfId="36" applyFont="1" applyBorder="1" applyAlignment="1">
      <alignment horizontal="center" vertical="center" wrapText="1"/>
    </xf>
    <xf numFmtId="0" fontId="2" fillId="0" borderId="0" xfId="36" applyFont="1" applyFill="1" applyAlignment="1">
      <alignment horizontal="center" vertical="center"/>
    </xf>
    <xf numFmtId="0" fontId="2" fillId="0" borderId="1" xfId="36" applyFont="1" applyFill="1" applyBorder="1" applyAlignment="1">
      <alignment horizontal="center" vertical="center"/>
    </xf>
    <xf numFmtId="3" fontId="50" fillId="0" borderId="1" xfId="47" applyNumberFormat="1" applyFont="1" applyFill="1" applyBorder="1" applyAlignment="1">
      <alignment horizontal="center" vertical="center" wrapText="1"/>
    </xf>
    <xf numFmtId="3" fontId="51" fillId="0" borderId="18" xfId="36" applyNumberFormat="1" applyFont="1" applyBorder="1" applyAlignment="1">
      <alignment horizontal="right" vertical="top" wrapText="1"/>
    </xf>
    <xf numFmtId="0" fontId="51" fillId="0" borderId="18" xfId="36" applyFont="1" applyBorder="1" applyAlignment="1">
      <alignment horizontal="center" vertical="center" wrapText="1"/>
    </xf>
    <xf numFmtId="4" fontId="51" fillId="0" borderId="18" xfId="36" applyNumberFormat="1" applyFont="1" applyFill="1" applyBorder="1" applyAlignment="1">
      <alignment horizontal="right" vertical="top" wrapText="1"/>
    </xf>
    <xf numFmtId="4" fontId="51" fillId="0" borderId="18" xfId="36" applyNumberFormat="1" applyFont="1" applyFill="1" applyBorder="1" applyAlignment="1">
      <alignment horizontal="center" vertical="center" wrapText="1"/>
    </xf>
    <xf numFmtId="10" fontId="26" fillId="0" borderId="18" xfId="36" applyNumberFormat="1" applyFont="1" applyBorder="1" applyAlignment="1">
      <alignment horizontal="center" vertical="top" wrapText="1"/>
    </xf>
    <xf numFmtId="9" fontId="26" fillId="0" borderId="18" xfId="36" applyNumberFormat="1" applyFont="1" applyBorder="1" applyAlignment="1">
      <alignment horizontal="center" vertical="top" wrapText="1"/>
    </xf>
    <xf numFmtId="10" fontId="52" fillId="0" borderId="18" xfId="36" applyNumberFormat="1" applyFont="1" applyBorder="1" applyAlignment="1">
      <alignment horizontal="center" vertical="top" wrapText="1"/>
    </xf>
    <xf numFmtId="0" fontId="39" fillId="33" borderId="4" xfId="0" applyFont="1" applyFill="1" applyBorder="1" applyAlignment="1" applyProtection="1">
      <alignment horizontal="center" vertical="center" wrapText="1"/>
    </xf>
    <xf numFmtId="0" fontId="38" fillId="33" borderId="2" xfId="0" applyFont="1" applyFill="1" applyBorder="1" applyAlignment="1" applyProtection="1">
      <alignment horizontal="center" vertical="center" wrapText="1"/>
    </xf>
    <xf numFmtId="0" fontId="39" fillId="33" borderId="6" xfId="0" applyFont="1" applyFill="1" applyBorder="1" applyAlignment="1" applyProtection="1">
      <alignment vertical="center" wrapText="1"/>
    </xf>
    <xf numFmtId="0" fontId="39" fillId="0" borderId="5" xfId="0" applyFont="1" applyBorder="1" applyAlignment="1" applyProtection="1">
      <alignment horizontal="center" vertical="center" wrapText="1"/>
    </xf>
    <xf numFmtId="0" fontId="39" fillId="0" borderId="3" xfId="0" applyFont="1" applyBorder="1" applyAlignment="1" applyProtection="1">
      <alignment horizontal="justify" vertical="center" wrapText="1"/>
    </xf>
    <xf numFmtId="166" fontId="39" fillId="0" borderId="26" xfId="0" applyNumberFormat="1" applyFont="1" applyBorder="1" applyAlignment="1" applyProtection="1">
      <alignment horizontal="center" vertical="center" wrapText="1"/>
    </xf>
    <xf numFmtId="166" fontId="39" fillId="0" borderId="26" xfId="0" applyNumberFormat="1" applyFont="1" applyFill="1" applyBorder="1" applyAlignment="1" applyProtection="1">
      <alignment horizontal="center" vertical="center" wrapText="1"/>
    </xf>
    <xf numFmtId="0" fontId="38" fillId="33" borderId="27" xfId="0" applyFont="1" applyFill="1" applyBorder="1" applyAlignment="1" applyProtection="1">
      <alignment horizontal="center" vertical="center"/>
    </xf>
    <xf numFmtId="166" fontId="38" fillId="33" borderId="28" xfId="0" applyNumberFormat="1" applyFont="1" applyFill="1" applyBorder="1" applyAlignment="1" applyProtection="1">
      <alignment horizontal="center" vertical="center"/>
    </xf>
    <xf numFmtId="166" fontId="38" fillId="33" borderId="35" xfId="0" applyNumberFormat="1" applyFont="1" applyFill="1" applyBorder="1" applyAlignment="1" applyProtection="1">
      <alignment horizontal="center" vertical="center"/>
    </xf>
    <xf numFmtId="0" fontId="3" fillId="0" borderId="24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vertical="center" wrapText="1"/>
    </xf>
    <xf numFmtId="10" fontId="29" fillId="0" borderId="7" xfId="40" applyNumberFormat="1" applyFont="1" applyBorder="1" applyAlignment="1" applyProtection="1">
      <alignment vertical="center" wrapText="1"/>
    </xf>
    <xf numFmtId="0" fontId="42" fillId="0" borderId="31" xfId="0" applyFont="1" applyBorder="1" applyAlignment="1" applyProtection="1">
      <alignment vertical="top" wrapText="1"/>
    </xf>
    <xf numFmtId="0" fontId="43" fillId="0" borderId="1" xfId="0" applyFont="1" applyBorder="1" applyAlignment="1" applyProtection="1">
      <alignment horizontal="center" wrapText="1"/>
    </xf>
    <xf numFmtId="0" fontId="43" fillId="0" borderId="1" xfId="0" applyFont="1" applyBorder="1" applyAlignment="1" applyProtection="1">
      <alignment vertical="center" wrapText="1"/>
    </xf>
    <xf numFmtId="0" fontId="43" fillId="0" borderId="1" xfId="0" applyFont="1" applyBorder="1" applyAlignment="1" applyProtection="1">
      <alignment horizontal="center" vertical="center" wrapText="1"/>
    </xf>
    <xf numFmtId="0" fontId="43" fillId="33" borderId="1" xfId="0" applyFont="1" applyFill="1" applyBorder="1" applyAlignment="1" applyProtection="1">
      <alignment horizontal="center" wrapText="1"/>
    </xf>
    <xf numFmtId="0" fontId="44" fillId="33" borderId="1" xfId="0" applyFont="1" applyFill="1" applyBorder="1" applyAlignment="1" applyProtection="1">
      <alignment vertical="center" wrapText="1"/>
    </xf>
    <xf numFmtId="0" fontId="43" fillId="33" borderId="1" xfId="0" applyFont="1" applyFill="1" applyBorder="1" applyAlignment="1" applyProtection="1">
      <alignment horizontal="center" vertical="center" wrapText="1"/>
    </xf>
    <xf numFmtId="0" fontId="43" fillId="33" borderId="31" xfId="0" applyFont="1" applyFill="1" applyBorder="1" applyAlignment="1" applyProtection="1">
      <alignment horizontal="center" vertical="center" wrapText="1"/>
    </xf>
    <xf numFmtId="0" fontId="30" fillId="0" borderId="1" xfId="0" applyFont="1" applyBorder="1" applyAlignment="1" applyProtection="1">
      <alignment horizontal="center" vertical="center" wrapText="1"/>
      <protection locked="0"/>
    </xf>
    <xf numFmtId="0" fontId="30" fillId="0" borderId="1" xfId="0" applyFont="1" applyBorder="1" applyAlignment="1" applyProtection="1">
      <alignment vertical="center"/>
      <protection locked="0"/>
    </xf>
    <xf numFmtId="0" fontId="27" fillId="0" borderId="18" xfId="36" applyFont="1" applyBorder="1" applyAlignment="1">
      <alignment horizontal="center" vertical="center" wrapText="1"/>
    </xf>
    <xf numFmtId="0" fontId="27" fillId="0" borderId="19" xfId="36" applyFont="1" applyBorder="1" applyAlignment="1">
      <alignment horizontal="center" vertical="center" wrapText="1"/>
    </xf>
    <xf numFmtId="0" fontId="0" fillId="0" borderId="0" xfId="0" applyFont="1"/>
    <xf numFmtId="0" fontId="43" fillId="33" borderId="1" xfId="0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3" fontId="43" fillId="0" borderId="1" xfId="0" applyNumberFormat="1" applyFont="1" applyBorder="1" applyAlignment="1" applyProtection="1">
      <alignment horizontal="center" vertical="center" wrapText="1"/>
      <protection locked="0"/>
    </xf>
    <xf numFmtId="3" fontId="43" fillId="0" borderId="1" xfId="0" applyNumberFormat="1" applyFont="1" applyBorder="1" applyAlignment="1" applyProtection="1">
      <alignment horizontal="center" vertical="center" wrapText="1"/>
    </xf>
    <xf numFmtId="0" fontId="53" fillId="33" borderId="1" xfId="0" applyFont="1" applyFill="1" applyBorder="1"/>
    <xf numFmtId="3" fontId="54" fillId="33" borderId="1" xfId="0" applyNumberFormat="1" applyFont="1" applyFill="1" applyBorder="1" applyAlignment="1">
      <alignment horizontal="center"/>
    </xf>
    <xf numFmtId="0" fontId="42" fillId="33" borderId="1" xfId="0" applyFont="1" applyFill="1" applyBorder="1" applyAlignment="1">
      <alignment horizontal="center" vertical="center" wrapText="1"/>
    </xf>
    <xf numFmtId="0" fontId="43" fillId="33" borderId="2" xfId="0" applyFont="1" applyFill="1" applyBorder="1" applyAlignment="1" applyProtection="1">
      <alignment vertical="center" wrapText="1"/>
    </xf>
    <xf numFmtId="0" fontId="43" fillId="0" borderId="3" xfId="0" applyFont="1" applyBorder="1" applyAlignment="1" applyProtection="1">
      <alignment horizontal="center" vertical="center" wrapText="1"/>
    </xf>
    <xf numFmtId="166" fontId="43" fillId="0" borderId="3" xfId="0" applyNumberFormat="1" applyFont="1" applyBorder="1" applyAlignment="1" applyProtection="1">
      <alignment vertical="center" wrapText="1"/>
    </xf>
    <xf numFmtId="166" fontId="43" fillId="0" borderId="3" xfId="0" applyNumberFormat="1" applyFont="1" applyFill="1" applyBorder="1" applyAlignment="1" applyProtection="1">
      <alignment vertical="center" wrapText="1"/>
    </xf>
    <xf numFmtId="0" fontId="43" fillId="0" borderId="31" xfId="0" applyFont="1" applyBorder="1" applyAlignment="1" applyProtection="1">
      <alignment horizontal="center" vertical="center" wrapText="1"/>
    </xf>
    <xf numFmtId="0" fontId="27" fillId="0" borderId="18" xfId="36" applyFont="1" applyBorder="1" applyAlignment="1">
      <alignment horizontal="center" vertical="center" wrapText="1"/>
    </xf>
    <xf numFmtId="10" fontId="42" fillId="0" borderId="1" xfId="40" applyNumberFormat="1" applyFont="1" applyBorder="1" applyAlignment="1" applyProtection="1">
      <alignment horizontal="center" vertical="center" wrapText="1"/>
    </xf>
    <xf numFmtId="4" fontId="42" fillId="0" borderId="1" xfId="40" applyNumberFormat="1" applyFont="1" applyBorder="1" applyAlignment="1" applyProtection="1">
      <alignment horizontal="center" vertical="center" wrapText="1"/>
    </xf>
    <xf numFmtId="49" fontId="26" fillId="36" borderId="18" xfId="36" applyNumberFormat="1" applyFont="1" applyFill="1" applyBorder="1" applyAlignment="1">
      <alignment horizontal="center" vertical="center" wrapText="1"/>
    </xf>
    <xf numFmtId="0" fontId="39" fillId="35" borderId="1" xfId="0" applyFont="1" applyFill="1" applyBorder="1" applyAlignment="1">
      <alignment horizontal="center" vertical="center" wrapText="1"/>
    </xf>
    <xf numFmtId="10" fontId="41" fillId="0" borderId="1" xfId="40" applyNumberFormat="1" applyFont="1" applyBorder="1" applyAlignment="1" applyProtection="1">
      <alignment horizontal="center" vertical="center" wrapText="1"/>
      <protection locked="0"/>
    </xf>
    <xf numFmtId="4" fontId="41" fillId="0" borderId="1" xfId="40" applyNumberFormat="1" applyFont="1" applyBorder="1" applyAlignment="1" applyProtection="1">
      <alignment horizontal="center" vertical="center" wrapText="1"/>
      <protection locked="0"/>
    </xf>
    <xf numFmtId="0" fontId="43" fillId="0" borderId="1" xfId="0" applyFont="1" applyBorder="1" applyAlignment="1">
      <alignment horizontal="left" vertical="center" wrapText="1"/>
    </xf>
    <xf numFmtId="4" fontId="0" fillId="0" borderId="0" xfId="0" applyNumberFormat="1" applyFont="1"/>
    <xf numFmtId="0" fontId="31" fillId="0" borderId="0" xfId="0" applyFont="1" applyAlignment="1" applyProtection="1">
      <alignment vertical="top" wrapText="1"/>
    </xf>
    <xf numFmtId="0" fontId="42" fillId="0" borderId="1" xfId="0" applyFont="1" applyBorder="1" applyAlignment="1" applyProtection="1">
      <alignment vertical="top" wrapText="1"/>
    </xf>
    <xf numFmtId="0" fontId="0" fillId="0" borderId="0" xfId="0" applyFont="1" applyProtection="1"/>
    <xf numFmtId="0" fontId="32" fillId="0" borderId="0" xfId="36" applyFont="1" applyAlignment="1">
      <alignment horizontal="left" vertical="top" wrapText="1"/>
    </xf>
    <xf numFmtId="0" fontId="32" fillId="0" borderId="0" xfId="36" applyFont="1" applyAlignment="1">
      <alignment horizontal="center" vertical="top" wrapText="1"/>
    </xf>
    <xf numFmtId="0" fontId="33" fillId="0" borderId="0" xfId="36" applyFont="1" applyAlignment="1">
      <alignment horizontal="center" vertical="top" wrapText="1"/>
    </xf>
    <xf numFmtId="0" fontId="27" fillId="0" borderId="20" xfId="36" applyFont="1" applyBorder="1" applyAlignment="1">
      <alignment horizontal="center" vertical="top" wrapText="1"/>
    </xf>
    <xf numFmtId="0" fontId="27" fillId="0" borderId="21" xfId="36" applyFont="1" applyBorder="1" applyAlignment="1">
      <alignment horizontal="center" vertical="top" wrapText="1"/>
    </xf>
    <xf numFmtId="0" fontId="27" fillId="0" borderId="22" xfId="36" applyFont="1" applyBorder="1" applyAlignment="1">
      <alignment horizontal="center" vertical="top" wrapText="1"/>
    </xf>
    <xf numFmtId="0" fontId="27" fillId="0" borderId="42" xfId="36" applyFont="1" applyBorder="1" applyAlignment="1">
      <alignment horizontal="center" vertical="center" wrapText="1"/>
    </xf>
    <xf numFmtId="0" fontId="27" fillId="0" borderId="18" xfId="36" applyFont="1" applyBorder="1" applyAlignment="1">
      <alignment horizontal="center" vertical="center" wrapText="1"/>
    </xf>
    <xf numFmtId="0" fontId="27" fillId="0" borderId="23" xfId="36" applyFont="1" applyBorder="1" applyAlignment="1">
      <alignment horizontal="center" vertical="center" wrapText="1"/>
    </xf>
    <xf numFmtId="0" fontId="27" fillId="0" borderId="19" xfId="36" applyFont="1" applyBorder="1" applyAlignment="1">
      <alignment horizontal="center" vertical="center" wrapText="1"/>
    </xf>
    <xf numFmtId="0" fontId="27" fillId="0" borderId="20" xfId="36" applyFont="1" applyBorder="1" applyAlignment="1">
      <alignment horizontal="center" vertical="center" wrapText="1"/>
    </xf>
    <xf numFmtId="0" fontId="27" fillId="0" borderId="22" xfId="36" applyFont="1" applyBorder="1" applyAlignment="1">
      <alignment horizontal="center" vertical="center" wrapText="1"/>
    </xf>
    <xf numFmtId="0" fontId="26" fillId="36" borderId="20" xfId="36" applyFont="1" applyFill="1" applyBorder="1" applyAlignment="1">
      <alignment horizontal="center" vertical="top" wrapText="1"/>
    </xf>
    <xf numFmtId="0" fontId="26" fillId="36" borderId="22" xfId="36" applyFont="1" applyFill="1" applyBorder="1" applyAlignment="1">
      <alignment horizontal="center" vertical="top" wrapText="1"/>
    </xf>
    <xf numFmtId="0" fontId="32" fillId="0" borderId="0" xfId="36" applyFont="1" applyFill="1" applyAlignment="1">
      <alignment horizontal="center" vertical="center" wrapText="1"/>
    </xf>
    <xf numFmtId="0" fontId="27" fillId="0" borderId="20" xfId="36" applyFont="1" applyFill="1" applyBorder="1" applyAlignment="1">
      <alignment horizontal="center" vertical="center" wrapText="1"/>
    </xf>
    <xf numFmtId="0" fontId="27" fillId="0" borderId="21" xfId="36" applyFont="1" applyFill="1" applyBorder="1" applyAlignment="1">
      <alignment horizontal="center" vertical="center" wrapText="1"/>
    </xf>
    <xf numFmtId="0" fontId="27" fillId="0" borderId="22" xfId="36" applyFont="1" applyFill="1" applyBorder="1" applyAlignment="1">
      <alignment horizontal="center" vertical="center" wrapText="1"/>
    </xf>
    <xf numFmtId="0" fontId="39" fillId="33" borderId="8" xfId="0" applyFont="1" applyFill="1" applyBorder="1" applyAlignment="1" applyProtection="1">
      <alignment horizontal="center" vertical="center"/>
    </xf>
    <xf numFmtId="0" fontId="39" fillId="33" borderId="6" xfId="0" applyFont="1" applyFill="1" applyBorder="1" applyAlignment="1" applyProtection="1">
      <alignment horizontal="center" vertical="center"/>
    </xf>
    <xf numFmtId="166" fontId="38" fillId="33" borderId="39" xfId="0" applyNumberFormat="1" applyFont="1" applyFill="1" applyBorder="1" applyAlignment="1" applyProtection="1">
      <alignment horizontal="center" vertical="center"/>
    </xf>
    <xf numFmtId="166" fontId="38" fillId="33" borderId="40" xfId="0" applyNumberFormat="1" applyFont="1" applyFill="1" applyBorder="1" applyAlignment="1" applyProtection="1">
      <alignment horizontal="center" vertical="center"/>
    </xf>
    <xf numFmtId="166" fontId="38" fillId="33" borderId="41" xfId="0" applyNumberFormat="1" applyFont="1" applyFill="1" applyBorder="1" applyAlignment="1" applyProtection="1">
      <alignment horizontal="center" vertical="center"/>
    </xf>
    <xf numFmtId="166" fontId="39" fillId="0" borderId="27" xfId="0" applyNumberFormat="1" applyFont="1" applyBorder="1" applyAlignment="1" applyProtection="1">
      <alignment horizontal="center" vertical="center" wrapText="1"/>
    </xf>
    <xf numFmtId="166" fontId="39" fillId="0" borderId="28" xfId="0" applyNumberFormat="1" applyFont="1" applyBorder="1" applyAlignment="1" applyProtection="1">
      <alignment horizontal="center" vertical="center" wrapText="1"/>
    </xf>
    <xf numFmtId="166" fontId="39" fillId="0" borderId="29" xfId="0" applyNumberFormat="1" applyFont="1" applyBorder="1" applyAlignment="1" applyProtection="1">
      <alignment horizontal="center" vertical="center" wrapText="1"/>
    </xf>
    <xf numFmtId="166" fontId="43" fillId="0" borderId="1" xfId="0" applyNumberFormat="1" applyFont="1" applyBorder="1" applyAlignment="1" applyProtection="1">
      <alignment horizontal="center" vertical="center" wrapText="1"/>
    </xf>
    <xf numFmtId="166" fontId="42" fillId="33" borderId="1" xfId="0" applyNumberFormat="1" applyFont="1" applyFill="1" applyBorder="1" applyAlignment="1" applyProtection="1">
      <alignment horizontal="center" vertical="center" wrapText="1"/>
    </xf>
    <xf numFmtId="0" fontId="55" fillId="0" borderId="25" xfId="0" applyFont="1" applyBorder="1" applyAlignment="1" applyProtection="1">
      <alignment horizontal="center" vertical="center" wrapText="1"/>
    </xf>
    <xf numFmtId="0" fontId="55" fillId="0" borderId="0" xfId="0" applyFont="1" applyBorder="1" applyAlignment="1" applyProtection="1">
      <alignment horizontal="center" vertical="center" wrapText="1"/>
    </xf>
    <xf numFmtId="0" fontId="38" fillId="0" borderId="0" xfId="0" applyFont="1" applyAlignment="1">
      <alignment horizontal="right" wrapText="1"/>
    </xf>
    <xf numFmtId="0" fontId="7" fillId="0" borderId="0" xfId="0" applyFont="1" applyBorder="1" applyAlignment="1">
      <alignment horizontal="left" vertical="center" wrapText="1"/>
    </xf>
    <xf numFmtId="0" fontId="39" fillId="33" borderId="36" xfId="0" applyFont="1" applyFill="1" applyBorder="1" applyAlignment="1" applyProtection="1">
      <alignment vertical="center" wrapText="1"/>
    </xf>
    <xf numFmtId="0" fontId="39" fillId="33" borderId="37" xfId="0" applyFont="1" applyFill="1" applyBorder="1" applyAlignment="1" applyProtection="1">
      <alignment vertical="center" wrapText="1"/>
    </xf>
    <xf numFmtId="0" fontId="39" fillId="33" borderId="38" xfId="0" applyFont="1" applyFill="1" applyBorder="1" applyAlignment="1" applyProtection="1">
      <alignment vertical="center" wrapText="1"/>
    </xf>
    <xf numFmtId="166" fontId="39" fillId="0" borderId="27" xfId="0" applyNumberFormat="1" applyFont="1" applyFill="1" applyBorder="1" applyAlignment="1" applyProtection="1">
      <alignment horizontal="center" vertical="center" wrapText="1"/>
    </xf>
    <xf numFmtId="166" fontId="39" fillId="0" borderId="28" xfId="0" applyNumberFormat="1" applyFont="1" applyFill="1" applyBorder="1" applyAlignment="1" applyProtection="1">
      <alignment horizontal="center" vertical="center" wrapText="1"/>
    </xf>
    <xf numFmtId="166" fontId="39" fillId="0" borderId="29" xfId="0" applyNumberFormat="1" applyFont="1" applyFill="1" applyBorder="1" applyAlignment="1" applyProtection="1">
      <alignment horizontal="center" vertical="center" wrapText="1"/>
    </xf>
    <xf numFmtId="0" fontId="42" fillId="0" borderId="1" xfId="0" applyFont="1" applyBorder="1" applyAlignment="1" applyProtection="1">
      <alignment vertical="top" wrapText="1"/>
    </xf>
    <xf numFmtId="0" fontId="42" fillId="33" borderId="1" xfId="0" applyFont="1" applyFill="1" applyBorder="1" applyAlignment="1" applyProtection="1">
      <alignment horizontal="center" vertical="center"/>
    </xf>
    <xf numFmtId="0" fontId="0" fillId="0" borderId="0" xfId="0" applyFont="1" applyProtection="1"/>
    <xf numFmtId="0" fontId="31" fillId="0" borderId="0" xfId="0" applyFont="1" applyAlignment="1" applyProtection="1">
      <alignment vertical="top" wrapText="1"/>
      <protection locked="0"/>
    </xf>
    <xf numFmtId="0" fontId="0" fillId="0" borderId="0" xfId="0" applyFont="1"/>
    <xf numFmtId="0" fontId="39" fillId="0" borderId="26" xfId="0" applyFont="1" applyBorder="1" applyAlignment="1">
      <alignment horizontal="center"/>
    </xf>
    <xf numFmtId="0" fontId="39" fillId="0" borderId="0" xfId="0" applyFont="1" applyBorder="1" applyAlignment="1">
      <alignment horizontal="center"/>
    </xf>
    <xf numFmtId="3" fontId="39" fillId="0" borderId="31" xfId="0" applyNumberFormat="1" applyFont="1" applyBorder="1" applyAlignment="1" applyProtection="1">
      <alignment horizontal="center" vertical="center" wrapText="1"/>
    </xf>
    <xf numFmtId="3" fontId="39" fillId="0" borderId="32" xfId="0" applyNumberFormat="1" applyFont="1" applyBorder="1" applyAlignment="1" applyProtection="1">
      <alignment horizontal="center" vertical="center" wrapText="1"/>
    </xf>
    <xf numFmtId="3" fontId="39" fillId="0" borderId="33" xfId="0" applyNumberFormat="1" applyFont="1" applyBorder="1" applyAlignment="1" applyProtection="1">
      <alignment horizontal="center" vertical="center" wrapText="1"/>
    </xf>
    <xf numFmtId="0" fontId="0" fillId="0" borderId="30" xfId="0" applyFont="1" applyBorder="1"/>
    <xf numFmtId="0" fontId="39" fillId="33" borderId="31" xfId="0" applyFont="1" applyFill="1" applyBorder="1" applyAlignment="1">
      <alignment horizontal="center" vertical="center" wrapText="1"/>
    </xf>
    <xf numFmtId="0" fontId="39" fillId="33" borderId="32" xfId="0" applyFont="1" applyFill="1" applyBorder="1" applyAlignment="1">
      <alignment horizontal="center" vertical="center" wrapText="1"/>
    </xf>
    <xf numFmtId="0" fontId="39" fillId="33" borderId="33" xfId="0" applyFont="1" applyFill="1" applyBorder="1" applyAlignment="1">
      <alignment horizontal="center" vertical="center" wrapText="1"/>
    </xf>
    <xf numFmtId="0" fontId="36" fillId="33" borderId="1" xfId="0" applyFont="1" applyFill="1" applyBorder="1" applyAlignment="1">
      <alignment horizontal="center" vertical="center"/>
    </xf>
    <xf numFmtId="0" fontId="46" fillId="0" borderId="0" xfId="0" applyFont="1" applyBorder="1" applyAlignment="1" applyProtection="1">
      <alignment horizontal="left" vertical="center" wrapText="1"/>
    </xf>
    <xf numFmtId="0" fontId="48" fillId="0" borderId="0" xfId="0" applyFont="1" applyBorder="1" applyAlignment="1" applyProtection="1">
      <alignment horizontal="left" vertical="center" wrapText="1"/>
    </xf>
    <xf numFmtId="0" fontId="43" fillId="0" borderId="25" xfId="0" applyFont="1" applyBorder="1" applyAlignment="1" applyProtection="1">
      <alignment horizontal="center" vertical="top" wrapText="1"/>
      <protection locked="0"/>
    </xf>
    <xf numFmtId="0" fontId="43" fillId="0" borderId="0" xfId="0" applyFont="1" applyAlignment="1" applyProtection="1">
      <alignment horizontal="left" vertical="top" wrapText="1"/>
    </xf>
    <xf numFmtId="0" fontId="43" fillId="0" borderId="0" xfId="0" applyFont="1" applyAlignment="1" applyProtection="1">
      <alignment horizontal="left" vertical="top"/>
    </xf>
    <xf numFmtId="0" fontId="42" fillId="0" borderId="1" xfId="0" applyFont="1" applyBorder="1" applyAlignment="1" applyProtection="1">
      <alignment horizontal="center" vertical="center"/>
    </xf>
    <xf numFmtId="0" fontId="42" fillId="33" borderId="1" xfId="0" applyFont="1" applyFill="1" applyBorder="1" applyAlignment="1" applyProtection="1">
      <alignment horizontal="center" wrapText="1"/>
    </xf>
    <xf numFmtId="0" fontId="42" fillId="33" borderId="1" xfId="0" applyFont="1" applyFill="1" applyBorder="1" applyAlignment="1" applyProtection="1">
      <alignment vertical="center" wrapText="1"/>
    </xf>
    <xf numFmtId="0" fontId="42" fillId="33" borderId="1" xfId="0" applyFont="1" applyFill="1" applyBorder="1" applyAlignment="1" applyProtection="1">
      <alignment horizontal="center" vertical="center" wrapText="1"/>
    </xf>
    <xf numFmtId="0" fontId="42" fillId="33" borderId="31" xfId="0" applyFont="1" applyFill="1" applyBorder="1" applyAlignment="1" applyProtection="1">
      <alignment horizontal="center" vertical="center" wrapText="1"/>
    </xf>
    <xf numFmtId="166" fontId="37" fillId="33" borderId="31" xfId="0" applyNumberFormat="1" applyFont="1" applyFill="1" applyBorder="1" applyAlignment="1">
      <alignment horizontal="center"/>
    </xf>
    <xf numFmtId="166" fontId="37" fillId="33" borderId="32" xfId="0" applyNumberFormat="1" applyFont="1" applyFill="1" applyBorder="1" applyAlignment="1">
      <alignment horizontal="center"/>
    </xf>
    <xf numFmtId="166" fontId="37" fillId="33" borderId="33" xfId="0" applyNumberFormat="1" applyFont="1" applyFill="1" applyBorder="1" applyAlignment="1">
      <alignment horizontal="center"/>
    </xf>
    <xf numFmtId="0" fontId="0" fillId="0" borderId="34" xfId="0" applyFont="1" applyBorder="1"/>
    <xf numFmtId="0" fontId="31" fillId="0" borderId="0" xfId="0" applyFont="1" applyAlignment="1" applyProtection="1">
      <alignment vertical="top" wrapText="1"/>
    </xf>
  </cellXfs>
  <cellStyles count="49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5"/>
    <cellStyle name="Обычный 4" xfId="48"/>
    <cellStyle name="Плохой" xfId="37" builtinId="27" customBuiltin="1"/>
    <cellStyle name="Пояснение" xfId="38" builtinId="53" customBuiltin="1"/>
    <cellStyle name="Примечание" xfId="39" builtinId="10" customBuiltin="1"/>
    <cellStyle name="Процентный" xfId="40" builtinId="5"/>
    <cellStyle name="Связанная ячейка" xfId="41" builtinId="24" customBuiltin="1"/>
    <cellStyle name="Текст предупреждения" xfId="42" builtinId="11" customBuiltin="1"/>
    <cellStyle name="Финансовый" xfId="47" builtinId="3"/>
    <cellStyle name="Финансовый 2" xfId="43"/>
    <cellStyle name="Финансовый 3" xfId="46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054;&#1057;&#1048;&#1057;\2020%20&#1075;&#1086;&#1076;\&#1055;&#1083;&#1086;&#1097;&#1072;&#1076;&#1082;&#1080;%20UM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ы_Адреса"/>
      <sheetName val="Лист2"/>
      <sheetName val="Лист1"/>
      <sheetName val="Поиск"/>
      <sheetName val="Площадки UMS"/>
      <sheetName val="Договора"/>
      <sheetName val="Свод заказов"/>
      <sheetName val="Лист3"/>
      <sheetName val="Лист4"/>
    </sheetNames>
    <sheetDataSet>
      <sheetData sheetId="0">
        <row r="1">
          <cell r="A1" t="str">
            <v>Проект номер</v>
          </cell>
          <cell r="B1" t="str">
            <v>Номерплощадки</v>
          </cell>
          <cell r="C1" t="str">
            <v>CSномер</v>
          </cell>
          <cell r="D1" t="str">
            <v>Регион</v>
          </cell>
          <cell r="E1" t="str">
            <v>Наименование площадки</v>
          </cell>
          <cell r="F1" t="str">
            <v>Тип АМС</v>
          </cell>
          <cell r="G1" t="str">
            <v>Размещение оборудования</v>
          </cell>
          <cell r="H1" t="str">
            <v>Тип строительства</v>
          </cell>
          <cell r="I1" t="str">
            <v>Адрес площадки</v>
          </cell>
          <cell r="J1" t="str">
            <v>Наименование_площадка</v>
          </cell>
          <cell r="K1" t="str">
            <v>Высота над ур. Моря</v>
          </cell>
          <cell r="L1" t="str">
            <v>Тип грунта</v>
          </cell>
          <cell r="M1" t="str">
            <v>Экспертиза проекта</v>
          </cell>
          <cell r="N1" t="str">
            <v>Экспертиза смет КЖ КМ</v>
          </cell>
        </row>
        <row r="2">
          <cell r="A2" t="str">
            <v>AND-0285-22-BSS-0001</v>
          </cell>
          <cell r="B2" t="str">
            <v>AND0001</v>
          </cell>
          <cell r="C2" t="str">
            <v>AND0001</v>
          </cell>
          <cell r="D2" t="str">
            <v>Андижан</v>
          </cell>
          <cell r="E2" t="str">
            <v>Hodjaobod avtorinok</v>
          </cell>
          <cell r="F2" t="str">
            <v>ST-0169-22-BSS-Б-30/1-КМ</v>
          </cell>
          <cell r="G2" t="str">
            <v>ST-0505-19-BSS-РР-КМ</v>
          </cell>
          <cell r="H2" t="str">
            <v>Новое</v>
          </cell>
          <cell r="I2" t="str">
            <v>Андижанская обл., Ходжаабадский р-н, Хидирша МФЙ, ул. Гулзор.</v>
          </cell>
          <cell r="J2" t="str">
            <v>Hodjaobod avtorinok (AND0001)</v>
          </cell>
          <cell r="K2">
            <v>0</v>
          </cell>
          <cell r="L2">
            <v>0</v>
          </cell>
          <cell r="M2" t="str">
            <v>№976 от 08.07.2022 / КЖ КМ ОПЗ</v>
          </cell>
          <cell r="N2">
            <v>0</v>
          </cell>
        </row>
        <row r="3">
          <cell r="A3" t="str">
            <v>AND-0360-22-BSS-0002</v>
          </cell>
          <cell r="B3" t="str">
            <v>AND0002</v>
          </cell>
          <cell r="C3" t="str">
            <v>AND0002</v>
          </cell>
          <cell r="D3" t="str">
            <v>Андижан</v>
          </cell>
          <cell r="E3" t="str">
            <v>Jahon bozori 2</v>
          </cell>
          <cell r="F3" t="str">
            <v>ST-0162-22-BSS-Б-24/1-КМ</v>
          </cell>
          <cell r="G3" t="str">
            <v>ST-0505-19-BSS-РР-КМ</v>
          </cell>
          <cell r="H3" t="str">
            <v>Новое</v>
          </cell>
          <cell r="I3" t="str">
            <v>Андижанская область, Андижанский район, махалля Найманобод, ул. Катта найман, дом 870.</v>
          </cell>
          <cell r="J3" t="str">
            <v>Jahon bozori 2 (AND0002)</v>
          </cell>
          <cell r="K3">
            <v>0</v>
          </cell>
          <cell r="L3">
            <v>0</v>
          </cell>
          <cell r="M3" t="str">
            <v>№1191 от 15.08.2022 / КЖ КМ ОПЗ</v>
          </cell>
          <cell r="N3">
            <v>0</v>
          </cell>
        </row>
        <row r="4">
          <cell r="A4" t="str">
            <v>AND-0361-22-BSS-0003</v>
          </cell>
          <cell r="B4" t="str">
            <v>AND0003</v>
          </cell>
          <cell r="C4" t="str">
            <v>AND0003</v>
          </cell>
          <cell r="D4" t="str">
            <v>Андижан</v>
          </cell>
          <cell r="E4" t="str">
            <v>Tojik Mahalla JBI</v>
          </cell>
          <cell r="F4" t="str">
            <v>ST-0169-22-BSS-Б-30/1-КМ</v>
          </cell>
          <cell r="G4" t="str">
            <v>ST-0505-19-BSS-РР-КМ</v>
          </cell>
          <cell r="H4" t="str">
            <v>Новое</v>
          </cell>
          <cell r="I4" t="str">
            <v xml:space="preserve">Андижанская обл., г. Андижан, махалля Яхши, ул. Тожик дом 3. </v>
          </cell>
          <cell r="J4" t="str">
            <v>Tojik Mahalla JBI (AND0003)</v>
          </cell>
          <cell r="K4">
            <v>0</v>
          </cell>
          <cell r="L4">
            <v>0</v>
          </cell>
          <cell r="M4" t="str">
            <v>№1100 от 03.08.2022 / КЖ КМ ОПЗ</v>
          </cell>
          <cell r="N4" t="str">
            <v>2314_15.08.2022</v>
          </cell>
        </row>
        <row r="5">
          <cell r="A5" t="str">
            <v>AND-0363-22-BSS-0004</v>
          </cell>
          <cell r="B5" t="str">
            <v>AND0004</v>
          </cell>
          <cell r="C5" t="str">
            <v>AND0004</v>
          </cell>
          <cell r="D5" t="str">
            <v>Андижан</v>
          </cell>
          <cell r="E5" t="str">
            <v>Asl Xonobod</v>
          </cell>
          <cell r="F5" t="str">
            <v>ST-0162-22-BSS-Б-24/1-КМ</v>
          </cell>
          <cell r="G5" t="str">
            <v>ST-0505-19-BSS-РР-КМ</v>
          </cell>
          <cell r="H5" t="str">
            <v>Новое</v>
          </cell>
          <cell r="I5" t="str">
            <v>Андижанская область, г. Хонобод, махалля Навоий, ул. Келажак овози.</v>
          </cell>
          <cell r="J5" t="str">
            <v>Asl Xonobod (AND0004)</v>
          </cell>
          <cell r="K5">
            <v>0</v>
          </cell>
          <cell r="L5">
            <v>0</v>
          </cell>
          <cell r="M5" t="str">
            <v>№1193 от 15.08.2022 / КЖ КМ ОПЗ</v>
          </cell>
          <cell r="N5" t="str">
            <v>2434_08.09.2022</v>
          </cell>
        </row>
        <row r="6">
          <cell r="A6" t="str">
            <v>AND-0366-22-BSS-0005</v>
          </cell>
          <cell r="B6" t="str">
            <v>AND0005</v>
          </cell>
          <cell r="C6" t="str">
            <v>AND0005</v>
          </cell>
          <cell r="D6" t="str">
            <v>Андижан</v>
          </cell>
          <cell r="E6" t="str">
            <v>Tojik Mahalla Tseh</v>
          </cell>
          <cell r="F6" t="str">
            <v>ST-0162-22-BSS-Б-24/1-КМ</v>
          </cell>
          <cell r="G6" t="str">
            <v>ST-0505-19-BSS-РР-КМ</v>
          </cell>
          <cell r="H6" t="str">
            <v>Новое</v>
          </cell>
          <cell r="I6" t="str">
            <v>Андижанская обл., г. Андижан, м-ля Саховат, пр-кт Таджикский, дом 115</v>
          </cell>
          <cell r="J6" t="str">
            <v>Tojik Mahalla Tseh (AND0005)</v>
          </cell>
          <cell r="K6">
            <v>0</v>
          </cell>
          <cell r="L6">
            <v>0</v>
          </cell>
          <cell r="M6" t="str">
            <v>№1557 от  / КЖ КМ ОПЗ</v>
          </cell>
          <cell r="N6" t="str">
            <v>ПИР ПСД</v>
          </cell>
        </row>
        <row r="7">
          <cell r="A7" t="str">
            <v>AND-0560-22-BSS-0009</v>
          </cell>
          <cell r="B7" t="str">
            <v>AND0009</v>
          </cell>
          <cell r="C7" t="str">
            <v>AND0009</v>
          </cell>
          <cell r="D7" t="str">
            <v>Андижан</v>
          </cell>
          <cell r="E7" t="str">
            <v>Asaka Honako</v>
          </cell>
          <cell r="F7" t="str">
            <v>1500-Б31-1-01-КМ</v>
          </cell>
          <cell r="G7" t="str">
            <v>Контейнер</v>
          </cell>
          <cell r="H7" t="str">
            <v>Новое</v>
          </cell>
          <cell r="I7" t="str">
            <v>Андижанская обл., Асакинский р-н, Хонака МФЙ, ул. Хонака, дом 47</v>
          </cell>
          <cell r="J7" t="str">
            <v>Asaka Honako (AND0009)</v>
          </cell>
          <cell r="K7">
            <v>0</v>
          </cell>
          <cell r="L7">
            <v>0</v>
          </cell>
          <cell r="M7" t="str">
            <v>№1499 от 19.10.2022 / КЖ КМ ОПЗ</v>
          </cell>
          <cell r="N7" t="str">
            <v>2451_22.11.2022</v>
          </cell>
        </row>
        <row r="8">
          <cell r="A8" t="str">
            <v>AND-0368-22-BSS-0010</v>
          </cell>
          <cell r="B8" t="str">
            <v>AND0010</v>
          </cell>
          <cell r="C8" t="str">
            <v>AND0010</v>
          </cell>
          <cell r="D8" t="str">
            <v>Андижан</v>
          </cell>
          <cell r="E8" t="str">
            <v>Yarkishlak</v>
          </cell>
          <cell r="F8" t="str">
            <v>1500-Б31-1-01-КМ</v>
          </cell>
          <cell r="G8" t="str">
            <v>Контейнер</v>
          </cell>
          <cell r="H8" t="str">
            <v>Новое</v>
          </cell>
          <cell r="I8" t="str">
            <v>Андижанская область, Жалакудукский район, махалля Тошховуз, дом 10.</v>
          </cell>
          <cell r="J8" t="str">
            <v>Yarkishlak (AND0010)</v>
          </cell>
          <cell r="K8">
            <v>0</v>
          </cell>
          <cell r="L8">
            <v>0</v>
          </cell>
          <cell r="M8" t="str">
            <v>№1101 от 3.08.2022 / КЖ КМ ОПЗ</v>
          </cell>
          <cell r="N8" t="str">
            <v>2315_15.08.2022</v>
          </cell>
        </row>
        <row r="9">
          <cell r="A9">
            <v>0</v>
          </cell>
          <cell r="B9" t="str">
            <v>AND0011</v>
          </cell>
          <cell r="C9" t="str">
            <v>AND0011</v>
          </cell>
          <cell r="D9" t="str">
            <v>Андижан</v>
          </cell>
          <cell r="E9" t="str">
            <v>Pahtaobod soyboyi</v>
          </cell>
          <cell r="F9" t="str">
            <v>ST-0162-22-BSS-Б-24/1-КМ</v>
          </cell>
          <cell r="G9" t="str">
            <v>ST-0505-19-BSS-РР-КМ</v>
          </cell>
          <cell r="H9" t="str">
            <v>Новое</v>
          </cell>
          <cell r="I9" t="str">
            <v>Андижанская обл., Пахтаабадский р-н, Шомат МФЙ. Част.территория</v>
          </cell>
          <cell r="J9" t="str">
            <v>Pahtaobod soyboyi (AND0011)</v>
          </cell>
          <cell r="K9">
            <v>0</v>
          </cell>
          <cell r="L9">
            <v>0</v>
          </cell>
          <cell r="M9" t="str">
            <v>0 / 0</v>
          </cell>
          <cell r="N9">
            <v>0</v>
          </cell>
        </row>
        <row r="10">
          <cell r="A10" t="str">
            <v>AND-0224-22-BSS-0013</v>
          </cell>
          <cell r="B10" t="str">
            <v>AND0013</v>
          </cell>
          <cell r="C10" t="str">
            <v>AND0013</v>
          </cell>
          <cell r="D10" t="str">
            <v>Андижан</v>
          </cell>
          <cell r="E10" t="str">
            <v>Maydon</v>
          </cell>
          <cell r="F10" t="str">
            <v>Башня Beeline Н=24м</v>
          </cell>
          <cell r="G10" t="str">
            <v>Площадка под оборудование</v>
          </cell>
          <cell r="H10" t="str">
            <v>Шаринг</v>
          </cell>
          <cell r="I10" t="str">
            <v>Андижанская обл., г. Андижан, ул. Чувама №5</v>
          </cell>
          <cell r="J10" t="str">
            <v>Maydon (AND0013)</v>
          </cell>
          <cell r="K10">
            <v>0</v>
          </cell>
          <cell r="L10">
            <v>0</v>
          </cell>
          <cell r="M10" t="str">
            <v>№1819 от 12.12.2022 / ТХ, ООС, ОПЗ, ЭМ, MW</v>
          </cell>
          <cell r="N10">
            <v>0</v>
          </cell>
        </row>
        <row r="11">
          <cell r="A11" t="str">
            <v>AND-XXXX-22-BSS-0014</v>
          </cell>
          <cell r="B11" t="str">
            <v>AND0014</v>
          </cell>
          <cell r="C11" t="str">
            <v>AND0014</v>
          </cell>
          <cell r="D11" t="str">
            <v>Андижан</v>
          </cell>
          <cell r="E11" t="str">
            <v>Tojik Mahalla</v>
          </cell>
          <cell r="F11" t="str">
            <v>ST-0162-22-BSS-Б-24/1-КМ</v>
          </cell>
          <cell r="G11" t="str">
            <v>ST-0505-19-BSS-РР-КМ</v>
          </cell>
          <cell r="H11" t="str">
            <v>Новое</v>
          </cell>
          <cell r="I11" t="str">
            <v>Андижанская обл., Андижанский р-н, с. Ок ёр, МФЙ Хужа</v>
          </cell>
          <cell r="J11" t="str">
            <v>Tojik Mahalla (AND0014)</v>
          </cell>
          <cell r="K11">
            <v>0</v>
          </cell>
          <cell r="L11">
            <v>0</v>
          </cell>
          <cell r="M11" t="str">
            <v>0 / 0</v>
          </cell>
          <cell r="N11" t="str">
            <v>ПИР ПСД</v>
          </cell>
        </row>
        <row r="12">
          <cell r="A12">
            <v>0</v>
          </cell>
          <cell r="B12" t="str">
            <v>AND0017</v>
          </cell>
          <cell r="C12" t="str">
            <v>AND0017</v>
          </cell>
          <cell r="D12" t="str">
            <v>Андижан</v>
          </cell>
          <cell r="E12" t="str">
            <v>Darhon</v>
          </cell>
          <cell r="F12" t="str">
            <v>СК26</v>
          </cell>
          <cell r="G12">
            <v>0</v>
          </cell>
          <cell r="H12" t="str">
            <v>Новое</v>
          </cell>
          <cell r="I12" t="str">
            <v xml:space="preserve">Андижанская обл., Андижанский р-н, Гумбаз МФЙ.  Территория МФЙ
</v>
          </cell>
          <cell r="J12" t="str">
            <v>Darhon (AND0017)</v>
          </cell>
          <cell r="K12">
            <v>0</v>
          </cell>
          <cell r="L12">
            <v>0</v>
          </cell>
          <cell r="M12" t="str">
            <v>0 / 0</v>
          </cell>
          <cell r="N12">
            <v>0</v>
          </cell>
        </row>
        <row r="13">
          <cell r="A13" t="str">
            <v>AND-0775-22-BSS-0018</v>
          </cell>
          <cell r="B13" t="str">
            <v>AND0018</v>
          </cell>
          <cell r="C13" t="str">
            <v>AND0018</v>
          </cell>
          <cell r="D13" t="str">
            <v>Андижан</v>
          </cell>
          <cell r="E13" t="str">
            <v>Tamojenniy terminal</v>
          </cell>
          <cell r="F13" t="str">
            <v>ST-0162-22-BSS-Б-24/1-КМ</v>
          </cell>
          <cell r="G13" t="str">
            <v>Контейнер</v>
          </cell>
          <cell r="H13" t="str">
            <v>Новое</v>
          </cell>
          <cell r="I13" t="str">
            <v>Андижанская обл., г. Андижан, ул. Айланма, дом №3.</v>
          </cell>
          <cell r="J13" t="str">
            <v>Tamojenniy terminal (AND0018)</v>
          </cell>
          <cell r="K13">
            <v>0</v>
          </cell>
          <cell r="L13">
            <v>0</v>
          </cell>
          <cell r="M13" t="str">
            <v>№1590 от 31.10.2022 / КЖ КМ ОПЗ</v>
          </cell>
          <cell r="N13" t="str">
            <v>2770_30.12.2022</v>
          </cell>
        </row>
        <row r="14">
          <cell r="A14" t="str">
            <v>AND-XXXX-22-BSS-0019</v>
          </cell>
          <cell r="B14" t="str">
            <v>AND0019</v>
          </cell>
          <cell r="C14" t="str">
            <v>AND0019</v>
          </cell>
          <cell r="D14" t="str">
            <v>Андижан</v>
          </cell>
          <cell r="E14" t="str">
            <v>Аsака Nаvruz</v>
          </cell>
          <cell r="F14" t="str">
            <v>СК26</v>
          </cell>
          <cell r="G14" t="str">
            <v>Разгрузочная Рама Рр-1</v>
          </cell>
          <cell r="H14" t="str">
            <v>Новое</v>
          </cell>
          <cell r="I14" t="str">
            <v>Андижанская область, Асакинский р-н, Навруз МФЙ, Частное Фермерское Хозяйство</v>
          </cell>
          <cell r="J14" t="str">
            <v>Аsака Nаvruz (AND0019)</v>
          </cell>
          <cell r="K14">
            <v>0</v>
          </cell>
          <cell r="L14">
            <v>0</v>
          </cell>
          <cell r="M14" t="str">
            <v>0 / 0</v>
          </cell>
          <cell r="N14" t="str">
            <v>ПИР ПСД</v>
          </cell>
        </row>
        <row r="15">
          <cell r="A15" t="str">
            <v>AND-1085-22-BSS-0021</v>
          </cell>
          <cell r="B15" t="str">
            <v>AND0021</v>
          </cell>
          <cell r="C15" t="str">
            <v>AND0021</v>
          </cell>
          <cell r="D15" t="str">
            <v>Андижан</v>
          </cell>
          <cell r="E15" t="str">
            <v>Asaka Dorilamon</v>
          </cell>
          <cell r="F15" t="str">
            <v>ST-0162-22-BSS-Б-24/1-КМ</v>
          </cell>
          <cell r="G15" t="str">
            <v>ST-0505-19-BSS-PP-КМ</v>
          </cell>
          <cell r="H15" t="str">
            <v>Новое</v>
          </cell>
          <cell r="I15" t="str">
            <v>Андижанская область, Асакинский район, Куркам МФЙ, ул.Дориломон, дом 610</v>
          </cell>
          <cell r="J15" t="str">
            <v>Asaka Dorilamon (AND0021)</v>
          </cell>
          <cell r="K15">
            <v>0</v>
          </cell>
          <cell r="L15">
            <v>0</v>
          </cell>
          <cell r="M15" t="str">
            <v>№1900 от 21.12.2022 / КЖ КМ ОПЗ</v>
          </cell>
          <cell r="N15" t="str">
            <v>2900_01.02.2023</v>
          </cell>
        </row>
        <row r="16">
          <cell r="A16" t="str">
            <v>AND-0972-22-BSS-0022</v>
          </cell>
          <cell r="B16" t="str">
            <v>AND0022</v>
          </cell>
          <cell r="C16" t="str">
            <v>AND0022</v>
          </cell>
          <cell r="D16" t="str">
            <v>Андижан</v>
          </cell>
          <cell r="E16" t="str">
            <v>Shahrihon Komir Sklad</v>
          </cell>
          <cell r="F16" t="str">
            <v>ST-0162-22-BSS-Б-24/1-КМ</v>
          </cell>
          <cell r="G16" t="str">
            <v>ST-0505-19-BSS-РР-КМ</v>
          </cell>
          <cell r="H16" t="str">
            <v>Новое</v>
          </cell>
          <cell r="I16" t="str">
            <v>Андижанская обл., Шахриханский р-н, ул. Р. Едгорова, частный предприниматель Махмудов А.</v>
          </cell>
          <cell r="J16" t="str">
            <v>Shahrihon Komir Sklad (AND0022)</v>
          </cell>
          <cell r="K16">
            <v>0</v>
          </cell>
          <cell r="L16">
            <v>0</v>
          </cell>
          <cell r="M16" t="str">
            <v>№1704 от 25.11.2022 / КЖ КМ ОПЗ</v>
          </cell>
          <cell r="N16" t="str">
            <v>2631_19.12.2022</v>
          </cell>
        </row>
        <row r="17">
          <cell r="A17" t="str">
            <v>AND-1223-22-BSS-0027</v>
          </cell>
          <cell r="B17" t="str">
            <v>AND0027</v>
          </cell>
          <cell r="C17" t="str">
            <v>AND0027</v>
          </cell>
          <cell r="D17" t="str">
            <v>Андижан</v>
          </cell>
          <cell r="E17" t="str">
            <v>Kurgantepa bazar</v>
          </cell>
          <cell r="F17" t="str">
            <v>ST-0162-22-BSS-Б-24/1-КМ</v>
          </cell>
          <cell r="G17" t="str">
            <v>ST-0505-19-BSS-РР-КМ</v>
          </cell>
          <cell r="H17" t="str">
            <v>Новое</v>
          </cell>
          <cell r="I17" t="str">
            <v>Андижанская область, Кургонтепинский район, Янги Хает МФЙ, ул. Порлок келажаги, д. 426</v>
          </cell>
          <cell r="J17" t="str">
            <v>Kurgantepa bazar (AND0027)</v>
          </cell>
          <cell r="K17">
            <v>0</v>
          </cell>
          <cell r="L17">
            <v>0</v>
          </cell>
          <cell r="M17" t="str">
            <v>№39/2023 от 13.01.2023 / КЖ КМ ОПЗ</v>
          </cell>
          <cell r="N17" t="str">
            <v>3049_21.01.2023</v>
          </cell>
        </row>
        <row r="18">
          <cell r="A18" t="str">
            <v>AND-0595-23-BSS-0037</v>
          </cell>
          <cell r="B18" t="str">
            <v>AND0037</v>
          </cell>
          <cell r="C18" t="str">
            <v>AND0037</v>
          </cell>
          <cell r="D18" t="str">
            <v>Андижан</v>
          </cell>
          <cell r="E18" t="str">
            <v>Topolino</v>
          </cell>
          <cell r="F18" t="str">
            <v>ST-0169-22-BSS-Б-30/1-КМ</v>
          </cell>
          <cell r="G18" t="str">
            <v>ST-0505-19-BSS-РР-КМ</v>
          </cell>
          <cell r="H18" t="str">
            <v>Новое</v>
          </cell>
          <cell r="I18" t="str">
            <v>Андижанская область, г. Ханобод, м-ля Кампирровот, ул. Оби хаёт, дом 76</v>
          </cell>
          <cell r="J18" t="str">
            <v>Topolino (AND0037)</v>
          </cell>
          <cell r="K18">
            <v>0</v>
          </cell>
          <cell r="L18">
            <v>0</v>
          </cell>
          <cell r="M18" t="str">
            <v>№1002/2023 от 18.05.2023 / КЖ КМ ОПЗ</v>
          </cell>
          <cell r="N18" t="str">
            <v>3628_07.06.2023</v>
          </cell>
        </row>
        <row r="19">
          <cell r="A19" t="str">
            <v/>
          </cell>
          <cell r="B19" t="str">
            <v>AND5600</v>
          </cell>
          <cell r="C19" t="str">
            <v>CS2161</v>
          </cell>
          <cell r="D19" t="str">
            <v>Андижан</v>
          </cell>
          <cell r="E19" t="str">
            <v>Maslakhat</v>
          </cell>
          <cell r="F19">
            <v>0</v>
          </cell>
          <cell r="G19">
            <v>0</v>
          </cell>
          <cell r="H19">
            <v>0</v>
          </cell>
          <cell r="I19" t="str">
            <v>Алтынкульский р-н, Маслахат КФЙ, шк.№21                (п. Маслахат, школа-интернат №27)</v>
          </cell>
          <cell r="J19" t="str">
            <v>Maslakhat (CS2161)</v>
          </cell>
          <cell r="K19">
            <v>0</v>
          </cell>
          <cell r="L19">
            <v>0</v>
          </cell>
          <cell r="M19" t="str">
            <v>0 / 0</v>
          </cell>
          <cell r="N19">
            <v>0</v>
          </cell>
        </row>
        <row r="20">
          <cell r="A20" t="str">
            <v/>
          </cell>
          <cell r="B20" t="str">
            <v>AND5601</v>
          </cell>
          <cell r="C20" t="str">
            <v>CS2138</v>
          </cell>
          <cell r="D20" t="str">
            <v>Андижан</v>
          </cell>
          <cell r="E20" t="str">
            <v>Markhamat-3</v>
          </cell>
          <cell r="F20">
            <v>0</v>
          </cell>
          <cell r="G20">
            <v>0</v>
          </cell>
          <cell r="H20">
            <v>0</v>
          </cell>
          <cell r="I20" t="str">
            <v>Мархаматский р-н, ш/х Т.Мирзаев, ул. А.Худойберганов, шк.№10.</v>
          </cell>
          <cell r="J20" t="str">
            <v>Markhamat-3 (CS2138)</v>
          </cell>
          <cell r="K20">
            <v>0</v>
          </cell>
          <cell r="L20">
            <v>0</v>
          </cell>
          <cell r="M20" t="str">
            <v>0 / 0</v>
          </cell>
          <cell r="N20">
            <v>0</v>
          </cell>
        </row>
        <row r="21">
          <cell r="A21" t="str">
            <v/>
          </cell>
          <cell r="B21" t="str">
            <v>AND5602</v>
          </cell>
          <cell r="C21" t="str">
            <v>CS1120</v>
          </cell>
          <cell r="D21" t="str">
            <v>Андижан</v>
          </cell>
          <cell r="E21" t="str">
            <v>Dalverzin</v>
          </cell>
          <cell r="F21">
            <v>0</v>
          </cell>
          <cell r="G21">
            <v>0</v>
          </cell>
          <cell r="H21">
            <v>0</v>
          </cell>
          <cell r="I21" t="str">
            <v>Алтынкульский р-н, КФЙ Джалабек, м-ля Далварзин</v>
          </cell>
          <cell r="J21" t="str">
            <v>Dalverzin (CS1120)</v>
          </cell>
          <cell r="K21">
            <v>0</v>
          </cell>
          <cell r="L21">
            <v>0</v>
          </cell>
          <cell r="M21" t="str">
            <v>0 / 0</v>
          </cell>
          <cell r="N21">
            <v>0</v>
          </cell>
        </row>
        <row r="22">
          <cell r="A22" t="str">
            <v>AND-0822-19-BSS-5603</v>
          </cell>
          <cell r="B22" t="str">
            <v>AND5603</v>
          </cell>
          <cell r="C22" t="str">
            <v>AND5603</v>
          </cell>
          <cell r="D22" t="str">
            <v>Андижан</v>
          </cell>
          <cell r="E22" t="str">
            <v>Shkola №17</v>
          </cell>
          <cell r="F22" t="str">
            <v>М20.7М сущ</v>
          </cell>
          <cell r="G22" t="str">
            <v>ФМР1</v>
          </cell>
          <cell r="H22" t="str">
            <v>Освобождение аппаратной, перенос на кровлю, замена анкеров АМС</v>
          </cell>
          <cell r="I22" t="str">
            <v>Андижанский р-н, Ок Ер КФЙ, МФЙ Кушарик, школа №17</v>
          </cell>
          <cell r="J22" t="str">
            <v>Shkola №17 (AND5603)</v>
          </cell>
          <cell r="K22">
            <v>0</v>
          </cell>
          <cell r="L22">
            <v>0</v>
          </cell>
          <cell r="M22" t="str">
            <v>0 / 0</v>
          </cell>
          <cell r="N22">
            <v>0</v>
          </cell>
        </row>
        <row r="23">
          <cell r="A23" t="str">
            <v/>
          </cell>
          <cell r="B23" t="str">
            <v>AND5604</v>
          </cell>
          <cell r="C23" t="str">
            <v>CS2145</v>
          </cell>
          <cell r="D23" t="str">
            <v>Андижан</v>
          </cell>
          <cell r="E23" t="str">
            <v>Khakan</v>
          </cell>
          <cell r="F23">
            <v>0</v>
          </cell>
          <cell r="G23">
            <v>0</v>
          </cell>
          <cell r="H23">
            <v>0</v>
          </cell>
          <cell r="I23" t="str">
            <v>Андижанский р-н, Хакан КФЙ, ул.З.Амин, д.2, шк.№43 (с.Хакан, ул.Зулунамин)</v>
          </cell>
          <cell r="J23" t="str">
            <v>Khakan (CS2145)</v>
          </cell>
          <cell r="K23">
            <v>0</v>
          </cell>
          <cell r="L23">
            <v>0</v>
          </cell>
          <cell r="M23" t="str">
            <v>0 / 0</v>
          </cell>
          <cell r="N23">
            <v>0</v>
          </cell>
        </row>
        <row r="24">
          <cell r="A24">
            <v>0</v>
          </cell>
          <cell r="B24" t="str">
            <v>AND5605</v>
          </cell>
          <cell r="C24" t="str">
            <v>CS0810</v>
          </cell>
          <cell r="D24" t="str">
            <v>Андижан</v>
          </cell>
          <cell r="E24" t="str">
            <v>Post GAI</v>
          </cell>
          <cell r="F24">
            <v>0</v>
          </cell>
          <cell r="G24">
            <v>0</v>
          </cell>
          <cell r="H24">
            <v>0</v>
          </cell>
          <cell r="I24" t="str">
            <v>Андижанский р-н, м-в Богишамол, пост ГАИ</v>
          </cell>
          <cell r="J24" t="str">
            <v>Post GAI (CS0810)</v>
          </cell>
          <cell r="K24">
            <v>0</v>
          </cell>
          <cell r="L24">
            <v>0</v>
          </cell>
          <cell r="M24" t="str">
            <v>0 / 0</v>
          </cell>
          <cell r="N24">
            <v>0</v>
          </cell>
        </row>
        <row r="25">
          <cell r="A25">
            <v>0</v>
          </cell>
          <cell r="B25" t="str">
            <v>AND5606</v>
          </cell>
          <cell r="C25" t="str">
            <v>CS1158</v>
          </cell>
          <cell r="D25" t="str">
            <v>Андижан</v>
          </cell>
          <cell r="E25" t="str">
            <v>Shakhrikhan fabrika</v>
          </cell>
          <cell r="F25">
            <v>0</v>
          </cell>
          <cell r="G25">
            <v>0</v>
          </cell>
          <cell r="H25">
            <v>0</v>
          </cell>
          <cell r="I25" t="str">
            <v>г. Шахрихан, ул.Ёркент, д.63                                               (ул. Еркин-85)</v>
          </cell>
          <cell r="J25" t="str">
            <v>Shakhrikhan fabrika (CS1158)</v>
          </cell>
          <cell r="K25">
            <v>0</v>
          </cell>
          <cell r="L25">
            <v>0</v>
          </cell>
          <cell r="M25" t="str">
            <v>0 / 0</v>
          </cell>
          <cell r="N25">
            <v>0</v>
          </cell>
        </row>
        <row r="26">
          <cell r="A26" t="str">
            <v/>
          </cell>
          <cell r="B26" t="str">
            <v>AND5607</v>
          </cell>
          <cell r="C26" t="str">
            <v>CS2171</v>
          </cell>
          <cell r="D26" t="str">
            <v>Андижан</v>
          </cell>
          <cell r="E26" t="str">
            <v>Indust-ped kollej</v>
          </cell>
          <cell r="F26">
            <v>0</v>
          </cell>
          <cell r="G26">
            <v>0</v>
          </cell>
          <cell r="H26">
            <v>0</v>
          </cell>
          <cell r="I26" t="str">
            <v>Кургантепинский р-н,ул. С. Ходжаева, д.4</v>
          </cell>
          <cell r="J26" t="str">
            <v>Indust-ped kollej (CS2171)</v>
          </cell>
          <cell r="K26">
            <v>0</v>
          </cell>
          <cell r="L26">
            <v>0</v>
          </cell>
          <cell r="M26" t="str">
            <v>0 / 0</v>
          </cell>
          <cell r="N26">
            <v>0</v>
          </cell>
        </row>
        <row r="27">
          <cell r="A27" t="str">
            <v/>
          </cell>
          <cell r="B27" t="str">
            <v>AND5608</v>
          </cell>
          <cell r="C27" t="str">
            <v>CS2150</v>
          </cell>
          <cell r="D27" t="str">
            <v>Андижан</v>
          </cell>
          <cell r="E27" t="str">
            <v>Sultanabad</v>
          </cell>
          <cell r="F27">
            <v>0</v>
          </cell>
          <cell r="G27">
            <v>0</v>
          </cell>
          <cell r="H27">
            <v>0</v>
          </cell>
          <cell r="I27" t="str">
            <v>Кургантепинский р-н, Султанабад КФЙ,ул. М. Тошматова</v>
          </cell>
          <cell r="J27" t="str">
            <v>Sultanabad (CS2150)</v>
          </cell>
          <cell r="K27">
            <v>0</v>
          </cell>
          <cell r="L27">
            <v>0</v>
          </cell>
          <cell r="M27" t="str">
            <v>0 / 0</v>
          </cell>
          <cell r="N27">
            <v>0</v>
          </cell>
        </row>
        <row r="28">
          <cell r="A28" t="str">
            <v/>
          </cell>
          <cell r="B28" t="str">
            <v>AND5609</v>
          </cell>
          <cell r="C28" t="str">
            <v>CS5609</v>
          </cell>
          <cell r="D28" t="str">
            <v>Андижан</v>
          </cell>
          <cell r="E28" t="str">
            <v>Asaka-Firuza</v>
          </cell>
          <cell r="F28">
            <v>0</v>
          </cell>
          <cell r="G28">
            <v>0</v>
          </cell>
          <cell r="H28">
            <v>0</v>
          </cell>
          <cell r="I28" t="str">
            <v>Асакинский р-н, г.Асака, ул. Умид,  д.3, МХКХК Феруза  (г. Асака,ул. Фаргоний),</v>
          </cell>
          <cell r="J28" t="str">
            <v>Asaka-Firuza (CS5609)</v>
          </cell>
          <cell r="K28">
            <v>0</v>
          </cell>
          <cell r="L28">
            <v>0</v>
          </cell>
          <cell r="M28" t="str">
            <v>0 / 0</v>
          </cell>
          <cell r="N28">
            <v>0</v>
          </cell>
        </row>
        <row r="29">
          <cell r="A29" t="str">
            <v>AND-0349-18-BSS-5610</v>
          </cell>
          <cell r="B29" t="str">
            <v>AND5610</v>
          </cell>
          <cell r="C29" t="str">
            <v>CS5610</v>
          </cell>
          <cell r="D29" t="str">
            <v>Андижан</v>
          </cell>
          <cell r="E29" t="str">
            <v>Turtkul</v>
          </cell>
          <cell r="F29" t="str">
            <v>АМС-24-01/01-15-КМ</v>
          </cell>
          <cell r="G29" t="str">
            <v>Контейнер</v>
          </cell>
          <cell r="H29" t="str">
            <v>Новое</v>
          </cell>
          <cell r="I29" t="str">
            <v>Избасканский р-н, п. Турткуль, ул. А. Икрамова, д.1а, СП ООО Uzbek ANK Spinning</v>
          </cell>
          <cell r="J29" t="str">
            <v>Turtkul (CS5610)</v>
          </cell>
          <cell r="K29">
            <v>0</v>
          </cell>
          <cell r="L29">
            <v>0</v>
          </cell>
          <cell r="M29" t="str">
            <v xml:space="preserve">№2296 от 28.12.2020 / </v>
          </cell>
          <cell r="N29">
            <v>0</v>
          </cell>
        </row>
        <row r="30">
          <cell r="A30">
            <v>0</v>
          </cell>
          <cell r="B30" t="str">
            <v>AND5611</v>
          </cell>
          <cell r="C30" t="str">
            <v>CS0210</v>
          </cell>
          <cell r="D30" t="str">
            <v>Андижан</v>
          </cell>
          <cell r="E30" t="str">
            <v>AMTS</v>
          </cell>
          <cell r="F30">
            <v>0</v>
          </cell>
          <cell r="G30">
            <v>0</v>
          </cell>
          <cell r="H30">
            <v>0</v>
          </cell>
          <cell r="I30" t="str">
            <v>г. Андижан, проспект Чулпан, д.9, АМТС</v>
          </cell>
          <cell r="J30" t="str">
            <v>AMTS (CS0210)</v>
          </cell>
          <cell r="K30">
            <v>0</v>
          </cell>
          <cell r="L30">
            <v>0</v>
          </cell>
          <cell r="M30" t="str">
            <v>0 / 0</v>
          </cell>
          <cell r="N30">
            <v>0</v>
          </cell>
        </row>
        <row r="31">
          <cell r="A31">
            <v>0</v>
          </cell>
          <cell r="B31" t="str">
            <v>AND5612</v>
          </cell>
          <cell r="C31" t="str">
            <v>CS0217</v>
          </cell>
          <cell r="D31" t="str">
            <v>Андижан</v>
          </cell>
          <cell r="E31" t="str">
            <v>Asaka</v>
          </cell>
          <cell r="F31">
            <v>0</v>
          </cell>
          <cell r="G31">
            <v>0</v>
          </cell>
          <cell r="H31">
            <v>0</v>
          </cell>
          <cell r="I31" t="str">
            <v>г.Асака, ул.Сохилбуйи, 6</v>
          </cell>
          <cell r="J31" t="str">
            <v>Asaka (CS0217)</v>
          </cell>
          <cell r="K31">
            <v>0</v>
          </cell>
          <cell r="L31">
            <v>0</v>
          </cell>
          <cell r="M31" t="str">
            <v>0 / 0</v>
          </cell>
          <cell r="N31">
            <v>0</v>
          </cell>
        </row>
        <row r="32">
          <cell r="A32">
            <v>0</v>
          </cell>
          <cell r="B32" t="str">
            <v>AND5613</v>
          </cell>
          <cell r="C32" t="str">
            <v>CS0218</v>
          </cell>
          <cell r="D32" t="str">
            <v>Андижан</v>
          </cell>
          <cell r="E32" t="str">
            <v>Shahrihan</v>
          </cell>
          <cell r="F32">
            <v>0</v>
          </cell>
          <cell r="G32">
            <v>0</v>
          </cell>
          <cell r="H32">
            <v>0</v>
          </cell>
          <cell r="I32" t="str">
            <v>п.Шахрихан, Дом связи</v>
          </cell>
          <cell r="J32" t="str">
            <v>Shahrihan (CS0218)</v>
          </cell>
          <cell r="K32">
            <v>0</v>
          </cell>
          <cell r="L32">
            <v>0</v>
          </cell>
          <cell r="M32" t="str">
            <v>0 / 0</v>
          </cell>
          <cell r="N32">
            <v>0</v>
          </cell>
        </row>
        <row r="33">
          <cell r="A33">
            <v>0</v>
          </cell>
          <cell r="B33" t="str">
            <v>AND5614</v>
          </cell>
          <cell r="C33" t="str">
            <v>CS0581</v>
          </cell>
          <cell r="D33" t="str">
            <v>Андижан</v>
          </cell>
          <cell r="E33" t="str">
            <v>Mingbulak</v>
          </cell>
          <cell r="F33">
            <v>0</v>
          </cell>
          <cell r="G33">
            <v>0</v>
          </cell>
          <cell r="H33">
            <v>0</v>
          </cell>
          <cell r="I33" t="str">
            <v>Улугнарский р-н, к.Мингбулак, колледж</v>
          </cell>
          <cell r="J33" t="str">
            <v>Mingbulak (CS0581)</v>
          </cell>
          <cell r="K33">
            <v>0</v>
          </cell>
          <cell r="L33">
            <v>0</v>
          </cell>
          <cell r="M33" t="str">
            <v>0 / 0</v>
          </cell>
          <cell r="N33">
            <v>0</v>
          </cell>
        </row>
        <row r="34">
          <cell r="A34">
            <v>0</v>
          </cell>
          <cell r="B34" t="str">
            <v>AND5615</v>
          </cell>
          <cell r="C34" t="str">
            <v>CS0290</v>
          </cell>
          <cell r="D34" t="str">
            <v>Андижан</v>
          </cell>
          <cell r="E34" t="str">
            <v>Akaltin</v>
          </cell>
          <cell r="F34">
            <v>0</v>
          </cell>
          <cell r="G34">
            <v>0</v>
          </cell>
          <cell r="H34">
            <v>0</v>
          </cell>
          <cell r="I34" t="str">
            <v>Улугнарский р-н, к. Акалтин, ул. Мустакиллик, 2</v>
          </cell>
          <cell r="J34" t="str">
            <v>Akaltin (CS0290)</v>
          </cell>
          <cell r="K34">
            <v>0</v>
          </cell>
          <cell r="L34">
            <v>0</v>
          </cell>
          <cell r="M34" t="str">
            <v>0 / 0</v>
          </cell>
          <cell r="N34">
            <v>0</v>
          </cell>
        </row>
        <row r="35">
          <cell r="A35">
            <v>0</v>
          </cell>
          <cell r="B35" t="str">
            <v>AND5616</v>
          </cell>
          <cell r="C35" t="str">
            <v>CS0572</v>
          </cell>
          <cell r="D35" t="str">
            <v>Андижан</v>
          </cell>
          <cell r="E35" t="str">
            <v>Balikchi</v>
          </cell>
          <cell r="F35">
            <v>0</v>
          </cell>
          <cell r="G35">
            <v>0</v>
          </cell>
          <cell r="H35">
            <v>0</v>
          </cell>
          <cell r="I35" t="str">
            <v>с. Балыкчи, ул. Худойбердиева, РУС</v>
          </cell>
          <cell r="J35" t="str">
            <v>Balikchi (CS0572)</v>
          </cell>
          <cell r="K35">
            <v>0</v>
          </cell>
          <cell r="L35">
            <v>0</v>
          </cell>
          <cell r="M35" t="str">
            <v>0 / 0</v>
          </cell>
          <cell r="N35">
            <v>0</v>
          </cell>
        </row>
        <row r="36">
          <cell r="A36">
            <v>0</v>
          </cell>
          <cell r="B36" t="str">
            <v>AND5617</v>
          </cell>
          <cell r="C36" t="str">
            <v>CS0573</v>
          </cell>
          <cell r="D36" t="str">
            <v>Андижан</v>
          </cell>
          <cell r="E36" t="str">
            <v>Urmanbek</v>
          </cell>
          <cell r="F36">
            <v>0</v>
          </cell>
          <cell r="G36">
            <v>0</v>
          </cell>
          <cell r="H36">
            <v>0</v>
          </cell>
          <cell r="I36" t="str">
            <v>Андижанская обл., Балыкчинский р-н, КФЙ Урманбек, колледж</v>
          </cell>
          <cell r="J36" t="str">
            <v>Urmanbek (CS0573)</v>
          </cell>
          <cell r="K36">
            <v>0</v>
          </cell>
          <cell r="L36">
            <v>0</v>
          </cell>
          <cell r="M36" t="str">
            <v>0 / 0</v>
          </cell>
          <cell r="N36">
            <v>0</v>
          </cell>
        </row>
        <row r="37">
          <cell r="A37">
            <v>0</v>
          </cell>
          <cell r="B37" t="str">
            <v>AND5618</v>
          </cell>
          <cell r="C37" t="str">
            <v>CS1132</v>
          </cell>
          <cell r="D37" t="str">
            <v>Андижан</v>
          </cell>
          <cell r="E37" t="str">
            <v>Sheralichek</v>
          </cell>
          <cell r="F37">
            <v>0</v>
          </cell>
          <cell r="G37">
            <v>0</v>
          </cell>
          <cell r="H37">
            <v>0</v>
          </cell>
          <cell r="I37" t="str">
            <v>Баликчинский р-н, п.Шераличек, МЧЖ Олтин-така кушув</v>
          </cell>
          <cell r="J37" t="str">
            <v>Sheralichek (CS1132)</v>
          </cell>
          <cell r="K37">
            <v>0</v>
          </cell>
          <cell r="L37">
            <v>0</v>
          </cell>
          <cell r="M37" t="str">
            <v>0 / 0</v>
          </cell>
          <cell r="N37">
            <v>0</v>
          </cell>
        </row>
        <row r="38">
          <cell r="A38">
            <v>0</v>
          </cell>
          <cell r="B38" t="str">
            <v>AND5619</v>
          </cell>
          <cell r="C38" t="str">
            <v>CS0225</v>
          </cell>
          <cell r="D38" t="str">
            <v>Андижан</v>
          </cell>
          <cell r="E38" t="str">
            <v>Boz</v>
          </cell>
          <cell r="F38">
            <v>0</v>
          </cell>
          <cell r="G38">
            <v>0</v>
          </cell>
          <cell r="H38">
            <v>0</v>
          </cell>
          <cell r="I38" t="str">
            <v>пгт. Боз, ул. А. Икрамова, 74, УС</v>
          </cell>
          <cell r="J38" t="str">
            <v>Boz (CS0225)</v>
          </cell>
          <cell r="K38">
            <v>0</v>
          </cell>
          <cell r="L38">
            <v>0</v>
          </cell>
          <cell r="M38" t="str">
            <v>0 / 0</v>
          </cell>
          <cell r="N38">
            <v>0</v>
          </cell>
        </row>
        <row r="39">
          <cell r="A39">
            <v>0</v>
          </cell>
          <cell r="B39" t="str">
            <v>AND5620</v>
          </cell>
          <cell r="C39" t="str">
            <v>CS0298</v>
          </cell>
          <cell r="D39" t="str">
            <v>Андижан</v>
          </cell>
          <cell r="E39" t="str">
            <v>Chinabad</v>
          </cell>
          <cell r="F39">
            <v>0</v>
          </cell>
          <cell r="G39">
            <v>0</v>
          </cell>
          <cell r="H39">
            <v>0</v>
          </cell>
          <cell r="I39" t="str">
            <v>Андижанская обл., Балыкчинский р-н, п. Чинабад,ул. Андижанская, д.16</v>
          </cell>
          <cell r="J39" t="str">
            <v>Chinabad (CS0298)</v>
          </cell>
          <cell r="K39">
            <v>0</v>
          </cell>
          <cell r="L39">
            <v>0</v>
          </cell>
          <cell r="M39" t="str">
            <v>0 / 0</v>
          </cell>
          <cell r="N39">
            <v>0</v>
          </cell>
        </row>
        <row r="40">
          <cell r="A40" t="str">
            <v/>
          </cell>
          <cell r="B40" t="str">
            <v>AND5621</v>
          </cell>
          <cell r="C40" t="str">
            <v>CS2168</v>
          </cell>
          <cell r="D40" t="str">
            <v>Андижан</v>
          </cell>
          <cell r="E40" t="str">
            <v>Kumkayrak</v>
          </cell>
          <cell r="F40">
            <v>0</v>
          </cell>
          <cell r="G40">
            <v>0</v>
          </cell>
          <cell r="H40">
            <v>0</v>
          </cell>
          <cell r="I40" t="str">
            <v>Шахриханский р-н, п.Кумкайрок, Школа № 54</v>
          </cell>
          <cell r="J40" t="str">
            <v>Kumkayrak (CS2168)</v>
          </cell>
          <cell r="K40">
            <v>0</v>
          </cell>
          <cell r="L40">
            <v>0</v>
          </cell>
          <cell r="M40" t="str">
            <v>0 / 0</v>
          </cell>
          <cell r="N40">
            <v>0</v>
          </cell>
        </row>
        <row r="41">
          <cell r="A41" t="str">
            <v>AND-0659-19-BSS-5622</v>
          </cell>
          <cell r="B41" t="str">
            <v>AND5622</v>
          </cell>
          <cell r="C41" t="str">
            <v>AND5622</v>
          </cell>
          <cell r="D41" t="str">
            <v>Андижан</v>
          </cell>
          <cell r="E41" t="str">
            <v>Niyazbatir</v>
          </cell>
          <cell r="F41" t="str">
            <v>М20.65М сущ</v>
          </cell>
          <cell r="G41" t="str">
            <v>ФМР1</v>
          </cell>
          <cell r="H41" t="str">
            <v>Освобождение аппаратной, перенос на кровлю</v>
          </cell>
          <cell r="I41" t="str">
            <v>Андижанская обл., Асакинский р-н, КФЙ Ниязбатыр, МФЙ Ниязбатир(ул. Фаргона, сельсовет)</v>
          </cell>
          <cell r="J41" t="str">
            <v>Niyazbatir (AND5622)</v>
          </cell>
          <cell r="K41">
            <v>0</v>
          </cell>
          <cell r="L41">
            <v>0</v>
          </cell>
          <cell r="M41" t="str">
            <v>0 / 0</v>
          </cell>
          <cell r="N41">
            <v>0</v>
          </cell>
        </row>
        <row r="42">
          <cell r="A42" t="str">
            <v/>
          </cell>
          <cell r="B42" t="str">
            <v>AND5623</v>
          </cell>
          <cell r="C42" t="str">
            <v>CS2137</v>
          </cell>
          <cell r="D42" t="str">
            <v>Андижан</v>
          </cell>
          <cell r="E42" t="str">
            <v>Palvantash</v>
          </cell>
          <cell r="F42">
            <v>0</v>
          </cell>
          <cell r="G42">
            <v>0</v>
          </cell>
          <cell r="H42">
            <v>0</v>
          </cell>
          <cell r="I42" t="str">
            <v>Мархаматский р-н, п.Полвонтош, м-ля Окбош , школа № 21</v>
          </cell>
          <cell r="J42" t="str">
            <v>Palvantash (CS2137)</v>
          </cell>
          <cell r="K42">
            <v>0</v>
          </cell>
          <cell r="L42">
            <v>0</v>
          </cell>
          <cell r="M42" t="str">
            <v>0 / 0</v>
          </cell>
          <cell r="N42">
            <v>0</v>
          </cell>
        </row>
        <row r="43">
          <cell r="A43" t="str">
            <v/>
          </cell>
          <cell r="B43" t="str">
            <v>AND5624</v>
          </cell>
          <cell r="C43" t="str">
            <v>CS2194</v>
          </cell>
          <cell r="D43" t="str">
            <v>Андижан</v>
          </cell>
          <cell r="E43" t="str">
            <v>Kadim kollej</v>
          </cell>
          <cell r="F43">
            <v>0</v>
          </cell>
          <cell r="G43">
            <v>0</v>
          </cell>
          <cell r="H43">
            <v>0</v>
          </cell>
          <cell r="I43" t="str">
            <v>Андижанская обл., Асакинский р-н, Кадим КФЙ, Кипчок МФЙ, (экон.колледж)</v>
          </cell>
          <cell r="J43" t="str">
            <v>Kadim kollej (CS2194)</v>
          </cell>
          <cell r="K43">
            <v>0</v>
          </cell>
          <cell r="L43">
            <v>0</v>
          </cell>
          <cell r="M43" t="str">
            <v>0 / 0</v>
          </cell>
          <cell r="N43">
            <v>0</v>
          </cell>
        </row>
        <row r="44">
          <cell r="A44">
            <v>0</v>
          </cell>
          <cell r="B44" t="str">
            <v>AND5625</v>
          </cell>
          <cell r="C44" t="str">
            <v>CS0813</v>
          </cell>
          <cell r="D44" t="str">
            <v>Андижан</v>
          </cell>
          <cell r="E44" t="str">
            <v>Lugumbek</v>
          </cell>
          <cell r="F44">
            <v>0</v>
          </cell>
          <cell r="G44">
            <v>0</v>
          </cell>
          <cell r="H44">
            <v>0</v>
          </cell>
          <cell r="I44" t="str">
            <v>Избосканский р-н, с. Лугумбек, ул.Охунбобоева</v>
          </cell>
          <cell r="J44" t="str">
            <v>Lugumbek (CS0813)</v>
          </cell>
          <cell r="K44">
            <v>0</v>
          </cell>
          <cell r="L44">
            <v>0</v>
          </cell>
          <cell r="M44" t="str">
            <v>0 / 0</v>
          </cell>
          <cell r="N44">
            <v>0</v>
          </cell>
        </row>
        <row r="45">
          <cell r="A45" t="str">
            <v/>
          </cell>
          <cell r="B45" t="str">
            <v>AND5626</v>
          </cell>
          <cell r="C45" t="str">
            <v>CS2162</v>
          </cell>
          <cell r="D45" t="str">
            <v>Андижан</v>
          </cell>
          <cell r="E45" t="str">
            <v>Dasturkhonchi</v>
          </cell>
          <cell r="F45">
            <v>0</v>
          </cell>
          <cell r="G45">
            <v>0</v>
          </cell>
          <cell r="H45">
            <v>0</v>
          </cell>
          <cell r="I45" t="str">
            <v>Асакинский р-н, Дастурхончи КФЙ, школа №15</v>
          </cell>
          <cell r="J45" t="str">
            <v>Dasturkhonchi (CS2162)</v>
          </cell>
          <cell r="K45">
            <v>0</v>
          </cell>
          <cell r="L45">
            <v>0</v>
          </cell>
          <cell r="M45" t="str">
            <v>0 / 0</v>
          </cell>
          <cell r="N45">
            <v>0</v>
          </cell>
        </row>
        <row r="46">
          <cell r="A46" t="str">
            <v/>
          </cell>
          <cell r="B46" t="str">
            <v>AND5627</v>
          </cell>
          <cell r="C46" t="str">
            <v>CS2134</v>
          </cell>
          <cell r="D46" t="str">
            <v>Андижан</v>
          </cell>
          <cell r="E46" t="str">
            <v>Techniko-econ kollej</v>
          </cell>
          <cell r="F46">
            <v>0</v>
          </cell>
          <cell r="G46">
            <v>0</v>
          </cell>
          <cell r="H46">
            <v>0</v>
          </cell>
          <cell r="I46" t="str">
            <v>Андижанская обл., Асакинский р-н, ул.Маргилоний, д.93                                                         (г. Асака, ул. Фаргона)</v>
          </cell>
          <cell r="J46" t="str">
            <v>Techniko-econ kollej (CS2134)</v>
          </cell>
          <cell r="K46">
            <v>0</v>
          </cell>
          <cell r="L46">
            <v>0</v>
          </cell>
          <cell r="M46" t="str">
            <v>0 / 0</v>
          </cell>
          <cell r="N46">
            <v>0</v>
          </cell>
        </row>
        <row r="47">
          <cell r="A47">
            <v>0</v>
          </cell>
          <cell r="B47" t="str">
            <v>AND5628</v>
          </cell>
          <cell r="C47" t="str">
            <v>CS2114</v>
          </cell>
          <cell r="D47" t="str">
            <v>Андижан</v>
          </cell>
          <cell r="E47" t="str">
            <v>ATS-32</v>
          </cell>
          <cell r="F47">
            <v>0</v>
          </cell>
          <cell r="G47">
            <v>0</v>
          </cell>
          <cell r="H47">
            <v>0</v>
          </cell>
          <cell r="I47" t="str">
            <v xml:space="preserve"> г.Асака, микрорайон ДЭУ, АТС-32</v>
          </cell>
          <cell r="J47" t="str">
            <v>ATS-32 (CS2114)</v>
          </cell>
          <cell r="K47">
            <v>0</v>
          </cell>
          <cell r="L47">
            <v>0</v>
          </cell>
          <cell r="M47" t="str">
            <v>0 / 0</v>
          </cell>
          <cell r="N47">
            <v>0</v>
          </cell>
        </row>
        <row r="48">
          <cell r="A48">
            <v>0</v>
          </cell>
          <cell r="B48" t="str">
            <v>AND5629</v>
          </cell>
          <cell r="C48" t="str">
            <v>CS2112</v>
          </cell>
          <cell r="D48" t="str">
            <v>Андижан</v>
          </cell>
          <cell r="E48" t="str">
            <v>Maygir</v>
          </cell>
          <cell r="F48">
            <v>0</v>
          </cell>
          <cell r="G48">
            <v>0</v>
          </cell>
          <cell r="H48">
            <v>0</v>
          </cell>
          <cell r="I48" t="str">
            <v>Анд.вил. Избасканский т-н с.Майгир ул. Далимов</v>
          </cell>
          <cell r="J48" t="str">
            <v>Maygir (CS2112)</v>
          </cell>
          <cell r="K48">
            <v>0</v>
          </cell>
          <cell r="L48">
            <v>0</v>
          </cell>
          <cell r="M48" t="str">
            <v>0 / 0</v>
          </cell>
          <cell r="N48">
            <v>0</v>
          </cell>
        </row>
        <row r="49">
          <cell r="A49">
            <v>0</v>
          </cell>
          <cell r="B49" t="str">
            <v>AND5630</v>
          </cell>
          <cell r="C49" t="str">
            <v>CS0227</v>
          </cell>
          <cell r="D49" t="str">
            <v>Андижан</v>
          </cell>
          <cell r="E49" t="str">
            <v>Paytug</v>
          </cell>
          <cell r="F49">
            <v>0</v>
          </cell>
          <cell r="G49">
            <v>0</v>
          </cell>
          <cell r="H49">
            <v>0</v>
          </cell>
          <cell r="I49" t="str">
            <v>п. Пойтуг, ул. Чирмаш Азимова, 1, УС</v>
          </cell>
          <cell r="J49" t="str">
            <v>Paytug (CS0227)</v>
          </cell>
          <cell r="K49">
            <v>0</v>
          </cell>
          <cell r="L49">
            <v>0</v>
          </cell>
          <cell r="M49" t="str">
            <v>0 / 0</v>
          </cell>
          <cell r="N49">
            <v>0</v>
          </cell>
        </row>
        <row r="50">
          <cell r="A50" t="str">
            <v>AND-1594-23-BSS-5631</v>
          </cell>
          <cell r="B50" t="str">
            <v>AND5631</v>
          </cell>
          <cell r="C50" t="str">
            <v>AND5631</v>
          </cell>
          <cell r="D50" t="str">
            <v>Андижан</v>
          </cell>
          <cell r="E50" t="str">
            <v>Selsovet</v>
          </cell>
          <cell r="F50" t="str">
            <v>М20.7М сущ</v>
          </cell>
          <cell r="G50" t="str">
            <v>ФМ-1</v>
          </cell>
          <cell r="H50" t="str">
            <v>Реконструкция</v>
          </cell>
          <cell r="I50" t="str">
            <v>Асакинский р-н, Зарбдор КФЙ, ул. Эргашобод</v>
          </cell>
          <cell r="J50" t="str">
            <v>Selsovet (AND5631)</v>
          </cell>
          <cell r="K50">
            <v>0</v>
          </cell>
          <cell r="L50">
            <v>1</v>
          </cell>
          <cell r="M50" t="str">
            <v>Заказ  Falcon 177 / КМ ТХ</v>
          </cell>
          <cell r="N50" t="str">
            <v>кн 2</v>
          </cell>
        </row>
        <row r="51">
          <cell r="A51">
            <v>0</v>
          </cell>
          <cell r="B51" t="str">
            <v>AND5632</v>
          </cell>
          <cell r="C51" t="str">
            <v>CS0807</v>
          </cell>
          <cell r="D51" t="str">
            <v>Андижан</v>
          </cell>
          <cell r="E51" t="str">
            <v>Ahtachi</v>
          </cell>
          <cell r="F51">
            <v>0</v>
          </cell>
          <cell r="G51">
            <v>0</v>
          </cell>
          <cell r="H51">
            <v>0</v>
          </cell>
          <cell r="I51" t="str">
            <v>Андижанская обл., Асакинский р-н, МФЙ Файзобод, ул.А.Ашурова, пром.зона Ахтачи (Ахтачи саноат худуди)</v>
          </cell>
          <cell r="J51" t="str">
            <v>Ahtachi (CS0807)</v>
          </cell>
          <cell r="K51">
            <v>0</v>
          </cell>
          <cell r="L51">
            <v>0</v>
          </cell>
          <cell r="M51" t="str">
            <v>0 / 0</v>
          </cell>
          <cell r="N51">
            <v>0</v>
          </cell>
        </row>
        <row r="52">
          <cell r="A52">
            <v>0</v>
          </cell>
          <cell r="B52" t="str">
            <v>AND5633</v>
          </cell>
          <cell r="C52" t="str">
            <v>CS0806</v>
          </cell>
          <cell r="D52" t="str">
            <v>Андижан</v>
          </cell>
          <cell r="E52" t="str">
            <v>Kumakay</v>
          </cell>
          <cell r="F52">
            <v>0</v>
          </cell>
          <cell r="G52">
            <v>0</v>
          </cell>
          <cell r="H52">
            <v>0</v>
          </cell>
          <cell r="I52" t="str">
            <v>Алтынкульский р-н, с.Кумакай, спецшкола</v>
          </cell>
          <cell r="J52" t="str">
            <v>Kumakay (CS0806)</v>
          </cell>
          <cell r="K52">
            <v>0</v>
          </cell>
          <cell r="L52">
            <v>0</v>
          </cell>
          <cell r="M52" t="str">
            <v>0 / 0</v>
          </cell>
          <cell r="N52">
            <v>0</v>
          </cell>
        </row>
        <row r="53">
          <cell r="A53">
            <v>0</v>
          </cell>
          <cell r="B53" t="str">
            <v>AND5634</v>
          </cell>
          <cell r="C53" t="str">
            <v>CS0812</v>
          </cell>
          <cell r="D53" t="str">
            <v>Андижан</v>
          </cell>
          <cell r="E53" t="str">
            <v>Komintern</v>
          </cell>
          <cell r="F53">
            <v>0</v>
          </cell>
          <cell r="G53">
            <v>0</v>
          </cell>
          <cell r="H53">
            <v>0</v>
          </cell>
          <cell r="I53" t="str">
            <v>Алтынкульский р-н, КФЙ Жалобек, участок Коминтерн, ул. Мехнат</v>
          </cell>
          <cell r="J53" t="str">
            <v>Komintern (CS0812)</v>
          </cell>
          <cell r="K53">
            <v>0</v>
          </cell>
          <cell r="L53">
            <v>0</v>
          </cell>
          <cell r="M53" t="str">
            <v>0 / 0</v>
          </cell>
          <cell r="N53">
            <v>0</v>
          </cell>
        </row>
        <row r="54">
          <cell r="A54">
            <v>0</v>
          </cell>
          <cell r="B54" t="str">
            <v>AND5635</v>
          </cell>
          <cell r="C54" t="str">
            <v>CS0293</v>
          </cell>
          <cell r="D54" t="str">
            <v>Андижан</v>
          </cell>
          <cell r="E54" t="str">
            <v>Kuyganyar</v>
          </cell>
          <cell r="F54">
            <v>0</v>
          </cell>
          <cell r="G54">
            <v>0</v>
          </cell>
          <cell r="H54">
            <v>0</v>
          </cell>
          <cell r="I54" t="str">
            <v>Андижанская обл., Андижанский р-н,п.Куйганъяр, ул.С.Рахимова, д.1 (Хокимият)</v>
          </cell>
          <cell r="J54" t="str">
            <v>Kuyganyar (CS0293)</v>
          </cell>
          <cell r="K54">
            <v>0</v>
          </cell>
          <cell r="L54">
            <v>0</v>
          </cell>
          <cell r="M54" t="str">
            <v>0 / 0</v>
          </cell>
          <cell r="N54">
            <v>0</v>
          </cell>
        </row>
        <row r="55">
          <cell r="A55" t="str">
            <v/>
          </cell>
          <cell r="B55" t="str">
            <v>AND5636</v>
          </cell>
          <cell r="C55" t="str">
            <v>CS2140</v>
          </cell>
          <cell r="D55" t="str">
            <v>Андижан</v>
          </cell>
          <cell r="E55" t="str">
            <v>Charvak</v>
          </cell>
          <cell r="F55">
            <v>0</v>
          </cell>
          <cell r="G55">
            <v>0</v>
          </cell>
          <cell r="H55">
            <v>0</v>
          </cell>
          <cell r="I55" t="str">
            <v>Асакинский р-н, Нематобод МФЙ, санаторий</v>
          </cell>
          <cell r="J55" t="str">
            <v>Charvak (CS2140)</v>
          </cell>
          <cell r="K55">
            <v>0</v>
          </cell>
          <cell r="L55">
            <v>0</v>
          </cell>
          <cell r="M55" t="str">
            <v>0 / 0</v>
          </cell>
          <cell r="N55">
            <v>0</v>
          </cell>
        </row>
        <row r="56">
          <cell r="A56" t="str">
            <v/>
          </cell>
          <cell r="B56" t="str">
            <v>AND5637</v>
          </cell>
          <cell r="C56" t="str">
            <v>CS2184</v>
          </cell>
          <cell r="D56" t="str">
            <v>Андижан</v>
          </cell>
          <cell r="E56" t="str">
            <v>Shkola №48</v>
          </cell>
          <cell r="F56">
            <v>0</v>
          </cell>
          <cell r="G56">
            <v>0</v>
          </cell>
          <cell r="H56">
            <v>0</v>
          </cell>
          <cell r="I56" t="str">
            <v>г. Андижан, ул. Яшина,207, школа №48</v>
          </cell>
          <cell r="J56" t="str">
            <v>Shkola №48 (CS2184)</v>
          </cell>
          <cell r="K56">
            <v>0</v>
          </cell>
          <cell r="L56">
            <v>0</v>
          </cell>
          <cell r="M56" t="str">
            <v>0 / 0</v>
          </cell>
          <cell r="N56">
            <v>0</v>
          </cell>
        </row>
        <row r="57">
          <cell r="A57" t="str">
            <v>AND-1804-19-BSS-5638</v>
          </cell>
          <cell r="B57" t="str">
            <v>AND5638</v>
          </cell>
          <cell r="C57" t="str">
            <v>AND5638</v>
          </cell>
          <cell r="D57" t="str">
            <v>Андижан</v>
          </cell>
          <cell r="E57" t="str">
            <v>Shakhidtepa</v>
          </cell>
          <cell r="F57" t="str">
            <v>М20.7М сущ</v>
          </cell>
          <cell r="G57" t="str">
            <v>Арендованная Аппаратная</v>
          </cell>
          <cell r="H57" t="str">
            <v>Реконструкция анкеров АМС</v>
          </cell>
          <cell r="I57" t="str">
            <v>г.Андижан, ул.Атабекова, 9</v>
          </cell>
          <cell r="J57" t="str">
            <v>Shakhidtepa (AND5638)</v>
          </cell>
          <cell r="K57">
            <v>0</v>
          </cell>
          <cell r="L57">
            <v>0</v>
          </cell>
          <cell r="M57" t="str">
            <v>0 / 0</v>
          </cell>
          <cell r="N57">
            <v>0</v>
          </cell>
        </row>
        <row r="58">
          <cell r="A58">
            <v>0</v>
          </cell>
          <cell r="B58" t="str">
            <v>AND5639</v>
          </cell>
          <cell r="C58" t="str">
            <v>CS2118</v>
          </cell>
          <cell r="D58" t="str">
            <v>Андижан</v>
          </cell>
          <cell r="E58" t="str">
            <v>Travm. Bolnitsa</v>
          </cell>
          <cell r="F58">
            <v>0</v>
          </cell>
          <cell r="G58">
            <v>0</v>
          </cell>
          <cell r="H58">
            <v>0</v>
          </cell>
          <cell r="I58" t="str">
            <v>Андижанская обл., г. Андижан, ул.Сарвонтепа, д.73</v>
          </cell>
          <cell r="J58" t="str">
            <v>Travm. Bolnitsa (CS2118)</v>
          </cell>
          <cell r="K58">
            <v>0</v>
          </cell>
          <cell r="L58">
            <v>0</v>
          </cell>
          <cell r="M58" t="str">
            <v>0 / 0</v>
          </cell>
          <cell r="N58">
            <v>0</v>
          </cell>
        </row>
        <row r="59">
          <cell r="A59">
            <v>0</v>
          </cell>
          <cell r="B59" t="str">
            <v>AND5640</v>
          </cell>
          <cell r="C59" t="str">
            <v>CS0811</v>
          </cell>
          <cell r="D59" t="str">
            <v>Андижан</v>
          </cell>
          <cell r="E59" t="str">
            <v>Oker Remzavod</v>
          </cell>
          <cell r="F59">
            <v>0</v>
          </cell>
          <cell r="G59">
            <v>0</v>
          </cell>
          <cell r="H59">
            <v>0</v>
          </cell>
          <cell r="I59" t="str">
            <v>Андижанский р-н, п.Куйганъяр, ул. У. Юсупова</v>
          </cell>
          <cell r="J59" t="str">
            <v>Oker Remzavod (CS0811)</v>
          </cell>
          <cell r="K59">
            <v>0</v>
          </cell>
          <cell r="L59">
            <v>0</v>
          </cell>
          <cell r="M59" t="str">
            <v>0 / 0</v>
          </cell>
          <cell r="N59">
            <v>0</v>
          </cell>
        </row>
        <row r="60">
          <cell r="A60">
            <v>0</v>
          </cell>
          <cell r="B60" t="str">
            <v>AND5641</v>
          </cell>
          <cell r="C60" t="str">
            <v>CS0294</v>
          </cell>
          <cell r="D60" t="str">
            <v>Андижан</v>
          </cell>
          <cell r="E60" t="str">
            <v>Akadem. Licey №2</v>
          </cell>
          <cell r="F60">
            <v>0</v>
          </cell>
          <cell r="G60">
            <v>0</v>
          </cell>
          <cell r="H60">
            <v>0</v>
          </cell>
          <cell r="I60" t="str">
            <v>г. Андижан, ул.А.Темура, д. 5</v>
          </cell>
          <cell r="J60" t="str">
            <v>Akadem. Licey №2 (CS0294)</v>
          </cell>
          <cell r="K60">
            <v>0</v>
          </cell>
          <cell r="L60">
            <v>0</v>
          </cell>
          <cell r="M60" t="str">
            <v>0 / 0</v>
          </cell>
          <cell r="N60">
            <v>0</v>
          </cell>
        </row>
        <row r="61">
          <cell r="A61" t="str">
            <v/>
          </cell>
          <cell r="B61" t="str">
            <v>AND5642</v>
          </cell>
          <cell r="C61" t="str">
            <v>CS2141</v>
          </cell>
          <cell r="D61" t="str">
            <v>Андижан</v>
          </cell>
          <cell r="E61" t="str">
            <v>Darvoz</v>
          </cell>
          <cell r="F61">
            <v>0</v>
          </cell>
          <cell r="G61">
            <v>0</v>
          </cell>
          <cell r="H61">
            <v>0</v>
          </cell>
          <cell r="I61" t="str">
            <v>ш/х Бобур, п. Дарвоз, врачебный пункт</v>
          </cell>
          <cell r="J61" t="str">
            <v>Darvoz (CS2141)</v>
          </cell>
          <cell r="K61">
            <v>0</v>
          </cell>
          <cell r="L61">
            <v>0</v>
          </cell>
          <cell r="M61" t="str">
            <v>0 / 0</v>
          </cell>
          <cell r="N61">
            <v>0</v>
          </cell>
        </row>
        <row r="62">
          <cell r="A62">
            <v>0</v>
          </cell>
          <cell r="B62" t="str">
            <v>AND5643</v>
          </cell>
          <cell r="C62" t="str">
            <v>CS0288</v>
          </cell>
          <cell r="D62" t="str">
            <v>Андижан</v>
          </cell>
          <cell r="E62" t="str">
            <v>Magazin Turkistаn</v>
          </cell>
          <cell r="F62">
            <v>0</v>
          </cell>
          <cell r="G62">
            <v>0</v>
          </cell>
          <cell r="H62">
            <v>0</v>
          </cell>
          <cell r="I62" t="str">
            <v>г.Андижан, ул.Хидралиева,25а</v>
          </cell>
          <cell r="J62" t="str">
            <v>Magazin Turkistаn (CS0288)</v>
          </cell>
          <cell r="K62">
            <v>0</v>
          </cell>
          <cell r="L62">
            <v>0</v>
          </cell>
          <cell r="M62" t="str">
            <v>0 / 0</v>
          </cell>
          <cell r="N62">
            <v>0</v>
          </cell>
        </row>
        <row r="63">
          <cell r="A63" t="str">
            <v/>
          </cell>
          <cell r="B63" t="str">
            <v>AND5644</v>
          </cell>
          <cell r="C63" t="str">
            <v>CS0213</v>
          </cell>
          <cell r="D63" t="str">
            <v>Андижан</v>
          </cell>
          <cell r="E63" t="str">
            <v>MChS</v>
          </cell>
          <cell r="F63">
            <v>0</v>
          </cell>
          <cell r="G63">
            <v>0</v>
          </cell>
          <cell r="H63">
            <v>0</v>
          </cell>
          <cell r="I63" t="str">
            <v xml:space="preserve">Андижанская обл., г. Андижан, пр-т Бобура, д.82, МЧС (д.32) </v>
          </cell>
          <cell r="J63" t="str">
            <v>MChS (CS0213)</v>
          </cell>
          <cell r="K63">
            <v>0</v>
          </cell>
          <cell r="L63">
            <v>0</v>
          </cell>
          <cell r="M63" t="str">
            <v>0 / 0</v>
          </cell>
          <cell r="N63">
            <v>0</v>
          </cell>
        </row>
        <row r="64">
          <cell r="A64" t="str">
            <v/>
          </cell>
          <cell r="B64" t="str">
            <v>AND5645</v>
          </cell>
          <cell r="C64" t="str">
            <v>CS2187</v>
          </cell>
          <cell r="D64" t="str">
            <v>Андижан</v>
          </cell>
          <cell r="E64" t="str">
            <v>Detskiy meditsinskiy tsentr</v>
          </cell>
          <cell r="F64">
            <v>0</v>
          </cell>
          <cell r="G64">
            <v>0</v>
          </cell>
          <cell r="H64">
            <v>0</v>
          </cell>
          <cell r="I64" t="str">
            <v>г. Андижан, ул. Фуркат, 5, детский медицинский центр</v>
          </cell>
          <cell r="J64" t="str">
            <v>Detskiy meditsinskiy tsentr (CS2187)</v>
          </cell>
          <cell r="K64">
            <v>0</v>
          </cell>
          <cell r="L64">
            <v>0</v>
          </cell>
          <cell r="M64" t="str">
            <v>0 / 0</v>
          </cell>
          <cell r="N64">
            <v>0</v>
          </cell>
        </row>
        <row r="65">
          <cell r="A65" t="str">
            <v>AND-1768-19-BSS-5646</v>
          </cell>
          <cell r="B65" t="str">
            <v>AND5646</v>
          </cell>
          <cell r="C65" t="str">
            <v>CS2131</v>
          </cell>
          <cell r="D65" t="str">
            <v>Андижан</v>
          </cell>
          <cell r="E65" t="str">
            <v>OOO Adhambek</v>
          </cell>
          <cell r="F65" t="str">
            <v>СК26 сущ</v>
          </cell>
          <cell r="G65" t="str">
            <v>ST-0505-19-BSS-РР-КМ</v>
          </cell>
          <cell r="H65" t="str">
            <v>Новое</v>
          </cell>
          <cell r="I65" t="str">
            <v>г. Андижан, ул. Шахриханская, 103</v>
          </cell>
          <cell r="J65" t="str">
            <v>OOO Adhambek (CS2131)</v>
          </cell>
          <cell r="K65">
            <v>0</v>
          </cell>
          <cell r="L65">
            <v>0</v>
          </cell>
          <cell r="M65" t="str">
            <v xml:space="preserve">№1774 от 25.12.2019 / </v>
          </cell>
          <cell r="N65">
            <v>0</v>
          </cell>
        </row>
        <row r="66">
          <cell r="A66">
            <v>0</v>
          </cell>
          <cell r="B66" t="str">
            <v>AND5647</v>
          </cell>
          <cell r="C66" t="str">
            <v>CS0214</v>
          </cell>
          <cell r="D66" t="str">
            <v>Андижан</v>
          </cell>
          <cell r="E66" t="str">
            <v>ATS-37</v>
          </cell>
          <cell r="F66">
            <v>0</v>
          </cell>
          <cell r="G66">
            <v>0</v>
          </cell>
          <cell r="H66">
            <v>0</v>
          </cell>
          <cell r="I66" t="str">
            <v>г. Андижан, м-в Кушарык(бывш. Северный), 88вАТС-237</v>
          </cell>
          <cell r="J66" t="str">
            <v>ATS-37 (CS0214)</v>
          </cell>
          <cell r="K66">
            <v>0</v>
          </cell>
          <cell r="L66">
            <v>0</v>
          </cell>
          <cell r="M66" t="str">
            <v>0 / 0</v>
          </cell>
          <cell r="N66">
            <v>0</v>
          </cell>
        </row>
        <row r="67">
          <cell r="A67" t="str">
            <v/>
          </cell>
          <cell r="B67" t="str">
            <v>AND5648</v>
          </cell>
          <cell r="C67" t="str">
            <v>CS2102</v>
          </cell>
          <cell r="D67" t="str">
            <v>Андижан</v>
          </cell>
          <cell r="E67" t="str">
            <v>Issiklik Manbai</v>
          </cell>
          <cell r="F67">
            <v>0</v>
          </cell>
          <cell r="G67">
            <v>0</v>
          </cell>
          <cell r="H67">
            <v>0</v>
          </cell>
          <cell r="I67" t="str">
            <v>Андижанская обл., г.Андижан, ул. Ломоносова, д.2 (2 мкр-н)</v>
          </cell>
          <cell r="J67" t="str">
            <v>Issiklik Manbai (CS2102)</v>
          </cell>
          <cell r="K67">
            <v>0</v>
          </cell>
          <cell r="L67">
            <v>0</v>
          </cell>
          <cell r="M67" t="str">
            <v>0 / 0</v>
          </cell>
          <cell r="N67">
            <v>0</v>
          </cell>
        </row>
        <row r="68">
          <cell r="A68">
            <v>0</v>
          </cell>
          <cell r="B68" t="str">
            <v>AND5649</v>
          </cell>
          <cell r="C68" t="str">
            <v>CS0295</v>
          </cell>
          <cell r="D68" t="str">
            <v>Андижан</v>
          </cell>
          <cell r="E68" t="str">
            <v>Madaniyat</v>
          </cell>
          <cell r="F68">
            <v>0</v>
          </cell>
          <cell r="G68">
            <v>0</v>
          </cell>
          <cell r="H68">
            <v>0</v>
          </cell>
          <cell r="I68" t="str">
            <v>Андижанская область, Пахтаабадский р-н, КФЙ Маданият</v>
          </cell>
          <cell r="J68" t="str">
            <v>Madaniyat (CS0295)</v>
          </cell>
          <cell r="K68">
            <v>0</v>
          </cell>
          <cell r="L68">
            <v>0</v>
          </cell>
          <cell r="M68" t="str">
            <v>0 / 0</v>
          </cell>
          <cell r="N68">
            <v>0</v>
          </cell>
        </row>
        <row r="69">
          <cell r="A69" t="str">
            <v/>
          </cell>
          <cell r="B69" t="str">
            <v>AND5650</v>
          </cell>
          <cell r="C69" t="str">
            <v>CS2107</v>
          </cell>
          <cell r="D69" t="str">
            <v>Андижан</v>
          </cell>
          <cell r="E69" t="str">
            <v>Poliklinika №2</v>
          </cell>
          <cell r="F69">
            <v>0</v>
          </cell>
          <cell r="G69">
            <v>0</v>
          </cell>
          <cell r="H69">
            <v>0</v>
          </cell>
          <cell r="I69" t="str">
            <v>Андижанская обл., г. Андижан, ул. М.Азизов, 7, поликлиника №2</v>
          </cell>
          <cell r="J69" t="str">
            <v>Poliklinika №2 (CS2107)</v>
          </cell>
          <cell r="K69">
            <v>0</v>
          </cell>
          <cell r="L69">
            <v>0</v>
          </cell>
          <cell r="M69" t="str">
            <v>0 / 0</v>
          </cell>
          <cell r="N69">
            <v>0</v>
          </cell>
        </row>
        <row r="70">
          <cell r="A70">
            <v>0</v>
          </cell>
          <cell r="B70" t="str">
            <v>AND5652</v>
          </cell>
          <cell r="C70" t="str">
            <v>CS0229</v>
          </cell>
          <cell r="D70" t="str">
            <v>Андижан</v>
          </cell>
          <cell r="E70" t="str">
            <v>Biokhimzavod</v>
          </cell>
          <cell r="F70">
            <v>0</v>
          </cell>
          <cell r="G70">
            <v>0</v>
          </cell>
          <cell r="H70">
            <v>0</v>
          </cell>
          <cell r="I70" t="str">
            <v>Андижанская обл., г. Андижан, пр-т Бобура, д.12</v>
          </cell>
          <cell r="J70" t="str">
            <v>Biokhimzavod (CS0229)</v>
          </cell>
          <cell r="K70">
            <v>0</v>
          </cell>
          <cell r="L70">
            <v>0</v>
          </cell>
          <cell r="M70" t="str">
            <v>0 / 0</v>
          </cell>
          <cell r="N70">
            <v>0</v>
          </cell>
        </row>
        <row r="71">
          <cell r="A71" t="str">
            <v/>
          </cell>
          <cell r="B71" t="str">
            <v>AND5653</v>
          </cell>
          <cell r="C71" t="str">
            <v>CS2101</v>
          </cell>
          <cell r="D71" t="str">
            <v>Андижан</v>
          </cell>
          <cell r="E71" t="str">
            <v>Sanat Kollej</v>
          </cell>
          <cell r="F71">
            <v>0</v>
          </cell>
          <cell r="G71">
            <v>0</v>
          </cell>
          <cell r="H71">
            <v>0</v>
          </cell>
          <cell r="I71" t="str">
            <v xml:space="preserve"> Андижанская обл., г. Андижан, ул. Лермонтова, д.49</v>
          </cell>
          <cell r="J71" t="str">
            <v>Sanat Kollej (CS2101)</v>
          </cell>
          <cell r="K71">
            <v>0</v>
          </cell>
          <cell r="L71">
            <v>0</v>
          </cell>
          <cell r="M71" t="str">
            <v>0 / 0</v>
          </cell>
          <cell r="N71">
            <v>0</v>
          </cell>
        </row>
        <row r="72">
          <cell r="A72">
            <v>0</v>
          </cell>
          <cell r="B72" t="str">
            <v>AND5654</v>
          </cell>
          <cell r="C72" t="str">
            <v>CS0219</v>
          </cell>
          <cell r="D72" t="str">
            <v>Андижан</v>
          </cell>
          <cell r="E72" t="str">
            <v>Marhamat</v>
          </cell>
          <cell r="F72">
            <v>0</v>
          </cell>
          <cell r="G72">
            <v>0</v>
          </cell>
          <cell r="H72">
            <v>0</v>
          </cell>
          <cell r="I72" t="str">
            <v>Анд. Вил., г .Мархамат, ул.Ипак йули дом №37</v>
          </cell>
          <cell r="J72" t="str">
            <v>Marhamat (CS0219)</v>
          </cell>
          <cell r="K72">
            <v>0</v>
          </cell>
          <cell r="L72">
            <v>0</v>
          </cell>
          <cell r="M72" t="str">
            <v>0 / 0</v>
          </cell>
          <cell r="N72">
            <v>0</v>
          </cell>
        </row>
        <row r="73">
          <cell r="A73">
            <v>0</v>
          </cell>
          <cell r="B73" t="str">
            <v>AND5655</v>
          </cell>
          <cell r="C73" t="str">
            <v>CS0285</v>
          </cell>
          <cell r="D73" t="str">
            <v>Андижан</v>
          </cell>
          <cell r="E73" t="str">
            <v>Andijanmash</v>
          </cell>
          <cell r="F73">
            <v>0</v>
          </cell>
          <cell r="G73">
            <v>0</v>
          </cell>
          <cell r="H73">
            <v>0</v>
          </cell>
          <cell r="I73" t="str">
            <v>Андижанская обл., г.Андижан, ул. Сайская, д.5</v>
          </cell>
          <cell r="J73" t="str">
            <v>Andijanmash (CS0285)</v>
          </cell>
          <cell r="K73">
            <v>0</v>
          </cell>
          <cell r="L73">
            <v>0</v>
          </cell>
          <cell r="M73" t="str">
            <v>0 / 0</v>
          </cell>
          <cell r="N73">
            <v>0</v>
          </cell>
        </row>
        <row r="74">
          <cell r="A74" t="str">
            <v/>
          </cell>
          <cell r="B74" t="str">
            <v>AND5656</v>
          </cell>
          <cell r="C74" t="str">
            <v>CS2158</v>
          </cell>
          <cell r="D74" t="str">
            <v>Андижан</v>
          </cell>
          <cell r="E74" t="str">
            <v>Chuvama</v>
          </cell>
          <cell r="F74">
            <v>0</v>
          </cell>
          <cell r="G74">
            <v>0</v>
          </cell>
          <cell r="H74">
            <v>0</v>
          </cell>
          <cell r="I74" t="str">
            <v>к. Чувама, Янги хает МФй,колледж</v>
          </cell>
          <cell r="J74" t="str">
            <v>Chuvama (CS2158)</v>
          </cell>
          <cell r="K74">
            <v>0</v>
          </cell>
          <cell r="L74">
            <v>0</v>
          </cell>
          <cell r="M74" t="str">
            <v>0 / 0</v>
          </cell>
          <cell r="N74">
            <v>0</v>
          </cell>
        </row>
        <row r="75">
          <cell r="A75">
            <v>0</v>
          </cell>
          <cell r="B75" t="str">
            <v>AND5657</v>
          </cell>
          <cell r="C75" t="str">
            <v>CS0580</v>
          </cell>
          <cell r="D75" t="str">
            <v>Андижан</v>
          </cell>
          <cell r="E75" t="str">
            <v>Andijonprom</v>
          </cell>
          <cell r="F75">
            <v>0</v>
          </cell>
          <cell r="G75">
            <v>0</v>
          </cell>
          <cell r="H75">
            <v>0</v>
          </cell>
          <cell r="I75" t="str">
            <v>п. Андижанпром, пробно-испытательный завод</v>
          </cell>
          <cell r="J75" t="str">
            <v>Andijonprom (CS0580)</v>
          </cell>
          <cell r="K75">
            <v>0</v>
          </cell>
          <cell r="L75">
            <v>0</v>
          </cell>
          <cell r="M75" t="str">
            <v>0 / 0</v>
          </cell>
          <cell r="N75">
            <v>0</v>
          </cell>
        </row>
        <row r="76">
          <cell r="A76" t="str">
            <v/>
          </cell>
          <cell r="B76" t="str">
            <v>AND5658</v>
          </cell>
          <cell r="C76" t="str">
            <v>CS2159</v>
          </cell>
          <cell r="D76" t="str">
            <v>Андижан</v>
          </cell>
          <cell r="E76" t="str">
            <v>Madaniyat-3</v>
          </cell>
          <cell r="F76">
            <v>0</v>
          </cell>
          <cell r="G76">
            <v>0</v>
          </cell>
          <cell r="H76">
            <v>0</v>
          </cell>
          <cell r="I76" t="str">
            <v>Маданият КФЙ, школа №35</v>
          </cell>
          <cell r="J76" t="str">
            <v>Madaniyat-3 (CS2159)</v>
          </cell>
          <cell r="K76">
            <v>0</v>
          </cell>
          <cell r="L76">
            <v>0</v>
          </cell>
          <cell r="M76" t="str">
            <v>0 / 0</v>
          </cell>
          <cell r="N76">
            <v>0</v>
          </cell>
        </row>
        <row r="77">
          <cell r="A77" t="str">
            <v/>
          </cell>
          <cell r="B77" t="str">
            <v>AND5659</v>
          </cell>
          <cell r="C77" t="str">
            <v>CS2100</v>
          </cell>
          <cell r="D77" t="str">
            <v>Андижан</v>
          </cell>
          <cell r="E77" t="str">
            <v>Experem. Zavod</v>
          </cell>
          <cell r="F77">
            <v>0</v>
          </cell>
          <cell r="G77">
            <v>0</v>
          </cell>
          <cell r="H77">
            <v>0</v>
          </cell>
          <cell r="I77" t="str">
            <v>Андижанская обл, г. Андижан, пр. А.Навои, д.87</v>
          </cell>
          <cell r="J77" t="str">
            <v>Experem. Zavod (CS2100)</v>
          </cell>
          <cell r="K77">
            <v>0</v>
          </cell>
          <cell r="L77">
            <v>0</v>
          </cell>
          <cell r="M77" t="str">
            <v>0 / 0</v>
          </cell>
          <cell r="N77">
            <v>0</v>
          </cell>
        </row>
        <row r="78">
          <cell r="A78" t="str">
            <v/>
          </cell>
          <cell r="B78" t="str">
            <v>AND5660</v>
          </cell>
          <cell r="C78" t="str">
            <v>CS2128</v>
          </cell>
          <cell r="D78" t="str">
            <v>Андижан</v>
          </cell>
          <cell r="E78" t="str">
            <v>Barakka 2000</v>
          </cell>
          <cell r="F78">
            <v>0</v>
          </cell>
          <cell r="G78">
            <v>0</v>
          </cell>
          <cell r="H78">
            <v>0</v>
          </cell>
          <cell r="I78" t="str">
            <v>г. Андижан, м-ля Кайроч таги, 231А, ф/х Барака 2000</v>
          </cell>
          <cell r="J78" t="str">
            <v>Barakka 2000 (CS2128)</v>
          </cell>
          <cell r="K78">
            <v>0</v>
          </cell>
          <cell r="L78">
            <v>0</v>
          </cell>
          <cell r="M78" t="str">
            <v>0 / 0</v>
          </cell>
          <cell r="N78">
            <v>0</v>
          </cell>
        </row>
        <row r="79">
          <cell r="A79" t="str">
            <v/>
          </cell>
          <cell r="B79" t="str">
            <v>AND5661</v>
          </cell>
          <cell r="C79" t="str">
            <v>CS2103</v>
          </cell>
          <cell r="D79" t="str">
            <v>Андижан</v>
          </cell>
          <cell r="E79" t="str">
            <v>Andijonfukaroloyiha</v>
          </cell>
          <cell r="F79">
            <v>0</v>
          </cell>
          <cell r="G79">
            <v>0</v>
          </cell>
          <cell r="H79">
            <v>0</v>
          </cell>
          <cell r="I79" t="str">
            <v>г.Андижан, пр. Бобуршох 2, Андижонфукаролоиха.</v>
          </cell>
          <cell r="J79" t="str">
            <v>Andijonfukaroloyiha (CS2103)</v>
          </cell>
          <cell r="K79">
            <v>0</v>
          </cell>
          <cell r="L79">
            <v>0</v>
          </cell>
          <cell r="M79" t="str">
            <v>0 / 0</v>
          </cell>
          <cell r="N79">
            <v>0</v>
          </cell>
        </row>
        <row r="80">
          <cell r="A80">
            <v>0</v>
          </cell>
          <cell r="B80" t="str">
            <v>AND5662</v>
          </cell>
          <cell r="C80" t="str">
            <v>CS0292</v>
          </cell>
          <cell r="D80" t="str">
            <v>Андижан</v>
          </cell>
          <cell r="E80" t="str">
            <v>Yangibazar kollej</v>
          </cell>
          <cell r="F80">
            <v>0</v>
          </cell>
          <cell r="G80">
            <v>0</v>
          </cell>
          <cell r="H80">
            <v>0</v>
          </cell>
          <cell r="I80" t="str">
            <v>г.Андижан, ул.Мукимий,14</v>
          </cell>
          <cell r="J80" t="str">
            <v>Yangibazar kollej (CS0292)</v>
          </cell>
          <cell r="K80">
            <v>0</v>
          </cell>
          <cell r="L80">
            <v>0</v>
          </cell>
          <cell r="M80" t="str">
            <v>0 / 0</v>
          </cell>
          <cell r="N80">
            <v>0</v>
          </cell>
        </row>
        <row r="81">
          <cell r="A81">
            <v>0</v>
          </cell>
          <cell r="B81" t="str">
            <v>AND5663</v>
          </cell>
          <cell r="C81" t="str">
            <v>CS0808</v>
          </cell>
          <cell r="D81" t="str">
            <v>Андижан</v>
          </cell>
          <cell r="E81" t="str">
            <v>Agullik</v>
          </cell>
          <cell r="F81">
            <v>0</v>
          </cell>
          <cell r="G81">
            <v>0</v>
          </cell>
          <cell r="H81">
            <v>0</v>
          </cell>
          <cell r="I81" t="str">
            <v>Андижанский р-н, ш/х Охунбобоев</v>
          </cell>
          <cell r="J81" t="str">
            <v>Agullik (CS0808)</v>
          </cell>
          <cell r="K81">
            <v>0</v>
          </cell>
          <cell r="L81">
            <v>0</v>
          </cell>
          <cell r="M81" t="str">
            <v>0 / 0</v>
          </cell>
          <cell r="N81">
            <v>0</v>
          </cell>
        </row>
        <row r="82">
          <cell r="A82" t="str">
            <v/>
          </cell>
          <cell r="B82" t="str">
            <v>AND5664</v>
          </cell>
          <cell r="C82" t="str">
            <v>CS2106</v>
          </cell>
          <cell r="D82" t="str">
            <v>Андижан</v>
          </cell>
          <cell r="E82" t="str">
            <v>Shkola №22</v>
          </cell>
          <cell r="F82">
            <v>0</v>
          </cell>
          <cell r="G82">
            <v>0</v>
          </cell>
          <cell r="H82">
            <v>0</v>
          </cell>
          <cell r="I82" t="str">
            <v>г. Андижан, ул. Бирлашган, 73, школа №22</v>
          </cell>
          <cell r="J82" t="str">
            <v>Shkola №22 (CS2106)</v>
          </cell>
          <cell r="K82">
            <v>0</v>
          </cell>
          <cell r="L82">
            <v>0</v>
          </cell>
          <cell r="M82" t="str">
            <v>0 / 0</v>
          </cell>
          <cell r="N82">
            <v>0</v>
          </cell>
        </row>
        <row r="83">
          <cell r="A83" t="str">
            <v>AND-0002-20-BSS-5665</v>
          </cell>
          <cell r="B83" t="str">
            <v>AND5665</v>
          </cell>
          <cell r="C83" t="str">
            <v>CS2180</v>
          </cell>
          <cell r="D83" t="str">
            <v>Андижан</v>
          </cell>
          <cell r="E83" t="str">
            <v>Oftalmologicheskaya bolnitsa</v>
          </cell>
          <cell r="F83" t="str">
            <v>М20.7М сущ</v>
          </cell>
          <cell r="G83" t="str">
            <v>ФМР</v>
          </cell>
          <cell r="H83" t="str">
            <v>Освобождение аппаратной, перенос на кровлю</v>
          </cell>
          <cell r="I83" t="str">
            <v>г. Андижан, ул. Ш. Рашидова, д.13, гор. Офтальмологическая больница</v>
          </cell>
          <cell r="J83" t="str">
            <v>Oftalmologicheskaya bolnitsa (CS2180)</v>
          </cell>
          <cell r="K83">
            <v>0</v>
          </cell>
          <cell r="L83">
            <v>0</v>
          </cell>
          <cell r="M83" t="str">
            <v>№442 от 02.04.2021 / ОПЗ, КМ, ТХ, ООС</v>
          </cell>
          <cell r="N83">
            <v>0</v>
          </cell>
        </row>
        <row r="84">
          <cell r="A84" t="str">
            <v/>
          </cell>
          <cell r="B84" t="str">
            <v>AND5666</v>
          </cell>
          <cell r="C84" t="str">
            <v>CS2198</v>
          </cell>
          <cell r="D84" t="str">
            <v>Андижан</v>
          </cell>
          <cell r="E84" t="str">
            <v>Chuvama magazin</v>
          </cell>
          <cell r="F84">
            <v>0</v>
          </cell>
          <cell r="G84">
            <v>0</v>
          </cell>
          <cell r="H84">
            <v>0</v>
          </cell>
          <cell r="I84" t="str">
            <v>Андижанская обл., Избасканский р-н, п. Чувама,(ИП  Nanyang red cotton angel textile)</v>
          </cell>
          <cell r="J84" t="str">
            <v>Chuvama magazin (CS2198)</v>
          </cell>
          <cell r="K84">
            <v>0</v>
          </cell>
          <cell r="L84">
            <v>0</v>
          </cell>
          <cell r="M84" t="str">
            <v>0 / 0</v>
          </cell>
          <cell r="N84">
            <v>0</v>
          </cell>
        </row>
        <row r="85">
          <cell r="A85" t="str">
            <v>AND-0777-19-BSS-5667</v>
          </cell>
          <cell r="B85" t="str">
            <v>AND5667</v>
          </cell>
          <cell r="C85" t="str">
            <v>CS0211</v>
          </cell>
          <cell r="D85" t="str">
            <v>Андижан</v>
          </cell>
          <cell r="E85" t="str">
            <v>Oltin Vodiy</v>
          </cell>
          <cell r="F85" t="str">
            <v>М20.7М сущ</v>
          </cell>
          <cell r="G85" t="str">
            <v>Арендованная Аппаратная</v>
          </cell>
          <cell r="H85" t="str">
            <v>Реконструкция анкеров АМС</v>
          </cell>
          <cell r="I85" t="str">
            <v>г. Андижан, ул. Машраб,д.19, гостиница Олтин Водий</v>
          </cell>
          <cell r="J85" t="str">
            <v>Oltin Vodiy (CS0211)</v>
          </cell>
          <cell r="K85">
            <v>0</v>
          </cell>
          <cell r="L85">
            <v>0</v>
          </cell>
          <cell r="M85" t="str">
            <v>0 / 0</v>
          </cell>
          <cell r="N85">
            <v>0</v>
          </cell>
        </row>
        <row r="86">
          <cell r="A86">
            <v>0</v>
          </cell>
          <cell r="B86" t="str">
            <v>AND5668</v>
          </cell>
          <cell r="C86" t="str">
            <v>CS0287</v>
          </cell>
          <cell r="D86" t="str">
            <v>Андижан</v>
          </cell>
          <cell r="E86" t="str">
            <v>Universitet</v>
          </cell>
          <cell r="F86">
            <v>0</v>
          </cell>
          <cell r="G86">
            <v>0</v>
          </cell>
          <cell r="H86">
            <v>0</v>
          </cell>
          <cell r="I86" t="str">
            <v>Андижанская обл., г. Андижан, ул. Университетская, 129</v>
          </cell>
          <cell r="J86" t="str">
            <v>Universitet (CS0287)</v>
          </cell>
          <cell r="K86">
            <v>0</v>
          </cell>
          <cell r="L86">
            <v>0</v>
          </cell>
          <cell r="M86" t="str">
            <v>0 / 0</v>
          </cell>
          <cell r="N86">
            <v>0</v>
          </cell>
        </row>
        <row r="87">
          <cell r="A87">
            <v>0</v>
          </cell>
          <cell r="B87" t="str">
            <v>AND5669</v>
          </cell>
          <cell r="C87" t="str">
            <v>CS0286</v>
          </cell>
          <cell r="D87" t="str">
            <v>Андижан</v>
          </cell>
          <cell r="E87" t="str">
            <v>Obshestvo slepikh</v>
          </cell>
          <cell r="F87">
            <v>0</v>
          </cell>
          <cell r="G87">
            <v>0</v>
          </cell>
          <cell r="H87">
            <v>0</v>
          </cell>
          <cell r="I87" t="str">
            <v>г.Андижан, ул. Харабек, д. 94 (бывш. ул.Охунова, 104)</v>
          </cell>
          <cell r="J87" t="str">
            <v>Obshestvo slepikh (CS0286)</v>
          </cell>
          <cell r="K87">
            <v>0</v>
          </cell>
          <cell r="L87">
            <v>0</v>
          </cell>
          <cell r="M87" t="str">
            <v>0 / 0</v>
          </cell>
          <cell r="N87">
            <v>0</v>
          </cell>
        </row>
        <row r="88">
          <cell r="A88" t="str">
            <v/>
          </cell>
          <cell r="B88" t="str">
            <v>AND5670</v>
          </cell>
          <cell r="C88" t="str">
            <v>CS2142</v>
          </cell>
          <cell r="D88" t="str">
            <v>Андижан</v>
          </cell>
          <cell r="E88" t="str">
            <v>Kulla</v>
          </cell>
          <cell r="F88">
            <v>0</v>
          </cell>
          <cell r="G88">
            <v>0</v>
          </cell>
          <cell r="H88">
            <v>0</v>
          </cell>
          <cell r="I88" t="str">
            <v>Булакбашинский р-н, Кулла, КФЙ</v>
          </cell>
          <cell r="J88" t="str">
            <v>Kulla (CS2142)</v>
          </cell>
          <cell r="K88">
            <v>0</v>
          </cell>
          <cell r="L88">
            <v>0</v>
          </cell>
          <cell r="M88" t="str">
            <v>0 / 0</v>
          </cell>
          <cell r="N88">
            <v>0</v>
          </cell>
        </row>
        <row r="89">
          <cell r="A89" t="str">
            <v/>
          </cell>
          <cell r="B89" t="str">
            <v>AND5671</v>
          </cell>
          <cell r="C89" t="str">
            <v>CS2132</v>
          </cell>
          <cell r="D89" t="str">
            <v>Андижан</v>
          </cell>
          <cell r="E89" t="str">
            <v>Agrofirma</v>
          </cell>
          <cell r="F89">
            <v>0</v>
          </cell>
          <cell r="G89">
            <v>0</v>
          </cell>
          <cell r="H89">
            <v>0</v>
          </cell>
          <cell r="I89" t="str">
            <v>п. Хакан, агрофирма Андижон богбонлар бирлиги</v>
          </cell>
          <cell r="J89" t="str">
            <v>Agrofirma (CS2132)</v>
          </cell>
          <cell r="K89">
            <v>0</v>
          </cell>
          <cell r="L89">
            <v>0</v>
          </cell>
          <cell r="M89" t="str">
            <v>0 / 0</v>
          </cell>
          <cell r="N89">
            <v>0</v>
          </cell>
        </row>
        <row r="90">
          <cell r="A90" t="str">
            <v/>
          </cell>
          <cell r="B90" t="str">
            <v>AND5672</v>
          </cell>
          <cell r="C90" t="str">
            <v>CS2139</v>
          </cell>
          <cell r="D90" t="str">
            <v>Андижан</v>
          </cell>
          <cell r="E90" t="str">
            <v>Kizilyak</v>
          </cell>
          <cell r="F90">
            <v>0</v>
          </cell>
          <cell r="G90">
            <v>0</v>
          </cell>
          <cell r="H90">
            <v>0</v>
          </cell>
          <cell r="I90" t="str">
            <v>Мархаматский р-н, Бури Боши КФЙ, к. Кизилаяк, школа №28</v>
          </cell>
          <cell r="J90" t="str">
            <v>Kizilyak (CS2139)</v>
          </cell>
          <cell r="K90">
            <v>0</v>
          </cell>
          <cell r="L90">
            <v>0</v>
          </cell>
          <cell r="M90" t="str">
            <v>0 / 0</v>
          </cell>
          <cell r="N90">
            <v>0</v>
          </cell>
        </row>
        <row r="91">
          <cell r="A91">
            <v>0</v>
          </cell>
          <cell r="B91" t="str">
            <v>AND5673</v>
          </cell>
          <cell r="C91" t="str">
            <v>CS0215</v>
          </cell>
          <cell r="D91" t="str">
            <v>Андижан</v>
          </cell>
          <cell r="E91" t="str">
            <v>ATS-34</v>
          </cell>
          <cell r="F91">
            <v>0</v>
          </cell>
          <cell r="G91">
            <v>0</v>
          </cell>
          <cell r="H91">
            <v>0</v>
          </cell>
          <cell r="I91" t="str">
            <v>г. Андижан, м-в Бустон, ул. Т. Режапов, д. 9аАТС-234</v>
          </cell>
          <cell r="J91" t="str">
            <v>ATS-34 (CS0215)</v>
          </cell>
          <cell r="K91">
            <v>0</v>
          </cell>
          <cell r="L91">
            <v>0</v>
          </cell>
          <cell r="M91" t="str">
            <v>0 / 0</v>
          </cell>
          <cell r="N91">
            <v>0</v>
          </cell>
        </row>
        <row r="92">
          <cell r="A92">
            <v>0</v>
          </cell>
          <cell r="B92" t="str">
            <v>AND5674</v>
          </cell>
          <cell r="C92" t="str">
            <v>CS0291</v>
          </cell>
          <cell r="D92" t="str">
            <v>Андижан</v>
          </cell>
          <cell r="E92" t="str">
            <v>Selhozhimiya</v>
          </cell>
          <cell r="F92">
            <v>0</v>
          </cell>
          <cell r="G92">
            <v>0</v>
          </cell>
          <cell r="H92">
            <v>0</v>
          </cell>
          <cell r="I92" t="str">
            <v>г.Андижан, ул.Мухитдинова, 7</v>
          </cell>
          <cell r="J92" t="str">
            <v>Selhozhimiya (CS0291)</v>
          </cell>
          <cell r="K92">
            <v>0</v>
          </cell>
          <cell r="L92">
            <v>0</v>
          </cell>
          <cell r="M92" t="str">
            <v>0 / 0</v>
          </cell>
          <cell r="N92">
            <v>0</v>
          </cell>
        </row>
        <row r="93">
          <cell r="A93" t="str">
            <v/>
          </cell>
          <cell r="B93" t="str">
            <v>AND5675</v>
          </cell>
          <cell r="C93" t="str">
            <v>CS2129</v>
          </cell>
          <cell r="D93" t="str">
            <v>Андижан</v>
          </cell>
          <cell r="E93" t="str">
            <v>ChF Amin</v>
          </cell>
          <cell r="F93">
            <v>0</v>
          </cell>
          <cell r="G93">
            <v>0</v>
          </cell>
          <cell r="H93">
            <v>0</v>
          </cell>
          <cell r="I93" t="str">
            <v>г. Андижан, ул. Мирпустин, 10А</v>
          </cell>
          <cell r="J93" t="str">
            <v>ChF Amin (CS2129)</v>
          </cell>
          <cell r="K93">
            <v>0</v>
          </cell>
          <cell r="L93">
            <v>0</v>
          </cell>
          <cell r="M93" t="str">
            <v>0 / 0</v>
          </cell>
          <cell r="N93">
            <v>0</v>
          </cell>
        </row>
        <row r="94">
          <cell r="A94" t="str">
            <v/>
          </cell>
          <cell r="B94" t="str">
            <v>AND5676</v>
          </cell>
          <cell r="C94" t="str">
            <v>CS2108</v>
          </cell>
          <cell r="D94" t="str">
            <v>Андижан</v>
          </cell>
          <cell r="E94" t="str">
            <v>Damarik</v>
          </cell>
          <cell r="F94">
            <v>0</v>
          </cell>
          <cell r="G94">
            <v>0</v>
          </cell>
          <cell r="H94">
            <v>0</v>
          </cell>
          <cell r="I94" t="str">
            <v>Ербаши КФЙ, Дамарик МФЙ, ХУДХФ</v>
          </cell>
          <cell r="J94" t="str">
            <v>Damarik (CS2108)</v>
          </cell>
          <cell r="K94">
            <v>0</v>
          </cell>
          <cell r="L94">
            <v>0</v>
          </cell>
          <cell r="M94" t="str">
            <v>0 / 0</v>
          </cell>
          <cell r="N94">
            <v>0</v>
          </cell>
        </row>
        <row r="95">
          <cell r="A95" t="str">
            <v/>
          </cell>
          <cell r="B95" t="str">
            <v>AND5677</v>
          </cell>
          <cell r="C95" t="str">
            <v>CS2155</v>
          </cell>
          <cell r="D95" t="str">
            <v>Андижан</v>
          </cell>
          <cell r="E95" t="str">
            <v>Ekintekin</v>
          </cell>
          <cell r="F95">
            <v>0</v>
          </cell>
          <cell r="G95">
            <v>0</v>
          </cell>
          <cell r="H95">
            <v>0</v>
          </cell>
          <cell r="I95" t="str">
            <v>Андижанский р-н, Ёрбаши КФЙ, Экинтекин МФЙ (к.Ербаши, Экинтекин КФЙ), школа №53</v>
          </cell>
          <cell r="J95" t="str">
            <v>Ekintekin (CS2155)</v>
          </cell>
          <cell r="K95">
            <v>0</v>
          </cell>
          <cell r="L95">
            <v>0</v>
          </cell>
          <cell r="M95" t="str">
            <v>0 / 0</v>
          </cell>
          <cell r="N95">
            <v>0</v>
          </cell>
        </row>
        <row r="96">
          <cell r="A96">
            <v>0</v>
          </cell>
          <cell r="B96" t="str">
            <v>AND5678</v>
          </cell>
          <cell r="C96" t="str">
            <v>CS0216</v>
          </cell>
          <cell r="D96" t="str">
            <v>Андижан</v>
          </cell>
          <cell r="E96" t="str">
            <v>Bogishamol</v>
          </cell>
          <cell r="F96">
            <v>0</v>
          </cell>
          <cell r="G96">
            <v>0</v>
          </cell>
          <cell r="H96">
            <v>0</v>
          </cell>
          <cell r="I96" t="str">
            <v>п Богишамол, Андижан-гора, РТПЦ</v>
          </cell>
          <cell r="J96" t="str">
            <v>Bogishamol (CS0216)</v>
          </cell>
          <cell r="K96">
            <v>0</v>
          </cell>
          <cell r="L96">
            <v>0</v>
          </cell>
          <cell r="M96" t="str">
            <v>0 / 0</v>
          </cell>
          <cell r="N96">
            <v>0</v>
          </cell>
        </row>
        <row r="97">
          <cell r="A97">
            <v>0</v>
          </cell>
          <cell r="B97" t="str">
            <v>AND5679</v>
          </cell>
          <cell r="C97" t="str">
            <v>CS2125</v>
          </cell>
          <cell r="D97" t="str">
            <v>Андижан</v>
          </cell>
          <cell r="E97" t="str">
            <v>Koshtepasaray</v>
          </cell>
          <cell r="F97">
            <v>0</v>
          </cell>
          <cell r="G97">
            <v>0</v>
          </cell>
          <cell r="H97">
            <v>0</v>
          </cell>
          <cell r="I97" t="str">
            <v>Андижанская обл., Алтынкульский р-н,                         п. Коштепа,ул.Мирзаахмедова, колледж</v>
          </cell>
          <cell r="J97" t="str">
            <v>Koshtepasaray (CS2125)</v>
          </cell>
          <cell r="K97">
            <v>0</v>
          </cell>
          <cell r="L97">
            <v>0</v>
          </cell>
          <cell r="M97" t="str">
            <v>0 / 0</v>
          </cell>
          <cell r="N97">
            <v>0</v>
          </cell>
        </row>
        <row r="98">
          <cell r="A98">
            <v>0</v>
          </cell>
          <cell r="B98" t="str">
            <v>AND5680</v>
          </cell>
          <cell r="C98" t="str">
            <v>CS0297</v>
          </cell>
          <cell r="D98" t="str">
            <v>Андижан</v>
          </cell>
          <cell r="E98" t="str">
            <v>Butakara</v>
          </cell>
          <cell r="F98">
            <v>0</v>
          </cell>
          <cell r="G98">
            <v>0</v>
          </cell>
          <cell r="H98">
            <v>0</v>
          </cell>
          <cell r="I98" t="str">
            <v>Андижанская обл., Андижанский  р-н,   КФЙ Бутакара, МФЙ Навруз,  школа-интернат№7</v>
          </cell>
          <cell r="J98" t="str">
            <v>Butakara (CS0297)</v>
          </cell>
          <cell r="K98">
            <v>0</v>
          </cell>
          <cell r="L98">
            <v>0</v>
          </cell>
          <cell r="M98" t="str">
            <v>0 / 0</v>
          </cell>
          <cell r="N98">
            <v>0</v>
          </cell>
        </row>
        <row r="99">
          <cell r="A99" t="str">
            <v/>
          </cell>
          <cell r="B99" t="str">
            <v>AND5681</v>
          </cell>
          <cell r="C99" t="str">
            <v>CS2143</v>
          </cell>
          <cell r="D99" t="str">
            <v>Андижан</v>
          </cell>
          <cell r="E99" t="str">
            <v>Tugrisuv</v>
          </cell>
          <cell r="F99">
            <v>0</v>
          </cell>
          <cell r="G99">
            <v>0</v>
          </cell>
          <cell r="H99">
            <v>0</v>
          </cell>
          <cell r="I99" t="str">
            <v>Булакбашинский р-н, п.Тугрисув, Школа № 8</v>
          </cell>
          <cell r="J99" t="str">
            <v>Tugrisuv (CS2143)</v>
          </cell>
          <cell r="K99">
            <v>0</v>
          </cell>
          <cell r="L99">
            <v>0</v>
          </cell>
          <cell r="M99" t="str">
            <v>0 / 0</v>
          </cell>
          <cell r="N99">
            <v>0</v>
          </cell>
        </row>
        <row r="100">
          <cell r="A100" t="str">
            <v/>
          </cell>
          <cell r="B100" t="str">
            <v>AND5682</v>
          </cell>
          <cell r="C100" t="str">
            <v>CS2154</v>
          </cell>
          <cell r="D100" t="str">
            <v>Андижан</v>
          </cell>
          <cell r="E100" t="str">
            <v>Kharabek</v>
          </cell>
          <cell r="F100">
            <v>0</v>
          </cell>
          <cell r="G100">
            <v>0</v>
          </cell>
          <cell r="H100">
            <v>0</v>
          </cell>
          <cell r="I100" t="str">
            <v xml:space="preserve">Андижанский р-н, п.Харабек, ЗАО Имкон-И прядильная фабрика </v>
          </cell>
          <cell r="J100" t="str">
            <v>Kharabek (CS2154)</v>
          </cell>
          <cell r="K100">
            <v>0</v>
          </cell>
          <cell r="L100">
            <v>0</v>
          </cell>
          <cell r="M100" t="str">
            <v>0 / 0</v>
          </cell>
          <cell r="N100">
            <v>0</v>
          </cell>
        </row>
        <row r="101">
          <cell r="A101">
            <v>0</v>
          </cell>
          <cell r="B101" t="str">
            <v>AND5683</v>
          </cell>
          <cell r="C101" t="str">
            <v>CS2144</v>
          </cell>
          <cell r="D101" t="str">
            <v>Андижан</v>
          </cell>
          <cell r="E101" t="str">
            <v>Shirmanbulak</v>
          </cell>
          <cell r="F101">
            <v>0</v>
          </cell>
          <cell r="G101">
            <v>0</v>
          </cell>
          <cell r="H101">
            <v>0</v>
          </cell>
          <cell r="I101" t="str">
            <v>Булакбашинский р-н, п.Ширманбулак, Школа № 21</v>
          </cell>
          <cell r="J101" t="str">
            <v>Shirmanbulak (CS2144)</v>
          </cell>
          <cell r="K101">
            <v>0</v>
          </cell>
          <cell r="L101">
            <v>0</v>
          </cell>
          <cell r="M101" t="str">
            <v>0 / 0</v>
          </cell>
          <cell r="N101">
            <v>0</v>
          </cell>
        </row>
        <row r="102">
          <cell r="A102" t="str">
            <v/>
          </cell>
          <cell r="B102" t="str">
            <v>AND5684</v>
          </cell>
          <cell r="C102" t="str">
            <v>CS2156</v>
          </cell>
          <cell r="D102" t="str">
            <v>Андижан</v>
          </cell>
          <cell r="E102" t="str">
            <v>Shuro</v>
          </cell>
          <cell r="F102">
            <v>0</v>
          </cell>
          <cell r="G102">
            <v>0</v>
          </cell>
          <cell r="H102">
            <v>0</v>
          </cell>
          <cell r="I102" t="str">
            <v>Андижанский р-н,п. Шуро, хлопковый завод</v>
          </cell>
          <cell r="J102" t="str">
            <v>Shuro (CS2156)</v>
          </cell>
          <cell r="K102">
            <v>0</v>
          </cell>
          <cell r="L102">
            <v>0</v>
          </cell>
          <cell r="M102" t="str">
            <v>0 / 0</v>
          </cell>
          <cell r="N102">
            <v>0</v>
          </cell>
        </row>
        <row r="103">
          <cell r="A103">
            <v>0</v>
          </cell>
          <cell r="B103" t="str">
            <v>AND5685</v>
          </cell>
          <cell r="C103" t="str">
            <v>CS0299</v>
          </cell>
          <cell r="D103" t="str">
            <v>Андижан</v>
          </cell>
          <cell r="E103" t="str">
            <v>Pahtaabad</v>
          </cell>
          <cell r="F103">
            <v>0</v>
          </cell>
          <cell r="G103">
            <v>0</v>
          </cell>
          <cell r="H103">
            <v>0</v>
          </cell>
          <cell r="I103" t="str">
            <v>Анд.вил. г.Пахтаабад, ул.А.Темура, 39, Хокимият.</v>
          </cell>
          <cell r="J103" t="str">
            <v>Pahtaabad (CS0299)</v>
          </cell>
          <cell r="K103">
            <v>0</v>
          </cell>
          <cell r="L103">
            <v>0</v>
          </cell>
          <cell r="M103" t="str">
            <v>0 / 0</v>
          </cell>
          <cell r="N103">
            <v>0</v>
          </cell>
        </row>
        <row r="104">
          <cell r="A104">
            <v>0</v>
          </cell>
          <cell r="B104" t="str">
            <v>AND5686</v>
          </cell>
          <cell r="C104" t="str">
            <v>CS0575</v>
          </cell>
          <cell r="D104" t="str">
            <v>Андижан</v>
          </cell>
          <cell r="E104" t="str">
            <v>Bulakbashi</v>
          </cell>
          <cell r="F104">
            <v>0</v>
          </cell>
          <cell r="G104">
            <v>0</v>
          </cell>
          <cell r="H104">
            <v>0</v>
          </cell>
          <cell r="I104" t="str">
            <v>Андижанская обл., Булакбашинский р-н, ул.Эшонходжаева, д.3  (Отбазар, 15, педагогика ижтимоий  иктисодиёт колледж)</v>
          </cell>
          <cell r="J104" t="str">
            <v>Bulakbashi (CS0575)</v>
          </cell>
          <cell r="K104">
            <v>0</v>
          </cell>
          <cell r="L104">
            <v>0</v>
          </cell>
          <cell r="M104" t="str">
            <v>0 / 0</v>
          </cell>
          <cell r="N104">
            <v>0</v>
          </cell>
        </row>
        <row r="105">
          <cell r="A105">
            <v>0</v>
          </cell>
          <cell r="B105" t="str">
            <v>AND5687</v>
          </cell>
          <cell r="C105" t="str">
            <v>CS2113</v>
          </cell>
          <cell r="D105" t="str">
            <v>Андижан</v>
          </cell>
          <cell r="E105" t="str">
            <v>Dungkishlak</v>
          </cell>
          <cell r="F105">
            <v>0</v>
          </cell>
          <cell r="G105">
            <v>0</v>
          </cell>
          <cell r="H105">
            <v>0</v>
          </cell>
          <cell r="I105" t="str">
            <v>Пахтаабадский р-н, п.  Дунгкишлак, школа № 13</v>
          </cell>
          <cell r="J105" t="str">
            <v>Dungkishlak (CS2113)</v>
          </cell>
          <cell r="K105">
            <v>0</v>
          </cell>
          <cell r="L105">
            <v>0</v>
          </cell>
          <cell r="M105" t="str">
            <v>0 / 0</v>
          </cell>
          <cell r="N105">
            <v>0</v>
          </cell>
        </row>
        <row r="106">
          <cell r="A106">
            <v>0</v>
          </cell>
          <cell r="B106" t="str">
            <v>AND5688</v>
          </cell>
          <cell r="C106" t="str">
            <v>CS0220</v>
          </cell>
          <cell r="D106" t="str">
            <v>Андижан</v>
          </cell>
          <cell r="E106" t="str">
            <v>Hojiabad</v>
          </cell>
          <cell r="F106">
            <v>0</v>
          </cell>
          <cell r="G106">
            <v>0</v>
          </cell>
          <cell r="H106">
            <v>0</v>
          </cell>
          <cell r="I106" t="str">
            <v>Анд.вил., г.Хаджабад, ул.Узункуча, дом №7</v>
          </cell>
          <cell r="J106" t="str">
            <v>Hojiabad (CS0220)</v>
          </cell>
          <cell r="K106">
            <v>0</v>
          </cell>
          <cell r="L106">
            <v>0</v>
          </cell>
          <cell r="M106" t="str">
            <v>0 / 0</v>
          </cell>
          <cell r="N106">
            <v>0</v>
          </cell>
        </row>
        <row r="107">
          <cell r="A107" t="str">
            <v/>
          </cell>
          <cell r="B107" t="str">
            <v>AND5689</v>
          </cell>
          <cell r="C107" t="str">
            <v>CS2153</v>
          </cell>
          <cell r="D107" t="str">
            <v>Андижан</v>
          </cell>
          <cell r="E107" t="str">
            <v>Teshiktash</v>
          </cell>
          <cell r="F107">
            <v>0</v>
          </cell>
          <cell r="G107">
            <v>0</v>
          </cell>
          <cell r="H107">
            <v>0</v>
          </cell>
          <cell r="I107" t="str">
            <v>п.Тешикташ, Гайрат МФЙ, школа №37.</v>
          </cell>
          <cell r="J107" t="str">
            <v>Teshiktash (CS2153)</v>
          </cell>
          <cell r="K107">
            <v>0</v>
          </cell>
          <cell r="L107">
            <v>0</v>
          </cell>
          <cell r="M107" t="str">
            <v>0 / 0</v>
          </cell>
          <cell r="N107">
            <v>0</v>
          </cell>
        </row>
        <row r="108">
          <cell r="A108" t="str">
            <v/>
          </cell>
          <cell r="B108" t="str">
            <v>AND5690</v>
          </cell>
          <cell r="C108" t="str">
            <v>CS2167</v>
          </cell>
          <cell r="D108" t="str">
            <v>Андижан</v>
          </cell>
          <cell r="E108" t="str">
            <v>Shahrihan Teks</v>
          </cell>
          <cell r="F108">
            <v>0</v>
          </cell>
          <cell r="G108">
            <v>0</v>
          </cell>
          <cell r="H108">
            <v>0</v>
          </cell>
          <cell r="I108" t="str">
            <v>г. Шахрихан, ул. Р. Едгоров, 122, ShahrihonteksМЧЖ</v>
          </cell>
          <cell r="J108" t="str">
            <v>Shahrihan Teks (CS2167)</v>
          </cell>
          <cell r="K108">
            <v>0</v>
          </cell>
          <cell r="L108">
            <v>0</v>
          </cell>
          <cell r="M108" t="str">
            <v>0 / 0</v>
          </cell>
          <cell r="N108">
            <v>0</v>
          </cell>
        </row>
        <row r="109">
          <cell r="A109">
            <v>0</v>
          </cell>
          <cell r="B109" t="str">
            <v>AND5692</v>
          </cell>
          <cell r="C109" t="str">
            <v>CS0221</v>
          </cell>
          <cell r="D109" t="str">
            <v>Андижан</v>
          </cell>
          <cell r="E109" t="str">
            <v>Ahunbabaeva</v>
          </cell>
          <cell r="F109">
            <v>0</v>
          </cell>
          <cell r="G109">
            <v>0</v>
          </cell>
          <cell r="H109">
            <v>0</v>
          </cell>
          <cell r="I109" t="str">
            <v>Анд.вил., г.Ахунбабаев, ул.Узбекистан, дом №48</v>
          </cell>
          <cell r="J109" t="str">
            <v>Ahunbabaeva (CS0221)</v>
          </cell>
          <cell r="K109">
            <v>0</v>
          </cell>
          <cell r="L109">
            <v>0</v>
          </cell>
          <cell r="M109" t="str">
            <v>0 / 0</v>
          </cell>
          <cell r="N109">
            <v>0</v>
          </cell>
        </row>
        <row r="110">
          <cell r="A110">
            <v>0</v>
          </cell>
          <cell r="B110" t="str">
            <v>AND5693</v>
          </cell>
          <cell r="C110" t="str">
            <v>CS2115</v>
          </cell>
          <cell r="D110" t="str">
            <v>Андижан</v>
          </cell>
          <cell r="E110" t="str">
            <v>Yarkishlak</v>
          </cell>
          <cell r="F110">
            <v>0</v>
          </cell>
          <cell r="G110">
            <v>0</v>
          </cell>
          <cell r="H110">
            <v>0</v>
          </cell>
          <cell r="I110" t="str">
            <v>Андижанская обл.,Джалакудукский р-н,п. Яркишлак, ул.Гулистан,д.1 (ХБК)</v>
          </cell>
          <cell r="J110" t="str">
            <v>Yarkishlak (CS2115)</v>
          </cell>
          <cell r="K110">
            <v>0</v>
          </cell>
          <cell r="L110">
            <v>0</v>
          </cell>
          <cell r="M110" t="str">
            <v>0 / 0</v>
          </cell>
          <cell r="N110">
            <v>0</v>
          </cell>
        </row>
        <row r="111">
          <cell r="A111" t="str">
            <v/>
          </cell>
          <cell r="B111" t="str">
            <v>AND5694</v>
          </cell>
          <cell r="C111" t="str">
            <v>CS2149</v>
          </cell>
          <cell r="D111" t="str">
            <v>Андижан</v>
          </cell>
          <cell r="E111" t="str">
            <v>Savay</v>
          </cell>
          <cell r="F111">
            <v>0</v>
          </cell>
          <cell r="G111">
            <v>0</v>
          </cell>
          <cell r="H111">
            <v>0</v>
          </cell>
          <cell r="I111" t="str">
            <v>Кургантепинский р-н, Савай КФЙ, Р.Бобохонов МФЙ, школа 45</v>
          </cell>
          <cell r="J111" t="str">
            <v>Savay (CS2149)</v>
          </cell>
          <cell r="K111">
            <v>0</v>
          </cell>
          <cell r="L111">
            <v>0</v>
          </cell>
          <cell r="M111" t="str">
            <v>0 / 0</v>
          </cell>
          <cell r="N111">
            <v>0</v>
          </cell>
        </row>
        <row r="112">
          <cell r="A112">
            <v>0</v>
          </cell>
          <cell r="B112" t="str">
            <v>AND5695</v>
          </cell>
          <cell r="C112" t="str">
            <v>CS0577</v>
          </cell>
          <cell r="D112" t="str">
            <v>Андижан</v>
          </cell>
          <cell r="E112" t="str">
            <v>Aim</v>
          </cell>
          <cell r="F112">
            <v>0</v>
          </cell>
          <cell r="G112">
            <v>0</v>
          </cell>
          <cell r="H112">
            <v>0</v>
          </cell>
          <cell r="I112" t="str">
            <v>Андижанская обл., Джалакудукский р-н, КФЙ Ойим, ул.Нодирабегим, д.23, лицей (Ахунбабаевский р-н, с. Оим, ул. Нодира, 29, школа-интернат)</v>
          </cell>
          <cell r="J112" t="str">
            <v>Aim (CS0577)</v>
          </cell>
          <cell r="K112">
            <v>0</v>
          </cell>
          <cell r="L112">
            <v>0</v>
          </cell>
          <cell r="M112" t="str">
            <v>0 / 0</v>
          </cell>
          <cell r="N112">
            <v>0</v>
          </cell>
        </row>
        <row r="113">
          <cell r="A113">
            <v>0</v>
          </cell>
          <cell r="B113" t="str">
            <v>AND5696</v>
          </cell>
          <cell r="C113" t="str">
            <v>CS0224</v>
          </cell>
          <cell r="D113" t="str">
            <v>Андижан</v>
          </cell>
          <cell r="E113" t="str">
            <v>Kurgantepa</v>
          </cell>
          <cell r="F113">
            <v>0</v>
          </cell>
          <cell r="G113">
            <v>0</v>
          </cell>
          <cell r="H113">
            <v>0</v>
          </cell>
          <cell r="I113" t="str">
            <v>г.Кургантепа, ул. Андижанская,2</v>
          </cell>
          <cell r="J113" t="str">
            <v>Kurgantepa (CS0224)</v>
          </cell>
          <cell r="K113">
            <v>0</v>
          </cell>
          <cell r="L113">
            <v>0</v>
          </cell>
          <cell r="M113" t="str">
            <v>0 / 0</v>
          </cell>
          <cell r="N113">
            <v>0</v>
          </cell>
        </row>
        <row r="114">
          <cell r="A114">
            <v>0</v>
          </cell>
          <cell r="B114" t="str">
            <v>AND5697</v>
          </cell>
          <cell r="C114" t="str">
            <v>CS0228</v>
          </cell>
          <cell r="D114" t="str">
            <v>Андижан</v>
          </cell>
          <cell r="E114" t="str">
            <v>Dustlik tamojnya</v>
          </cell>
          <cell r="F114">
            <v>0</v>
          </cell>
          <cell r="G114">
            <v>0</v>
          </cell>
          <cell r="H114">
            <v>0</v>
          </cell>
          <cell r="I114" t="str">
            <v>Ходжаабадский р-н, н.п. Дустлик, таможня</v>
          </cell>
          <cell r="J114" t="str">
            <v>Dustlik tamojnya (CS0228)</v>
          </cell>
          <cell r="K114">
            <v>0</v>
          </cell>
          <cell r="L114">
            <v>0</v>
          </cell>
          <cell r="M114" t="str">
            <v>0 / 0</v>
          </cell>
          <cell r="N114">
            <v>0</v>
          </cell>
        </row>
        <row r="115">
          <cell r="A115" t="str">
            <v/>
          </cell>
          <cell r="B115" t="str">
            <v>AND5699</v>
          </cell>
          <cell r="C115" t="str">
            <v>CS2166</v>
          </cell>
          <cell r="D115" t="str">
            <v>Андижан</v>
          </cell>
          <cell r="E115" t="str">
            <v>Shkola №8</v>
          </cell>
          <cell r="F115">
            <v>0</v>
          </cell>
          <cell r="G115">
            <v>0</v>
          </cell>
          <cell r="H115">
            <v>0</v>
          </cell>
          <cell r="I115" t="str">
            <v>г. Шахрихан, ул. Насриддинов, школа №8</v>
          </cell>
          <cell r="J115" t="str">
            <v>Shkola №8 (CS2166)</v>
          </cell>
          <cell r="K115">
            <v>0</v>
          </cell>
          <cell r="L115">
            <v>0</v>
          </cell>
          <cell r="M115" t="str">
            <v>0 / 0</v>
          </cell>
          <cell r="N115">
            <v>0</v>
          </cell>
        </row>
        <row r="116">
          <cell r="A116" t="str">
            <v/>
          </cell>
          <cell r="B116" t="str">
            <v>AND5700</v>
          </cell>
          <cell r="C116" t="str">
            <v>CS2151</v>
          </cell>
          <cell r="D116" t="str">
            <v>Андижан</v>
          </cell>
          <cell r="E116" t="str">
            <v>Dardak</v>
          </cell>
          <cell r="F116">
            <v>0</v>
          </cell>
          <cell r="G116">
            <v>0</v>
          </cell>
          <cell r="H116">
            <v>0</v>
          </cell>
          <cell r="I116" t="str">
            <v>Кургантепинский р-н, Дардак КФЙ, ул. Нодира, школа интернат 18</v>
          </cell>
          <cell r="J116" t="str">
            <v>Dardak (CS2151)</v>
          </cell>
          <cell r="K116">
            <v>0</v>
          </cell>
          <cell r="L116">
            <v>0</v>
          </cell>
          <cell r="M116" t="str">
            <v>0 / 0</v>
          </cell>
          <cell r="N116">
            <v>0</v>
          </cell>
        </row>
        <row r="117">
          <cell r="A117">
            <v>0</v>
          </cell>
          <cell r="B117" t="str">
            <v>AND5701</v>
          </cell>
          <cell r="C117" t="str">
            <v>CS2124</v>
          </cell>
          <cell r="D117" t="str">
            <v>Андижан</v>
          </cell>
          <cell r="E117" t="str">
            <v>Dehkanchek</v>
          </cell>
          <cell r="F117">
            <v>0</v>
          </cell>
          <cell r="G117">
            <v>0</v>
          </cell>
          <cell r="H117">
            <v>0</v>
          </cell>
          <cell r="I117" t="str">
            <v xml:space="preserve">Анд.вил. Кургантепинский т-н. с. Дехкончек </v>
          </cell>
          <cell r="J117" t="str">
            <v>Dehkanchek (CS2124)</v>
          </cell>
          <cell r="K117">
            <v>0</v>
          </cell>
          <cell r="L117">
            <v>0</v>
          </cell>
          <cell r="M117" t="str">
            <v>0 / 0</v>
          </cell>
          <cell r="N117">
            <v>0</v>
          </cell>
        </row>
        <row r="118">
          <cell r="A118">
            <v>0</v>
          </cell>
          <cell r="B118" t="str">
            <v>AND5702</v>
          </cell>
          <cell r="C118" t="str">
            <v>CS2110</v>
          </cell>
          <cell r="D118" t="str">
            <v>Андижан</v>
          </cell>
          <cell r="E118" t="str">
            <v>Karasuv</v>
          </cell>
          <cell r="F118">
            <v>0</v>
          </cell>
          <cell r="G118">
            <v>0</v>
          </cell>
          <cell r="H118">
            <v>0</v>
          </cell>
          <cell r="I118" t="str">
            <v>г. Кара Сув, ул. С. Рахимова, 3, Ан-нур МЧЖ</v>
          </cell>
          <cell r="J118" t="str">
            <v>Karasuv (CS2110)</v>
          </cell>
          <cell r="K118">
            <v>0</v>
          </cell>
          <cell r="L118">
            <v>0</v>
          </cell>
          <cell r="M118" t="str">
            <v>0 / 0</v>
          </cell>
          <cell r="N118">
            <v>0</v>
          </cell>
        </row>
        <row r="119">
          <cell r="A119" t="str">
            <v/>
          </cell>
          <cell r="B119" t="str">
            <v>AND5703</v>
          </cell>
          <cell r="C119" t="str">
            <v>CS2164</v>
          </cell>
          <cell r="D119" t="str">
            <v>Андижан</v>
          </cell>
          <cell r="E119" t="str">
            <v>Chuja</v>
          </cell>
          <cell r="F119">
            <v>0</v>
          </cell>
          <cell r="G119">
            <v>0</v>
          </cell>
          <cell r="H119">
            <v>0</v>
          </cell>
          <cell r="I119" t="str">
            <v>Шахриханский р-н, Чужа КФЙ, колледж</v>
          </cell>
          <cell r="J119" t="str">
            <v>Chuja (CS2164)</v>
          </cell>
          <cell r="K119">
            <v>0</v>
          </cell>
          <cell r="L119">
            <v>0</v>
          </cell>
          <cell r="M119" t="str">
            <v>0 / 0</v>
          </cell>
          <cell r="N119">
            <v>0</v>
          </cell>
        </row>
        <row r="120">
          <cell r="A120">
            <v>0</v>
          </cell>
          <cell r="B120" t="str">
            <v>AND5704</v>
          </cell>
          <cell r="C120" t="str">
            <v>CS0289</v>
          </cell>
          <cell r="D120" t="str">
            <v>Андижан</v>
          </cell>
          <cell r="E120" t="str">
            <v>M.Rizaeva</v>
          </cell>
          <cell r="F120">
            <v>0</v>
          </cell>
          <cell r="G120">
            <v>0</v>
          </cell>
          <cell r="H120">
            <v>0</v>
          </cell>
          <cell r="I120" t="str">
            <v>Алтынкульский р-н, Оразий КФЙ, м-ля Уртаарик, ХФ Дидли</v>
          </cell>
          <cell r="J120" t="str">
            <v>M.Rizaeva (CS0289)</v>
          </cell>
          <cell r="K120">
            <v>0</v>
          </cell>
          <cell r="L120">
            <v>0</v>
          </cell>
          <cell r="M120" t="str">
            <v>0 / 0</v>
          </cell>
          <cell r="N120">
            <v>0</v>
          </cell>
        </row>
        <row r="121">
          <cell r="A121">
            <v>0</v>
          </cell>
          <cell r="B121" t="str">
            <v>AND5705</v>
          </cell>
          <cell r="C121" t="str">
            <v>CS0222</v>
          </cell>
          <cell r="D121" t="str">
            <v>Андижан</v>
          </cell>
          <cell r="E121" t="str">
            <v>Mavzoley</v>
          </cell>
          <cell r="F121">
            <v>0</v>
          </cell>
          <cell r="G121">
            <v>0</v>
          </cell>
          <cell r="H121">
            <v>0</v>
          </cell>
          <cell r="I121" t="str">
            <v>Кургантепинский р-н, 3.5 км. западнее н.п. Султанабад, мавзолей</v>
          </cell>
          <cell r="J121" t="str">
            <v>Mavzoley (CS0222)</v>
          </cell>
          <cell r="K121">
            <v>0</v>
          </cell>
          <cell r="L121">
            <v>0</v>
          </cell>
          <cell r="M121" t="str">
            <v>0 / 0</v>
          </cell>
          <cell r="N121">
            <v>0</v>
          </cell>
        </row>
        <row r="122">
          <cell r="A122">
            <v>0</v>
          </cell>
          <cell r="B122" t="str">
            <v>AND5706</v>
          </cell>
          <cell r="C122" t="str">
            <v>CS0579</v>
          </cell>
          <cell r="D122" t="str">
            <v>Андижан</v>
          </cell>
          <cell r="E122" t="str">
            <v>Fazilman</v>
          </cell>
          <cell r="F122">
            <v>0</v>
          </cell>
          <cell r="G122">
            <v>0</v>
          </cell>
          <cell r="H122">
            <v>0</v>
          </cell>
          <cell r="I122" t="str">
            <v>Андижанская обл., Кургантепинский р-н, г.Ханабад, гостиница (дача каб. Завода Фазылман)</v>
          </cell>
          <cell r="J122" t="str">
            <v>Fazilman (CS0579)</v>
          </cell>
          <cell r="K122">
            <v>0</v>
          </cell>
          <cell r="L122">
            <v>0</v>
          </cell>
          <cell r="M122" t="str">
            <v>0 / 0</v>
          </cell>
          <cell r="N122">
            <v>0</v>
          </cell>
        </row>
        <row r="123">
          <cell r="A123">
            <v>0</v>
          </cell>
          <cell r="B123" t="str">
            <v>AND5707</v>
          </cell>
          <cell r="C123" t="str">
            <v>CS0223</v>
          </cell>
          <cell r="D123" t="str">
            <v>Андижан</v>
          </cell>
          <cell r="E123" t="str">
            <v>Hanabad</v>
          </cell>
          <cell r="F123">
            <v>0</v>
          </cell>
          <cell r="G123">
            <v>0</v>
          </cell>
          <cell r="H123">
            <v>0</v>
          </cell>
          <cell r="I123" t="str">
            <v>г. Ханабад, ул. Зиекор, 5, УС</v>
          </cell>
          <cell r="J123" t="str">
            <v>Hanabad (CS0223)</v>
          </cell>
          <cell r="K123">
            <v>0</v>
          </cell>
          <cell r="L123">
            <v>0</v>
          </cell>
          <cell r="M123" t="str">
            <v>0 / 0</v>
          </cell>
          <cell r="N123">
            <v>0</v>
          </cell>
        </row>
        <row r="124">
          <cell r="A124" t="str">
            <v>AND-0675-19-BSS-5708</v>
          </cell>
          <cell r="B124" t="str">
            <v>AND5708</v>
          </cell>
          <cell r="C124" t="str">
            <v>CS2111</v>
          </cell>
          <cell r="D124" t="str">
            <v>Андижан</v>
          </cell>
          <cell r="E124" t="str">
            <v>Poloson</v>
          </cell>
          <cell r="F124" t="str">
            <v>М20.65М сущ</v>
          </cell>
          <cell r="G124" t="str">
            <v>ФМР1</v>
          </cell>
          <cell r="H124" t="str">
            <v>Освобождение аппаратной, перенос на кровлю</v>
          </cell>
          <cell r="I124" t="str">
            <v xml:space="preserve"> Андижанская обл., Шахриханский р-н, КФЙ Дустлик, ул. Полосон, центр. больница</v>
          </cell>
          <cell r="J124" t="str">
            <v>Poloson (CS2111)</v>
          </cell>
          <cell r="K124">
            <v>0</v>
          </cell>
          <cell r="L124">
            <v>0</v>
          </cell>
          <cell r="M124" t="str">
            <v>0 / 0</v>
          </cell>
          <cell r="N124">
            <v>0</v>
          </cell>
        </row>
        <row r="125">
          <cell r="A125">
            <v>0</v>
          </cell>
          <cell r="B125" t="str">
            <v>AND5709</v>
          </cell>
          <cell r="C125" t="str">
            <v>CS0226</v>
          </cell>
          <cell r="D125" t="str">
            <v>Андижан</v>
          </cell>
          <cell r="E125" t="str">
            <v>Altinkul</v>
          </cell>
          <cell r="F125">
            <v>0</v>
          </cell>
          <cell r="G125">
            <v>0</v>
          </cell>
          <cell r="H125">
            <v>0</v>
          </cell>
          <cell r="I125" t="str">
            <v>Анд.вил. с.Алтинкуль, ул.Чинобод, дом № 105</v>
          </cell>
          <cell r="J125" t="str">
            <v>Altinkul (CS0226)</v>
          </cell>
          <cell r="K125">
            <v>0</v>
          </cell>
          <cell r="L125">
            <v>0</v>
          </cell>
          <cell r="M125" t="str">
            <v>0 / 0</v>
          </cell>
          <cell r="N125">
            <v>0</v>
          </cell>
        </row>
        <row r="126">
          <cell r="A126">
            <v>0</v>
          </cell>
          <cell r="B126" t="str">
            <v>AND5710</v>
          </cell>
          <cell r="C126" t="str">
            <v>CS0574</v>
          </cell>
          <cell r="D126" t="str">
            <v>Андижан</v>
          </cell>
          <cell r="E126" t="str">
            <v>Kadim</v>
          </cell>
          <cell r="F126">
            <v>0</v>
          </cell>
          <cell r="G126">
            <v>0</v>
          </cell>
          <cell r="H126">
            <v>0</v>
          </cell>
          <cell r="I126" t="str">
            <v xml:space="preserve">Шахриханский р-н, к-к Сегазакум, КФЙ Пахтобод, колледж </v>
          </cell>
          <cell r="J126" t="str">
            <v>Kadim (CS0574)</v>
          </cell>
          <cell r="K126">
            <v>0</v>
          </cell>
          <cell r="L126">
            <v>0</v>
          </cell>
          <cell r="M126" t="str">
            <v>0 / 0</v>
          </cell>
          <cell r="N126">
            <v>0</v>
          </cell>
        </row>
        <row r="127">
          <cell r="A127" t="str">
            <v/>
          </cell>
          <cell r="B127" t="str">
            <v>AND5711</v>
          </cell>
          <cell r="C127" t="str">
            <v>CS2109</v>
          </cell>
          <cell r="D127" t="str">
            <v>Андижан</v>
          </cell>
          <cell r="E127" t="str">
            <v>Navbahor</v>
          </cell>
          <cell r="F127">
            <v>0</v>
          </cell>
          <cell r="G127">
            <v>0</v>
          </cell>
          <cell r="H127">
            <v>0</v>
          </cell>
          <cell r="I127" t="str">
            <v>Пахтаабадский р-н, с. Навбахор, торговый комплекс</v>
          </cell>
          <cell r="J127" t="str">
            <v>Navbahor (CS2109)</v>
          </cell>
          <cell r="K127">
            <v>0</v>
          </cell>
          <cell r="L127">
            <v>0</v>
          </cell>
          <cell r="M127" t="str">
            <v>0 / 0</v>
          </cell>
          <cell r="N127">
            <v>0</v>
          </cell>
        </row>
        <row r="128">
          <cell r="A128">
            <v>0</v>
          </cell>
          <cell r="B128" t="str">
            <v>AND5712</v>
          </cell>
          <cell r="C128" t="str">
            <v>CS0284</v>
          </cell>
          <cell r="D128" t="str">
            <v>Андижан</v>
          </cell>
          <cell r="E128" t="str">
            <v>HBK</v>
          </cell>
          <cell r="F128">
            <v>0</v>
          </cell>
          <cell r="G128">
            <v>0</v>
          </cell>
          <cell r="H128">
            <v>0</v>
          </cell>
          <cell r="I128" t="str">
            <v>г.Андижан, пр.Бабура, 73</v>
          </cell>
          <cell r="J128" t="str">
            <v>HBK (CS0284)</v>
          </cell>
          <cell r="K128">
            <v>0</v>
          </cell>
          <cell r="L128">
            <v>0</v>
          </cell>
          <cell r="M128" t="str">
            <v>0 / 0</v>
          </cell>
          <cell r="N128">
            <v>0</v>
          </cell>
        </row>
        <row r="129">
          <cell r="A129">
            <v>0</v>
          </cell>
          <cell r="B129" t="str">
            <v>AND5713</v>
          </cell>
          <cell r="C129" t="str">
            <v>CS0576</v>
          </cell>
          <cell r="D129" t="str">
            <v>Андижан</v>
          </cell>
          <cell r="E129" t="str">
            <v>Khortum</v>
          </cell>
          <cell r="F129">
            <v>0</v>
          </cell>
          <cell r="G129">
            <v>0</v>
          </cell>
          <cell r="H129">
            <v>0</v>
          </cell>
          <cell r="I129" t="str">
            <v>Андижанская обл., Анд. р-н, Хартум КФЙ, ул.Гулзор (Гузар МЧЖ «Бахрин Барака»)</v>
          </cell>
          <cell r="J129" t="str">
            <v>Khortum (CS0576)</v>
          </cell>
          <cell r="K129">
            <v>0</v>
          </cell>
          <cell r="L129">
            <v>0</v>
          </cell>
          <cell r="M129" t="str">
            <v>0 / 0</v>
          </cell>
          <cell r="N129">
            <v>0</v>
          </cell>
        </row>
        <row r="130">
          <cell r="A130">
            <v>0</v>
          </cell>
          <cell r="B130" t="str">
            <v>AND5714</v>
          </cell>
          <cell r="C130" t="str">
            <v>CS0805</v>
          </cell>
          <cell r="D130" t="str">
            <v>Андижан</v>
          </cell>
          <cell r="E130" t="str">
            <v>Aviazavod</v>
          </cell>
          <cell r="F130">
            <v>0</v>
          </cell>
          <cell r="G130">
            <v>0</v>
          </cell>
          <cell r="H130">
            <v>0</v>
          </cell>
          <cell r="I130" t="str">
            <v>г.Андижан, ул.Найман, 30</v>
          </cell>
          <cell r="J130" t="str">
            <v>Aviazavod (CS0805)</v>
          </cell>
          <cell r="K130">
            <v>0</v>
          </cell>
          <cell r="L130">
            <v>0</v>
          </cell>
          <cell r="M130" t="str">
            <v>0 / 0</v>
          </cell>
          <cell r="N130">
            <v>0</v>
          </cell>
        </row>
        <row r="131">
          <cell r="A131">
            <v>0</v>
          </cell>
          <cell r="B131" t="str">
            <v>AND5715</v>
          </cell>
          <cell r="C131" t="str">
            <v>CS0809</v>
          </cell>
          <cell r="D131" t="str">
            <v>Андижан</v>
          </cell>
          <cell r="E131" t="str">
            <v>Mekhnat Birja</v>
          </cell>
          <cell r="F131">
            <v>0</v>
          </cell>
          <cell r="G131">
            <v>0</v>
          </cell>
          <cell r="H131">
            <v>0</v>
          </cell>
          <cell r="I131" t="str">
            <v>г. Андижан, ул. Темура, 24</v>
          </cell>
          <cell r="J131" t="str">
            <v>Mekhnat Birja (CS0809)</v>
          </cell>
          <cell r="K131">
            <v>0</v>
          </cell>
          <cell r="L131">
            <v>0</v>
          </cell>
          <cell r="M131" t="str">
            <v>0 / 0</v>
          </cell>
          <cell r="N131">
            <v>0</v>
          </cell>
        </row>
        <row r="132">
          <cell r="A132">
            <v>0</v>
          </cell>
          <cell r="B132" t="str">
            <v>AND5716</v>
          </cell>
          <cell r="C132" t="str">
            <v>CS1100</v>
          </cell>
          <cell r="D132" t="str">
            <v>Андижан</v>
          </cell>
          <cell r="E132" t="str">
            <v>Tuyachi</v>
          </cell>
          <cell r="F132">
            <v>0</v>
          </cell>
          <cell r="G132">
            <v>0</v>
          </cell>
          <cell r="H132">
            <v>0</v>
          </cell>
          <cell r="I132" t="str">
            <v>Избосканский р-н, Янги-Замон КФЙ, Туячи МФЙ</v>
          </cell>
          <cell r="J132" t="str">
            <v>Tuyachi (CS1100)</v>
          </cell>
          <cell r="K132">
            <v>0</v>
          </cell>
          <cell r="L132">
            <v>0</v>
          </cell>
          <cell r="M132" t="str">
            <v>0 / 0</v>
          </cell>
          <cell r="N132">
            <v>0</v>
          </cell>
        </row>
        <row r="133">
          <cell r="A133" t="str">
            <v/>
          </cell>
          <cell r="B133" t="str">
            <v>AND5717</v>
          </cell>
          <cell r="C133" t="str">
            <v>CS1101</v>
          </cell>
          <cell r="D133" t="str">
            <v>Андижан</v>
          </cell>
          <cell r="E133" t="str">
            <v>Khodjaarik</v>
          </cell>
          <cell r="F133">
            <v>0</v>
          </cell>
          <cell r="G133">
            <v>0</v>
          </cell>
          <cell r="H133">
            <v>0</v>
          </cell>
          <cell r="I133" t="str">
            <v>Андижанская обл., Мархаматский р-н, КФЙ Куракурган МФЙ Ходжаарик, “Узбекистон почтаси” (КФЙ Ходжаарык)</v>
          </cell>
          <cell r="J133" t="str">
            <v>Khodjaarik (CS1101)</v>
          </cell>
          <cell r="K133">
            <v>0</v>
          </cell>
          <cell r="L133">
            <v>0</v>
          </cell>
          <cell r="M133" t="str">
            <v>0 / 0</v>
          </cell>
          <cell r="N133">
            <v>0</v>
          </cell>
        </row>
        <row r="134">
          <cell r="A134" t="str">
            <v>AND-1734-19-BSS-5718</v>
          </cell>
          <cell r="B134" t="str">
            <v>AND5718</v>
          </cell>
          <cell r="C134" t="str">
            <v>CS1103</v>
          </cell>
          <cell r="D134" t="str">
            <v>Андижан</v>
          </cell>
          <cell r="E134" t="str">
            <v>Nayman</v>
          </cell>
          <cell r="F134" t="str">
            <v>М20.7М сущ</v>
          </cell>
          <cell r="G134" t="str">
            <v>Арендованная Аппаратная</v>
          </cell>
          <cell r="H134" t="str">
            <v>Замена анкерных креплений АМС</v>
          </cell>
          <cell r="I134" t="str">
            <v>Булокбашинский р-н, Найман КФЙ, больница</v>
          </cell>
          <cell r="J134" t="str">
            <v>Nayman (CS1103)</v>
          </cell>
          <cell r="K134">
            <v>0</v>
          </cell>
          <cell r="L134">
            <v>0</v>
          </cell>
          <cell r="M134" t="str">
            <v>0 / 0</v>
          </cell>
          <cell r="N134">
            <v>0</v>
          </cell>
        </row>
        <row r="135">
          <cell r="A135" t="str">
            <v/>
          </cell>
          <cell r="B135" t="str">
            <v>AND5719</v>
          </cell>
          <cell r="C135" t="str">
            <v>CS1104</v>
          </cell>
          <cell r="D135" t="str">
            <v>Андижан</v>
          </cell>
          <cell r="E135" t="str">
            <v>Kuprikbashi</v>
          </cell>
          <cell r="F135">
            <v>0</v>
          </cell>
          <cell r="G135">
            <v>0</v>
          </cell>
          <cell r="H135">
            <v>0</v>
          </cell>
          <cell r="I135" t="str">
            <v>Ходжиабадский р-н, Куприкбоши МФЙ, КВП им. А. Набиева</v>
          </cell>
          <cell r="J135" t="str">
            <v>Kuprikbashi (CS1104)</v>
          </cell>
          <cell r="K135">
            <v>0</v>
          </cell>
          <cell r="L135">
            <v>0</v>
          </cell>
          <cell r="M135" t="str">
            <v>0 / 0</v>
          </cell>
          <cell r="N135">
            <v>0</v>
          </cell>
        </row>
        <row r="136">
          <cell r="A136" t="str">
            <v/>
          </cell>
          <cell r="B136" t="str">
            <v>AND5720</v>
          </cell>
          <cell r="C136" t="str">
            <v>CS1105</v>
          </cell>
          <cell r="D136" t="str">
            <v>Андижан</v>
          </cell>
          <cell r="E136" t="str">
            <v>Kutarma</v>
          </cell>
          <cell r="F136">
            <v>0</v>
          </cell>
          <cell r="G136">
            <v>0</v>
          </cell>
          <cell r="H136">
            <v>0</v>
          </cell>
          <cell r="I136" t="str">
            <v>Хужабадский р-н, к-к Кутарма, Янги Хает МФЙ, шк. №11</v>
          </cell>
          <cell r="J136" t="str">
            <v>Kutarma (CS1105)</v>
          </cell>
          <cell r="K136">
            <v>0</v>
          </cell>
          <cell r="L136">
            <v>0</v>
          </cell>
          <cell r="M136" t="str">
            <v>0 / 0</v>
          </cell>
          <cell r="N136">
            <v>0</v>
          </cell>
        </row>
        <row r="137">
          <cell r="A137" t="str">
            <v>AND-1181-19-BSS-5721</v>
          </cell>
          <cell r="B137" t="str">
            <v>AND5721</v>
          </cell>
          <cell r="C137" t="str">
            <v>CS1106</v>
          </cell>
          <cell r="D137" t="str">
            <v>Андижан</v>
          </cell>
          <cell r="E137" t="str">
            <v>Tash-Ota</v>
          </cell>
          <cell r="F137" t="str">
            <v>СК26</v>
          </cell>
          <cell r="G137" t="str">
            <v>Аппаратная</v>
          </cell>
          <cell r="H137" t="str">
            <v>Установка ТС RRU</v>
          </cell>
          <cell r="I137" t="str">
            <v>Ходжаабадский р-н, Манак КФЙ, Таш-Ота МФЙ</v>
          </cell>
          <cell r="J137" t="str">
            <v>Tash-Ota (CS1106)</v>
          </cell>
          <cell r="K137">
            <v>0</v>
          </cell>
          <cell r="L137">
            <v>0</v>
          </cell>
          <cell r="M137" t="str">
            <v xml:space="preserve">н/т / </v>
          </cell>
          <cell r="N137">
            <v>0</v>
          </cell>
        </row>
        <row r="138">
          <cell r="A138" t="str">
            <v/>
          </cell>
          <cell r="B138" t="str">
            <v>AND5722</v>
          </cell>
          <cell r="C138" t="str">
            <v>CS1107</v>
          </cell>
          <cell r="D138" t="str">
            <v>Андижан</v>
          </cell>
          <cell r="E138" t="str">
            <v>Kapa</v>
          </cell>
          <cell r="F138">
            <v>0</v>
          </cell>
          <cell r="G138">
            <v>0</v>
          </cell>
          <cell r="H138">
            <v>0</v>
          </cell>
          <cell r="I138" t="str">
            <v>Джалакудукский т-н, ХТБ Катортол КФЙ, Капа МФЙ, школа №13</v>
          </cell>
          <cell r="J138" t="str">
            <v>Kapa (CS1107)</v>
          </cell>
          <cell r="K138">
            <v>0</v>
          </cell>
          <cell r="L138">
            <v>0</v>
          </cell>
          <cell r="M138" t="str">
            <v>0 / 0</v>
          </cell>
          <cell r="N138">
            <v>0</v>
          </cell>
        </row>
        <row r="139">
          <cell r="A139" t="str">
            <v/>
          </cell>
          <cell r="B139" t="str">
            <v>AND5723</v>
          </cell>
          <cell r="C139" t="str">
            <v>CS1108</v>
          </cell>
          <cell r="D139" t="str">
            <v>Андижан</v>
          </cell>
          <cell r="E139" t="str">
            <v>Jalaquduq</v>
          </cell>
          <cell r="F139">
            <v>0</v>
          </cell>
          <cell r="G139">
            <v>0</v>
          </cell>
          <cell r="H139">
            <v>0</v>
          </cell>
          <cell r="I139" t="str">
            <v>Джалакудукский р-н, ул. Т. Тошматова,  д.126,  школа№15</v>
          </cell>
          <cell r="J139" t="str">
            <v>Jalaquduq (CS1108)</v>
          </cell>
          <cell r="K139">
            <v>0</v>
          </cell>
          <cell r="L139">
            <v>0</v>
          </cell>
          <cell r="M139" t="str">
            <v>0 / 0</v>
          </cell>
          <cell r="N139">
            <v>0</v>
          </cell>
        </row>
        <row r="140">
          <cell r="A140" t="str">
            <v/>
          </cell>
          <cell r="B140" t="str">
            <v>AND5724</v>
          </cell>
          <cell r="C140" t="str">
            <v>CS1109</v>
          </cell>
          <cell r="D140" t="str">
            <v>Андижан</v>
          </cell>
          <cell r="E140" t="str">
            <v>Koshtepa shkola №8</v>
          </cell>
          <cell r="F140">
            <v>0</v>
          </cell>
          <cell r="G140">
            <v>0</v>
          </cell>
          <cell r="H140">
            <v>0</v>
          </cell>
          <cell r="I140" t="str">
            <v>Жалокудукский р-н, к-к Коштепа, Бештол КФЙ, шк. №8</v>
          </cell>
          <cell r="J140" t="str">
            <v>Koshtepa shkola №8 (CS1109)</v>
          </cell>
          <cell r="K140">
            <v>0</v>
          </cell>
          <cell r="L140">
            <v>0</v>
          </cell>
          <cell r="M140" t="str">
            <v>0 / 0</v>
          </cell>
          <cell r="N140">
            <v>0</v>
          </cell>
        </row>
        <row r="141">
          <cell r="A141" t="str">
            <v/>
          </cell>
          <cell r="B141" t="str">
            <v>AND5725</v>
          </cell>
          <cell r="C141" t="str">
            <v>CS1110</v>
          </cell>
          <cell r="D141" t="str">
            <v>Андижан</v>
          </cell>
          <cell r="E141" t="str">
            <v>Ulungar</v>
          </cell>
          <cell r="F141">
            <v>0</v>
          </cell>
          <cell r="G141">
            <v>0</v>
          </cell>
          <cell r="H141">
            <v>0</v>
          </cell>
          <cell r="I141" t="str">
            <v>Улугнарский р-н, с.Гулистан, Мирзаахмедов ш/х, школа №3</v>
          </cell>
          <cell r="J141" t="str">
            <v>Ulungar (CS1110)</v>
          </cell>
          <cell r="K141">
            <v>0</v>
          </cell>
          <cell r="L141">
            <v>0</v>
          </cell>
          <cell r="M141" t="str">
            <v>0 / 0</v>
          </cell>
          <cell r="N141">
            <v>0</v>
          </cell>
        </row>
        <row r="142">
          <cell r="A142" t="str">
            <v/>
          </cell>
          <cell r="B142" t="str">
            <v>AND5726</v>
          </cell>
          <cell r="C142" t="str">
            <v>CS1111</v>
          </cell>
          <cell r="D142" t="str">
            <v>Андижан</v>
          </cell>
          <cell r="E142" t="str">
            <v>Shkola №41</v>
          </cell>
          <cell r="F142">
            <v>0</v>
          </cell>
          <cell r="G142">
            <v>0</v>
          </cell>
          <cell r="H142">
            <v>0</v>
          </cell>
          <cell r="I142" t="str">
            <v>Кургантепинский р-н, Саввой МФЙ, школа№41</v>
          </cell>
          <cell r="J142" t="str">
            <v>Shkola №41 (CS1111)</v>
          </cell>
          <cell r="K142">
            <v>0</v>
          </cell>
          <cell r="L142">
            <v>0</v>
          </cell>
          <cell r="M142" t="str">
            <v>0 / 0</v>
          </cell>
          <cell r="N142">
            <v>0</v>
          </cell>
        </row>
        <row r="143">
          <cell r="A143" t="str">
            <v/>
          </cell>
          <cell r="B143" t="str">
            <v>AND5727</v>
          </cell>
          <cell r="C143" t="str">
            <v>CS1112</v>
          </cell>
          <cell r="D143" t="str">
            <v>Андижан</v>
          </cell>
          <cell r="E143" t="str">
            <v>Ijtimoyat shkola</v>
          </cell>
          <cell r="F143">
            <v>0</v>
          </cell>
          <cell r="G143">
            <v>0</v>
          </cell>
          <cell r="H143">
            <v>0</v>
          </cell>
          <cell r="I143" t="str">
            <v>Кургантепинский р-н, Ижтимоят КФЙ, ул. Х. Темиров, шк. №13</v>
          </cell>
          <cell r="J143" t="str">
            <v>Ijtimoyat shkola (CS1112)</v>
          </cell>
          <cell r="K143">
            <v>0</v>
          </cell>
          <cell r="L143">
            <v>0</v>
          </cell>
          <cell r="M143" t="str">
            <v>0 / 0</v>
          </cell>
          <cell r="N143">
            <v>0</v>
          </cell>
        </row>
        <row r="144">
          <cell r="A144" t="str">
            <v/>
          </cell>
          <cell r="B144" t="str">
            <v>AND5728</v>
          </cell>
          <cell r="C144" t="str">
            <v>CS1113</v>
          </cell>
          <cell r="D144" t="str">
            <v>Андижан</v>
          </cell>
          <cell r="E144" t="str">
            <v>Toptik</v>
          </cell>
          <cell r="F144">
            <v>0</v>
          </cell>
          <cell r="G144">
            <v>0</v>
          </cell>
          <cell r="H144">
            <v>0</v>
          </cell>
          <cell r="I144" t="str">
            <v>Олтинкульский р-н,  Куштепасарой КФЙ, Топтик МФЙ, ФХ Баходир</v>
          </cell>
          <cell r="J144" t="str">
            <v>Toptik (CS1113)</v>
          </cell>
          <cell r="K144">
            <v>0</v>
          </cell>
          <cell r="L144">
            <v>0</v>
          </cell>
          <cell r="M144" t="str">
            <v>0 / 0</v>
          </cell>
          <cell r="N144">
            <v>0</v>
          </cell>
        </row>
        <row r="145">
          <cell r="A145" t="str">
            <v/>
          </cell>
          <cell r="B145" t="str">
            <v>AND5729</v>
          </cell>
          <cell r="C145" t="str">
            <v>CS1115</v>
          </cell>
          <cell r="D145" t="str">
            <v>Андижан</v>
          </cell>
          <cell r="E145" t="str">
            <v>Naynavo</v>
          </cell>
          <cell r="F145">
            <v>0</v>
          </cell>
          <cell r="G145">
            <v>0</v>
          </cell>
          <cell r="H145">
            <v>0</v>
          </cell>
          <cell r="I145" t="str">
            <v>Шахриханский т-н, Куш-Кунок КФЙ, Найнаво МФЙ, Школа № 42</v>
          </cell>
          <cell r="J145" t="str">
            <v>Naynavo (CS1115)</v>
          </cell>
          <cell r="K145">
            <v>0</v>
          </cell>
          <cell r="L145">
            <v>0</v>
          </cell>
          <cell r="M145" t="str">
            <v>0 / 0</v>
          </cell>
          <cell r="N145">
            <v>0</v>
          </cell>
        </row>
        <row r="146">
          <cell r="A146" t="str">
            <v/>
          </cell>
          <cell r="B146" t="str">
            <v>AND5730</v>
          </cell>
          <cell r="C146" t="str">
            <v>CS1117</v>
          </cell>
          <cell r="D146" t="str">
            <v>Андижан</v>
          </cell>
          <cell r="E146" t="str">
            <v>Bobohurosan</v>
          </cell>
          <cell r="F146">
            <v>0</v>
          </cell>
          <cell r="G146">
            <v>0</v>
          </cell>
          <cell r="H146">
            <v>0</v>
          </cell>
          <cell r="I146" t="str">
            <v>Мархаматский р-н, Мадумар Тожибаев Ж/Х, школа №8</v>
          </cell>
          <cell r="J146" t="str">
            <v>Bobohurosan (CS1117)</v>
          </cell>
          <cell r="K146">
            <v>0</v>
          </cell>
          <cell r="L146">
            <v>0</v>
          </cell>
          <cell r="M146" t="str">
            <v>0 / 0</v>
          </cell>
          <cell r="N146">
            <v>0</v>
          </cell>
        </row>
        <row r="147">
          <cell r="A147" t="str">
            <v/>
          </cell>
          <cell r="B147" t="str">
            <v>AND5731</v>
          </cell>
          <cell r="C147" t="str">
            <v>CS1118</v>
          </cell>
          <cell r="D147" t="str">
            <v>Андижан</v>
          </cell>
          <cell r="E147" t="str">
            <v>Chulochnaya fabrika</v>
          </cell>
          <cell r="F147">
            <v>0</v>
          </cell>
          <cell r="G147">
            <v>0</v>
          </cell>
          <cell r="H147">
            <v>0</v>
          </cell>
          <cell r="I147" t="str">
            <v>г. Кора-сув, ул. А.Темура-101</v>
          </cell>
          <cell r="J147" t="str">
            <v>Chulochnaya fabrika (CS1118)</v>
          </cell>
          <cell r="K147">
            <v>0</v>
          </cell>
          <cell r="L147">
            <v>0</v>
          </cell>
          <cell r="M147" t="str">
            <v>0 / 0</v>
          </cell>
          <cell r="N147">
            <v>0</v>
          </cell>
        </row>
        <row r="148">
          <cell r="A148" t="str">
            <v/>
          </cell>
          <cell r="B148" t="str">
            <v>AND5732</v>
          </cell>
          <cell r="C148" t="str">
            <v>CS1119</v>
          </cell>
          <cell r="D148" t="str">
            <v>Андижан</v>
          </cell>
          <cell r="E148" t="str">
            <v>Kushtepa</v>
          </cell>
          <cell r="F148">
            <v>0</v>
          </cell>
          <cell r="G148">
            <v>0</v>
          </cell>
          <cell r="H148">
            <v>0</v>
          </cell>
          <cell r="I148" t="str">
            <v>Кургантепинский т-н, Кургантепа КФЙ, Куштепа МФЙ, ул.Мустакиллик</v>
          </cell>
          <cell r="J148" t="str">
            <v>Kushtepa (CS1119)</v>
          </cell>
          <cell r="K148">
            <v>0</v>
          </cell>
          <cell r="L148">
            <v>0</v>
          </cell>
          <cell r="M148" t="str">
            <v>0 / 0</v>
          </cell>
          <cell r="N148">
            <v>0</v>
          </cell>
        </row>
        <row r="149">
          <cell r="A149" t="str">
            <v/>
          </cell>
          <cell r="B149" t="str">
            <v>AND5733</v>
          </cell>
          <cell r="C149" t="str">
            <v>CS1122</v>
          </cell>
          <cell r="D149" t="str">
            <v>Андижан</v>
          </cell>
          <cell r="E149" t="str">
            <v>Gulistan</v>
          </cell>
          <cell r="F149">
            <v>0</v>
          </cell>
          <cell r="G149">
            <v>0</v>
          </cell>
          <cell r="H149">
            <v>0</v>
          </cell>
          <cell r="I149" t="str">
            <v>Ходжаабадский р-н, с. Гулистан, агропросфирма Мадяров Боглари</v>
          </cell>
          <cell r="J149" t="str">
            <v>Gulistan (CS1122)</v>
          </cell>
          <cell r="K149">
            <v>0</v>
          </cell>
          <cell r="L149">
            <v>0</v>
          </cell>
          <cell r="M149" t="str">
            <v>0 / 0</v>
          </cell>
          <cell r="N149">
            <v>0</v>
          </cell>
        </row>
        <row r="150">
          <cell r="A150" t="str">
            <v/>
          </cell>
          <cell r="B150" t="str">
            <v>AND5734</v>
          </cell>
          <cell r="C150" t="str">
            <v>CS1123</v>
          </cell>
          <cell r="D150" t="str">
            <v>Андижан</v>
          </cell>
          <cell r="E150" t="str">
            <v>Mamurabad</v>
          </cell>
          <cell r="F150">
            <v>0</v>
          </cell>
          <cell r="G150">
            <v>0</v>
          </cell>
          <cell r="H150">
            <v>0</v>
          </cell>
          <cell r="I150" t="str">
            <v>Кургантепинский р-н, Маъмурабад КФЙ, ул. Фуркат, школа №10</v>
          </cell>
          <cell r="J150" t="str">
            <v>Mamurabad (CS1123)</v>
          </cell>
          <cell r="K150">
            <v>0</v>
          </cell>
          <cell r="L150">
            <v>0</v>
          </cell>
          <cell r="M150" t="str">
            <v>0 / 0</v>
          </cell>
          <cell r="N150">
            <v>0</v>
          </cell>
        </row>
        <row r="151">
          <cell r="A151" t="str">
            <v/>
          </cell>
          <cell r="B151" t="str">
            <v>AND5735</v>
          </cell>
          <cell r="C151" t="str">
            <v>CS1124</v>
          </cell>
          <cell r="D151" t="str">
            <v>Андижан</v>
          </cell>
          <cell r="E151" t="str">
            <v>Xonbogi</v>
          </cell>
          <cell r="F151">
            <v>0</v>
          </cell>
          <cell r="G151">
            <v>0</v>
          </cell>
          <cell r="H151">
            <v>0</v>
          </cell>
          <cell r="I151" t="str">
            <v>Алтынкульский р-н, к. Хонбоги, колледж сервиса и обслуживания</v>
          </cell>
          <cell r="J151" t="str">
            <v>Xonbogi (CS1124)</v>
          </cell>
          <cell r="K151">
            <v>0</v>
          </cell>
          <cell r="L151">
            <v>0</v>
          </cell>
          <cell r="M151" t="str">
            <v>0 / 0</v>
          </cell>
          <cell r="N151">
            <v>0</v>
          </cell>
        </row>
        <row r="152">
          <cell r="A152" t="str">
            <v/>
          </cell>
          <cell r="B152" t="str">
            <v>AND5736</v>
          </cell>
          <cell r="C152" t="str">
            <v>CS1125</v>
          </cell>
          <cell r="D152" t="str">
            <v>Андижан</v>
          </cell>
          <cell r="E152" t="str">
            <v>UzPITI</v>
          </cell>
          <cell r="F152">
            <v>0</v>
          </cell>
          <cell r="G152">
            <v>0</v>
          </cell>
          <cell r="H152">
            <v>0</v>
          </cell>
          <cell r="I152" t="str">
            <v>р-н Асака, Кадим КФЙ, УЗПИТИ МФЙ</v>
          </cell>
          <cell r="J152" t="str">
            <v>UzPITI (CS1125)</v>
          </cell>
          <cell r="K152">
            <v>0</v>
          </cell>
          <cell r="L152">
            <v>0</v>
          </cell>
          <cell r="M152" t="str">
            <v>0 / 0</v>
          </cell>
          <cell r="N152">
            <v>0</v>
          </cell>
        </row>
        <row r="153">
          <cell r="A153">
            <v>0</v>
          </cell>
          <cell r="B153" t="str">
            <v>AND5737</v>
          </cell>
          <cell r="C153" t="str">
            <v>CS1126</v>
          </cell>
          <cell r="D153" t="str">
            <v>Андижан</v>
          </cell>
          <cell r="E153" t="str">
            <v>Uchkuza</v>
          </cell>
          <cell r="F153">
            <v>0</v>
          </cell>
          <cell r="G153">
            <v>0</v>
          </cell>
          <cell r="H153">
            <v>0</v>
          </cell>
          <cell r="I153" t="str">
            <v>Пахтаабадский т-н, Учкуза КФЙ, Пахтакор МФЙ, КВП</v>
          </cell>
          <cell r="J153" t="str">
            <v>Uchkuza (CS1126)</v>
          </cell>
          <cell r="K153">
            <v>0</v>
          </cell>
          <cell r="L153">
            <v>0</v>
          </cell>
          <cell r="M153" t="str">
            <v>0 / 0</v>
          </cell>
          <cell r="N153">
            <v>0</v>
          </cell>
        </row>
        <row r="154">
          <cell r="A154">
            <v>0</v>
          </cell>
          <cell r="B154" t="str">
            <v>AND5738</v>
          </cell>
          <cell r="C154" t="str">
            <v>CS1127</v>
          </cell>
          <cell r="D154" t="str">
            <v>Андижан</v>
          </cell>
          <cell r="E154" t="str">
            <v>OOO Namuna</v>
          </cell>
          <cell r="F154">
            <v>0</v>
          </cell>
          <cell r="G154">
            <v>0</v>
          </cell>
          <cell r="H154">
            <v>0</v>
          </cell>
          <cell r="I154" t="str">
            <v>г. Андижан,ул. Сарикуй-89</v>
          </cell>
          <cell r="J154" t="str">
            <v>OOO Namuna (CS1127)</v>
          </cell>
          <cell r="K154">
            <v>0</v>
          </cell>
          <cell r="L154">
            <v>0</v>
          </cell>
          <cell r="M154" t="str">
            <v>0 / 0</v>
          </cell>
          <cell r="N154">
            <v>0</v>
          </cell>
        </row>
        <row r="155">
          <cell r="A155">
            <v>0</v>
          </cell>
          <cell r="B155" t="str">
            <v>AND5739</v>
          </cell>
          <cell r="C155" t="str">
            <v>CS1155</v>
          </cell>
          <cell r="D155" t="str">
            <v>Андижан</v>
          </cell>
          <cell r="E155" t="str">
            <v>Markayuz</v>
          </cell>
          <cell r="F155">
            <v>0</v>
          </cell>
          <cell r="G155">
            <v>0</v>
          </cell>
          <cell r="H155">
            <v>0</v>
          </cell>
          <cell r="I155" t="str">
            <v xml:space="preserve">Асакинский т-н, Кушган КФЙ, Маркаюз МФЙ, мед.предприятие Ал-Мамир Асака </v>
          </cell>
          <cell r="J155" t="str">
            <v>Markayuz (CS1155)</v>
          </cell>
          <cell r="K155">
            <v>0</v>
          </cell>
          <cell r="L155">
            <v>0</v>
          </cell>
          <cell r="M155" t="str">
            <v>0 / 0</v>
          </cell>
          <cell r="N155">
            <v>0</v>
          </cell>
        </row>
        <row r="156">
          <cell r="A156">
            <v>0</v>
          </cell>
          <cell r="B156" t="str">
            <v>AND5740</v>
          </cell>
          <cell r="C156" t="str">
            <v>CS1156</v>
          </cell>
          <cell r="D156" t="str">
            <v>Андижан</v>
          </cell>
          <cell r="E156" t="str">
            <v>Hodjaabad-fabrika</v>
          </cell>
          <cell r="F156">
            <v>0</v>
          </cell>
          <cell r="G156">
            <v>0</v>
          </cell>
          <cell r="H156">
            <v>0</v>
          </cell>
          <cell r="I156" t="str">
            <v>Балыкчинский т-н, с.Хаджаабад, МЧЖ Хаджаабад</v>
          </cell>
          <cell r="J156" t="str">
            <v>Hodjaabad-fabrika (CS1156)</v>
          </cell>
          <cell r="K156">
            <v>0</v>
          </cell>
          <cell r="L156">
            <v>0</v>
          </cell>
          <cell r="M156" t="str">
            <v>0 / 0</v>
          </cell>
          <cell r="N156">
            <v>0</v>
          </cell>
        </row>
        <row r="157">
          <cell r="A157">
            <v>0</v>
          </cell>
          <cell r="B157" t="str">
            <v>AND5741</v>
          </cell>
          <cell r="C157" t="str">
            <v>CS1157</v>
          </cell>
          <cell r="D157" t="str">
            <v>Андижан</v>
          </cell>
          <cell r="E157" t="str">
            <v>Palvankul</v>
          </cell>
          <cell r="F157">
            <v>0</v>
          </cell>
          <cell r="G157">
            <v>0</v>
          </cell>
          <cell r="H157">
            <v>0</v>
          </cell>
          <cell r="I157" t="str">
            <v>Балыкчинский т-н, Олимбек КФЙ,Полвонкуль МФЙ, Школа №10</v>
          </cell>
          <cell r="J157" t="str">
            <v>Palvankul (CS1157)</v>
          </cell>
          <cell r="K157">
            <v>0</v>
          </cell>
          <cell r="L157">
            <v>0</v>
          </cell>
          <cell r="M157" t="str">
            <v>0 / 0</v>
          </cell>
          <cell r="N157">
            <v>0</v>
          </cell>
        </row>
        <row r="158">
          <cell r="A158">
            <v>0</v>
          </cell>
          <cell r="B158" t="str">
            <v>AND5742</v>
          </cell>
          <cell r="C158" t="str">
            <v>CS1159</v>
          </cell>
          <cell r="D158" t="str">
            <v>Андижан</v>
          </cell>
          <cell r="E158" t="str">
            <v>Vodiyneftegazishchitaminot</v>
          </cell>
          <cell r="F158">
            <v>0</v>
          </cell>
          <cell r="G158">
            <v>0</v>
          </cell>
          <cell r="H158">
            <v>0</v>
          </cell>
          <cell r="I158" t="str">
            <v>Булокбашинский р-н, Андижан ШФЙ,Нефтчилар МФЙ</v>
          </cell>
          <cell r="J158" t="str">
            <v>Vodiyneftegazishchitaminot (CS1159)</v>
          </cell>
          <cell r="K158">
            <v>0</v>
          </cell>
          <cell r="L158">
            <v>0</v>
          </cell>
          <cell r="M158" t="str">
            <v>0 / 0</v>
          </cell>
          <cell r="N158">
            <v>0</v>
          </cell>
        </row>
        <row r="159">
          <cell r="A159">
            <v>0</v>
          </cell>
          <cell r="B159" t="str">
            <v>AND5743</v>
          </cell>
          <cell r="C159" t="str">
            <v>CS1160</v>
          </cell>
          <cell r="D159" t="str">
            <v>Андижан</v>
          </cell>
          <cell r="E159" t="str">
            <v>Turabad</v>
          </cell>
          <cell r="F159">
            <v>0</v>
          </cell>
          <cell r="G159">
            <v>0</v>
          </cell>
          <cell r="H159">
            <v>0</v>
          </cell>
          <cell r="I159" t="str">
            <v>Ходжаабадский р-н, Тураабад МФЙ, с. Тураабад, шк. №3</v>
          </cell>
          <cell r="J159" t="str">
            <v>Turabad (CS1160)</v>
          </cell>
          <cell r="K159">
            <v>0</v>
          </cell>
          <cell r="L159">
            <v>0</v>
          </cell>
          <cell r="M159" t="str">
            <v>0 / 0</v>
          </cell>
          <cell r="N159">
            <v>0</v>
          </cell>
        </row>
        <row r="160">
          <cell r="A160">
            <v>0</v>
          </cell>
          <cell r="B160" t="str">
            <v>AND5744</v>
          </cell>
          <cell r="C160" t="str">
            <v>CS1161</v>
          </cell>
          <cell r="D160" t="str">
            <v>Андижан</v>
          </cell>
          <cell r="E160" t="str">
            <v>Beshtol</v>
          </cell>
          <cell r="F160">
            <v>0</v>
          </cell>
          <cell r="G160">
            <v>0</v>
          </cell>
          <cell r="H160">
            <v>0</v>
          </cell>
          <cell r="I160" t="str">
            <v>Жалалкудукский т-н, Бештол КФЙ</v>
          </cell>
          <cell r="J160" t="str">
            <v>Beshtol (CS1161)</v>
          </cell>
          <cell r="K160">
            <v>0</v>
          </cell>
          <cell r="L160">
            <v>0</v>
          </cell>
          <cell r="M160" t="str">
            <v>0 / 0</v>
          </cell>
          <cell r="N160">
            <v>0</v>
          </cell>
        </row>
        <row r="161">
          <cell r="A161" t="str">
            <v/>
          </cell>
          <cell r="B161" t="str">
            <v>AND5745</v>
          </cell>
          <cell r="C161" t="str">
            <v>CS1162</v>
          </cell>
          <cell r="D161" t="str">
            <v>Андижан</v>
          </cell>
          <cell r="E161" t="str">
            <v>Urtakurgan</v>
          </cell>
          <cell r="F161">
            <v>0</v>
          </cell>
          <cell r="G161">
            <v>0</v>
          </cell>
          <cell r="H161">
            <v>0</v>
          </cell>
          <cell r="I161" t="str">
            <v>Балыкчинский р-н, Уртакурган МФЙ, здание лаборотории ХФ «Баликчи Зиёда БИО»</v>
          </cell>
          <cell r="J161" t="str">
            <v>Urtakurgan (CS1162)</v>
          </cell>
          <cell r="K161">
            <v>0</v>
          </cell>
          <cell r="L161">
            <v>0</v>
          </cell>
          <cell r="M161" t="str">
            <v>0 / 0</v>
          </cell>
          <cell r="N161">
            <v>0</v>
          </cell>
        </row>
        <row r="162">
          <cell r="A162" t="str">
            <v/>
          </cell>
          <cell r="B162" t="str">
            <v>AND5746</v>
          </cell>
          <cell r="C162" t="str">
            <v>CS2105</v>
          </cell>
          <cell r="D162" t="str">
            <v>Андижан</v>
          </cell>
          <cell r="E162" t="str">
            <v>DSENI</v>
          </cell>
          <cell r="F162">
            <v>0</v>
          </cell>
          <cell r="G162">
            <v>0</v>
          </cell>
          <cell r="H162">
            <v>0</v>
          </cell>
          <cell r="I162" t="str">
            <v>Андижанская обл., г.Андижан, ул. Бобуршох, д.5</v>
          </cell>
          <cell r="J162" t="str">
            <v>DSENI (CS2105)</v>
          </cell>
          <cell r="K162">
            <v>0</v>
          </cell>
          <cell r="L162">
            <v>0</v>
          </cell>
          <cell r="M162" t="str">
            <v>0 / 0</v>
          </cell>
          <cell r="N162">
            <v>0</v>
          </cell>
        </row>
        <row r="163">
          <cell r="A163">
            <v>0</v>
          </cell>
          <cell r="B163" t="str">
            <v>AND5747</v>
          </cell>
          <cell r="C163" t="str">
            <v>CS2117</v>
          </cell>
          <cell r="D163" t="str">
            <v>Андижан</v>
          </cell>
          <cell r="E163" t="str">
            <v>Mirabad</v>
          </cell>
          <cell r="F163">
            <v>0</v>
          </cell>
          <cell r="G163">
            <v>0</v>
          </cell>
          <cell r="H163">
            <v>0</v>
          </cell>
          <cell r="I163" t="str">
            <v xml:space="preserve">Андижанская обл., Алтынкульский р-н, Сув-юлдуз КФЙ, МФЙ Мирабад,  ср.школа № 15  </v>
          </cell>
          <cell r="J163" t="str">
            <v>Mirabad (CS2117)</v>
          </cell>
          <cell r="K163">
            <v>0</v>
          </cell>
          <cell r="L163">
            <v>0</v>
          </cell>
          <cell r="M163" t="str">
            <v>0 / 0</v>
          </cell>
          <cell r="N163">
            <v>0</v>
          </cell>
        </row>
        <row r="164">
          <cell r="A164" t="str">
            <v/>
          </cell>
          <cell r="B164" t="str">
            <v>AND5748</v>
          </cell>
          <cell r="C164" t="str">
            <v>CS2130</v>
          </cell>
          <cell r="D164" t="str">
            <v>Андижан</v>
          </cell>
          <cell r="E164" t="str">
            <v>Malika Lyuks</v>
          </cell>
          <cell r="F164">
            <v>0</v>
          </cell>
          <cell r="G164">
            <v>0</v>
          </cell>
          <cell r="H164">
            <v>0</v>
          </cell>
          <cell r="I164" t="str">
            <v>г. Андижан, ул. Лермонтова, 14</v>
          </cell>
          <cell r="J164" t="str">
            <v>Malika Lyuks (CS2130)</v>
          </cell>
          <cell r="K164">
            <v>0</v>
          </cell>
          <cell r="L164">
            <v>0</v>
          </cell>
          <cell r="M164" t="str">
            <v>0 / 0</v>
          </cell>
          <cell r="N164">
            <v>0</v>
          </cell>
        </row>
        <row r="165">
          <cell r="A165" t="str">
            <v/>
          </cell>
          <cell r="B165" t="str">
            <v>AND5749</v>
          </cell>
          <cell r="C165" t="str">
            <v>CS2133</v>
          </cell>
          <cell r="D165" t="str">
            <v>Андижан</v>
          </cell>
          <cell r="E165" t="str">
            <v>Asaka maslozavod</v>
          </cell>
          <cell r="F165">
            <v>0</v>
          </cell>
          <cell r="G165">
            <v>0</v>
          </cell>
          <cell r="H165">
            <v>0</v>
          </cell>
          <cell r="I165" t="str">
            <v>г. Асака, ул. Бобура, 5</v>
          </cell>
          <cell r="J165" t="str">
            <v>Asaka maslozavod (CS2133)</v>
          </cell>
          <cell r="K165">
            <v>0</v>
          </cell>
          <cell r="L165">
            <v>0</v>
          </cell>
          <cell r="M165" t="str">
            <v>0 / 0</v>
          </cell>
          <cell r="N165">
            <v>0</v>
          </cell>
        </row>
        <row r="166">
          <cell r="A166" t="str">
            <v>AND-0544-19-BSS-5750</v>
          </cell>
          <cell r="B166" t="str">
            <v>AND5750</v>
          </cell>
          <cell r="C166" t="str">
            <v>CS2135</v>
          </cell>
          <cell r="D166" t="str">
            <v>Андижан</v>
          </cell>
          <cell r="E166" t="str">
            <v>Asaka Motortamirlash</v>
          </cell>
          <cell r="F166" t="str">
            <v>М20.7М сущ</v>
          </cell>
          <cell r="G166" t="str">
            <v>Освобождаемая аппаратная</v>
          </cell>
          <cell r="H166" t="str">
            <v>Организация Рамы под оборудование ФМ-1</v>
          </cell>
          <cell r="I166" t="str">
            <v>Андижанская область, Асакинский р-н, ул.Привокзальная, д.1</v>
          </cell>
          <cell r="J166" t="str">
            <v>Asaka Motortamirlash (CS2135)</v>
          </cell>
          <cell r="K166">
            <v>0</v>
          </cell>
          <cell r="L166">
            <v>0</v>
          </cell>
          <cell r="M166" t="str">
            <v>0 / 0</v>
          </cell>
          <cell r="N166">
            <v>0</v>
          </cell>
        </row>
        <row r="167">
          <cell r="A167" t="str">
            <v/>
          </cell>
          <cell r="B167" t="str">
            <v>AND5751</v>
          </cell>
          <cell r="C167" t="str">
            <v>CS2146</v>
          </cell>
          <cell r="D167" t="str">
            <v>Андижан</v>
          </cell>
          <cell r="E167" t="str">
            <v>Med.kollej</v>
          </cell>
          <cell r="F167">
            <v>0</v>
          </cell>
          <cell r="G167">
            <v>0</v>
          </cell>
          <cell r="H167">
            <v>0</v>
          </cell>
          <cell r="I167" t="str">
            <v>Ходжаабадский р-н, ш/х Мадяраров  2-отд., медколледж</v>
          </cell>
          <cell r="J167" t="str">
            <v>Med.kollej (CS2146)</v>
          </cell>
          <cell r="K167">
            <v>0</v>
          </cell>
          <cell r="L167">
            <v>0</v>
          </cell>
          <cell r="M167" t="str">
            <v>0 / 0</v>
          </cell>
          <cell r="N167">
            <v>0</v>
          </cell>
        </row>
        <row r="168">
          <cell r="A168" t="str">
            <v/>
          </cell>
          <cell r="B168" t="str">
            <v>AND5752</v>
          </cell>
          <cell r="C168" t="str">
            <v>CS2147</v>
          </cell>
          <cell r="D168" t="str">
            <v>Андижан</v>
          </cell>
          <cell r="E168" t="str">
            <v>Manak</v>
          </cell>
          <cell r="F168">
            <v>0</v>
          </cell>
          <cell r="G168">
            <v>0</v>
          </cell>
          <cell r="H168">
            <v>0</v>
          </cell>
          <cell r="I168" t="str">
            <v>п. Манак, ул. Гулистан, школа №5</v>
          </cell>
          <cell r="J168" t="str">
            <v>Manak (CS2147)</v>
          </cell>
          <cell r="K168">
            <v>0</v>
          </cell>
          <cell r="L168">
            <v>0</v>
          </cell>
          <cell r="M168" t="str">
            <v>0 / 0</v>
          </cell>
          <cell r="N168">
            <v>0</v>
          </cell>
        </row>
        <row r="169">
          <cell r="A169" t="str">
            <v/>
          </cell>
          <cell r="B169" t="str">
            <v>AND5753</v>
          </cell>
          <cell r="C169" t="str">
            <v>CS2160</v>
          </cell>
          <cell r="D169" t="str">
            <v>Андижан</v>
          </cell>
          <cell r="E169" t="str">
            <v>Karer</v>
          </cell>
          <cell r="F169">
            <v>0</v>
          </cell>
          <cell r="G169">
            <v>0</v>
          </cell>
          <cell r="H169">
            <v>0</v>
          </cell>
          <cell r="I169" t="str">
            <v>Пахтаабадский р-н, Бустон КФЙ, Пахтаобод шагал саралашМЧЖ</v>
          </cell>
          <cell r="J169" t="str">
            <v>Karer (CS2160)</v>
          </cell>
          <cell r="K169">
            <v>0</v>
          </cell>
          <cell r="L169">
            <v>0</v>
          </cell>
          <cell r="M169" t="str">
            <v>0 / 0</v>
          </cell>
          <cell r="N169">
            <v>0</v>
          </cell>
        </row>
        <row r="170">
          <cell r="A170" t="str">
            <v/>
          </cell>
          <cell r="B170" t="str">
            <v>AND5754</v>
          </cell>
          <cell r="C170" t="str">
            <v>CS2163</v>
          </cell>
          <cell r="D170" t="str">
            <v>Андижан</v>
          </cell>
          <cell r="E170" t="str">
            <v>Karatepa</v>
          </cell>
          <cell r="F170">
            <v>0</v>
          </cell>
          <cell r="G170">
            <v>0</v>
          </cell>
          <cell r="H170">
            <v>0</v>
          </cell>
          <cell r="I170" t="str">
            <v>п. Коратепа, м-ля Болалик, школа интер. № 11</v>
          </cell>
          <cell r="J170" t="str">
            <v>Karatepa (CS2163)</v>
          </cell>
          <cell r="K170">
            <v>0</v>
          </cell>
          <cell r="L170">
            <v>0</v>
          </cell>
          <cell r="M170" t="str">
            <v>0 / 0</v>
          </cell>
          <cell r="N170">
            <v>0</v>
          </cell>
        </row>
        <row r="171">
          <cell r="A171" t="str">
            <v/>
          </cell>
          <cell r="B171" t="str">
            <v>AND5755</v>
          </cell>
          <cell r="C171" t="str">
            <v>CS2165</v>
          </cell>
          <cell r="D171" t="str">
            <v>Андижан</v>
          </cell>
          <cell r="E171" t="str">
            <v>Avt-stroit kollej</v>
          </cell>
          <cell r="F171">
            <v>0</v>
          </cell>
          <cell r="G171">
            <v>0</v>
          </cell>
          <cell r="H171">
            <v>0</v>
          </cell>
          <cell r="I171" t="str">
            <v>Шахриханский р-н,(г. Шахрихан,) пр-т Шахрихан, (автодорстроительный колледж)</v>
          </cell>
          <cell r="J171" t="str">
            <v>Avt-stroit kollej (CS2165)</v>
          </cell>
          <cell r="K171">
            <v>0</v>
          </cell>
          <cell r="L171">
            <v>0</v>
          </cell>
          <cell r="M171" t="str">
            <v>0 / 0</v>
          </cell>
          <cell r="N171">
            <v>0</v>
          </cell>
        </row>
        <row r="172">
          <cell r="A172" t="str">
            <v/>
          </cell>
          <cell r="B172" t="str">
            <v>AND5756</v>
          </cell>
          <cell r="C172" t="str">
            <v>CS2169</v>
          </cell>
          <cell r="D172" t="str">
            <v>Андижан</v>
          </cell>
          <cell r="E172" t="str">
            <v>Eski-Khakulabad</v>
          </cell>
          <cell r="F172">
            <v>0</v>
          </cell>
          <cell r="G172">
            <v>0</v>
          </cell>
          <cell r="H172">
            <v>0</v>
          </cell>
          <cell r="I172" t="str">
            <v>п.Эски-Хаккулабад, Школа № 23</v>
          </cell>
          <cell r="J172" t="str">
            <v>Eski-Khakulabad (CS2169)</v>
          </cell>
          <cell r="K172">
            <v>0</v>
          </cell>
          <cell r="L172">
            <v>0</v>
          </cell>
          <cell r="M172" t="str">
            <v>0 / 0</v>
          </cell>
          <cell r="N172">
            <v>0</v>
          </cell>
        </row>
        <row r="173">
          <cell r="A173" t="str">
            <v/>
          </cell>
          <cell r="B173" t="str">
            <v>AND5757</v>
          </cell>
          <cell r="C173" t="str">
            <v>CS2177</v>
          </cell>
          <cell r="D173" t="str">
            <v>Андижан</v>
          </cell>
          <cell r="E173" t="str">
            <v>Mashinostroitelniy kollej</v>
          </cell>
          <cell r="F173">
            <v>0</v>
          </cell>
          <cell r="G173">
            <v>0</v>
          </cell>
          <cell r="H173">
            <v>0</v>
          </cell>
          <cell r="I173" t="str">
            <v>г. Андижан, ул.Мактаб, 2, Машиностроительный колледж</v>
          </cell>
          <cell r="J173" t="str">
            <v>Mashinostroitelniy kollej (CS2177)</v>
          </cell>
          <cell r="K173">
            <v>0</v>
          </cell>
          <cell r="L173">
            <v>0</v>
          </cell>
          <cell r="M173" t="str">
            <v>0 / 0</v>
          </cell>
          <cell r="N173">
            <v>0</v>
          </cell>
        </row>
        <row r="174">
          <cell r="A174" t="str">
            <v/>
          </cell>
          <cell r="B174" t="str">
            <v>AND5758</v>
          </cell>
          <cell r="C174" t="str">
            <v>CS2179</v>
          </cell>
          <cell r="D174" t="str">
            <v>Андижан</v>
          </cell>
          <cell r="E174" t="str">
            <v>Restoran Dilnoz</v>
          </cell>
          <cell r="F174">
            <v>0</v>
          </cell>
          <cell r="G174">
            <v>0</v>
          </cell>
          <cell r="H174">
            <v>0</v>
          </cell>
          <cell r="I174" t="str">
            <v>г. Андижан, ул. Истиклол 16, ресторан Дильноз</v>
          </cell>
          <cell r="J174" t="str">
            <v>Restoran Dilnoz (CS2179)</v>
          </cell>
          <cell r="K174">
            <v>0</v>
          </cell>
          <cell r="L174">
            <v>0</v>
          </cell>
          <cell r="M174" t="str">
            <v>0 / 0</v>
          </cell>
          <cell r="N174">
            <v>0</v>
          </cell>
        </row>
        <row r="175">
          <cell r="A175" t="str">
            <v/>
          </cell>
          <cell r="B175" t="str">
            <v>AND5759</v>
          </cell>
          <cell r="C175" t="str">
            <v>CS2181</v>
          </cell>
          <cell r="D175" t="str">
            <v>Андижан</v>
          </cell>
          <cell r="E175" t="str">
            <v>Maishiy hizmat kollej</v>
          </cell>
          <cell r="F175">
            <v>0</v>
          </cell>
          <cell r="G175">
            <v>0</v>
          </cell>
          <cell r="H175">
            <v>0</v>
          </cell>
          <cell r="I175" t="str">
            <v>г. Андижан, ул. Мустакиллик-1</v>
          </cell>
          <cell r="J175" t="str">
            <v>Maishiy hizmat kollej (CS2181)</v>
          </cell>
          <cell r="K175">
            <v>0</v>
          </cell>
          <cell r="L175">
            <v>0</v>
          </cell>
          <cell r="M175" t="str">
            <v>0 / 0</v>
          </cell>
          <cell r="N175">
            <v>0</v>
          </cell>
        </row>
        <row r="176">
          <cell r="A176" t="str">
            <v/>
          </cell>
          <cell r="B176" t="str">
            <v>AND5760</v>
          </cell>
          <cell r="C176" t="str">
            <v>CS2182</v>
          </cell>
          <cell r="D176" t="str">
            <v>Андижан</v>
          </cell>
          <cell r="E176" t="str">
            <v>Mazutnoe khozaystvo</v>
          </cell>
          <cell r="F176">
            <v>0</v>
          </cell>
          <cell r="G176">
            <v>0</v>
          </cell>
          <cell r="H176">
            <v>0</v>
          </cell>
          <cell r="I176" t="str">
            <v>г. Андижан, ул. Подгорная,1ОАО “Иссиклик Манбаи”,Мазутное хозяйство</v>
          </cell>
          <cell r="J176" t="str">
            <v>Mazutnoe khozaystvo (CS2182)</v>
          </cell>
          <cell r="K176">
            <v>0</v>
          </cell>
          <cell r="L176">
            <v>0</v>
          </cell>
          <cell r="M176" t="str">
            <v>0 / 0</v>
          </cell>
          <cell r="N176">
            <v>0</v>
          </cell>
        </row>
        <row r="177">
          <cell r="A177" t="str">
            <v/>
          </cell>
          <cell r="B177" t="str">
            <v>AND5761</v>
          </cell>
          <cell r="C177" t="str">
            <v>CS2183</v>
          </cell>
          <cell r="D177" t="str">
            <v>Андижан</v>
          </cell>
          <cell r="E177" t="str">
            <v>Kumshaydan</v>
          </cell>
          <cell r="F177">
            <v>0</v>
          </cell>
          <cell r="G177">
            <v>0</v>
          </cell>
          <cell r="H177">
            <v>0</v>
          </cell>
          <cell r="I177" t="str">
            <v>Пахтаабадский  р-н,Кумшайдон МФЙ, школа №17</v>
          </cell>
          <cell r="J177" t="str">
            <v>Kumshaydan (CS2183)</v>
          </cell>
          <cell r="K177">
            <v>0</v>
          </cell>
          <cell r="L177">
            <v>0</v>
          </cell>
          <cell r="M177" t="str">
            <v>0 / 0</v>
          </cell>
          <cell r="N177">
            <v>0</v>
          </cell>
        </row>
        <row r="178">
          <cell r="A178" t="str">
            <v/>
          </cell>
          <cell r="B178" t="str">
            <v>AND5762</v>
          </cell>
          <cell r="C178" t="str">
            <v>CS2185</v>
          </cell>
          <cell r="D178" t="str">
            <v>Андижан</v>
          </cell>
          <cell r="E178" t="str">
            <v>Kalbinur may</v>
          </cell>
          <cell r="F178">
            <v>0</v>
          </cell>
          <cell r="G178">
            <v>0</v>
          </cell>
          <cell r="H178">
            <v>0</v>
          </cell>
          <cell r="I178" t="str">
            <v>Алтынкульский р-н, Кумакай МФЙ, «Калбинур-Май» УИЧК МЧЖ</v>
          </cell>
          <cell r="J178" t="str">
            <v>Kalbinur may (CS2185)</v>
          </cell>
          <cell r="K178">
            <v>0</v>
          </cell>
          <cell r="L178">
            <v>0</v>
          </cell>
          <cell r="M178" t="str">
            <v>0 / 0</v>
          </cell>
          <cell r="N178">
            <v>0</v>
          </cell>
        </row>
        <row r="179">
          <cell r="A179" t="str">
            <v/>
          </cell>
          <cell r="B179" t="str">
            <v>AND5763</v>
          </cell>
          <cell r="C179" t="str">
            <v>CS2186</v>
          </cell>
          <cell r="D179" t="str">
            <v>Андижан</v>
          </cell>
          <cell r="E179" t="str">
            <v>Ayrilish</v>
          </cell>
          <cell r="F179">
            <v>0</v>
          </cell>
          <cell r="G179">
            <v>0</v>
          </cell>
          <cell r="H179">
            <v>0</v>
          </cell>
          <cell r="I179" t="str">
            <v>Андижанский р-н, Ярбаши КФЙ, Айрилиш МФЙ, ХММКК-400</v>
          </cell>
          <cell r="J179" t="str">
            <v>Ayrilish (CS2186)</v>
          </cell>
          <cell r="K179">
            <v>0</v>
          </cell>
          <cell r="L179">
            <v>0</v>
          </cell>
          <cell r="M179" t="str">
            <v>0 / 0</v>
          </cell>
          <cell r="N179">
            <v>0</v>
          </cell>
        </row>
        <row r="180">
          <cell r="A180" t="str">
            <v/>
          </cell>
          <cell r="B180" t="str">
            <v>AND5764</v>
          </cell>
          <cell r="C180" t="str">
            <v>CS2189</v>
          </cell>
          <cell r="D180" t="str">
            <v>Андижан</v>
          </cell>
          <cell r="E180" t="str">
            <v>Yangikishlak</v>
          </cell>
          <cell r="F180">
            <v>0</v>
          </cell>
          <cell r="G180">
            <v>0</v>
          </cell>
          <cell r="H180">
            <v>0</v>
          </cell>
          <cell r="I180" t="str">
            <v>Избосканский р-н,  Янгикишлак КВП</v>
          </cell>
          <cell r="J180" t="str">
            <v>Yangikishlak (CS2189)</v>
          </cell>
          <cell r="K180">
            <v>0</v>
          </cell>
          <cell r="L180">
            <v>0</v>
          </cell>
          <cell r="M180" t="str">
            <v>0 / 0</v>
          </cell>
          <cell r="N180">
            <v>0</v>
          </cell>
        </row>
        <row r="181">
          <cell r="A181" t="str">
            <v/>
          </cell>
          <cell r="B181" t="str">
            <v>AND5765</v>
          </cell>
          <cell r="C181" t="str">
            <v>CS2190</v>
          </cell>
          <cell r="D181" t="str">
            <v>Андижан</v>
          </cell>
          <cell r="E181" t="str">
            <v>Yakkatut</v>
          </cell>
          <cell r="F181">
            <v>0</v>
          </cell>
          <cell r="G181">
            <v>0</v>
          </cell>
          <cell r="H181">
            <v>0</v>
          </cell>
          <cell r="I181" t="str">
            <v>Избосканский р-н, к. Яккатут, школа №14</v>
          </cell>
          <cell r="J181" t="str">
            <v>Yakkatut (CS2190)</v>
          </cell>
          <cell r="K181">
            <v>0</v>
          </cell>
          <cell r="L181">
            <v>0</v>
          </cell>
          <cell r="M181" t="str">
            <v>0 / 0</v>
          </cell>
          <cell r="N181">
            <v>0</v>
          </cell>
        </row>
        <row r="182">
          <cell r="A182" t="str">
            <v/>
          </cell>
          <cell r="B182" t="str">
            <v>AND5766</v>
          </cell>
          <cell r="C182" t="str">
            <v>CS2191</v>
          </cell>
          <cell r="D182" t="str">
            <v>Андижан</v>
          </cell>
          <cell r="E182" t="str">
            <v>Shkola №9</v>
          </cell>
          <cell r="F182">
            <v>0</v>
          </cell>
          <cell r="G182">
            <v>0</v>
          </cell>
          <cell r="H182">
            <v>0</v>
          </cell>
          <cell r="I182" t="str">
            <v>Андижанская обл., г. Андижан, м-в Богишамол, ул. К. Ниезий, 5 проезд, д.1</v>
          </cell>
          <cell r="J182" t="str">
            <v>Shkola №9 (CS2191)</v>
          </cell>
          <cell r="K182">
            <v>0</v>
          </cell>
          <cell r="L182">
            <v>0</v>
          </cell>
          <cell r="M182" t="str">
            <v>0 / 0</v>
          </cell>
          <cell r="N182">
            <v>0</v>
          </cell>
        </row>
        <row r="183">
          <cell r="A183" t="str">
            <v/>
          </cell>
          <cell r="B183" t="str">
            <v>AND5767</v>
          </cell>
          <cell r="C183" t="str">
            <v>CS2192</v>
          </cell>
          <cell r="D183" t="str">
            <v>Андижан</v>
          </cell>
          <cell r="E183" t="str">
            <v>Chumbagish</v>
          </cell>
          <cell r="F183">
            <v>0</v>
          </cell>
          <cell r="G183">
            <v>0</v>
          </cell>
          <cell r="H183">
            <v>0</v>
          </cell>
          <cell r="I183" t="str">
            <v>Андижанская обл., Андижанский р-н, Найман КФЙ, Чумбагиш МФЙ, СВП</v>
          </cell>
          <cell r="J183" t="str">
            <v>Chumbagish (CS2192)</v>
          </cell>
          <cell r="K183">
            <v>0</v>
          </cell>
          <cell r="L183">
            <v>0</v>
          </cell>
          <cell r="M183" t="str">
            <v>0 / 0</v>
          </cell>
          <cell r="N183">
            <v>0</v>
          </cell>
        </row>
        <row r="184">
          <cell r="A184" t="str">
            <v/>
          </cell>
          <cell r="B184" t="str">
            <v>AND5768</v>
          </cell>
          <cell r="C184" t="str">
            <v>CS2193</v>
          </cell>
          <cell r="D184" t="str">
            <v>Андижан</v>
          </cell>
          <cell r="E184" t="str">
            <v>Kizilkuprik</v>
          </cell>
          <cell r="F184">
            <v>0</v>
          </cell>
          <cell r="G184">
            <v>0</v>
          </cell>
          <cell r="H184">
            <v>0</v>
          </cell>
          <cell r="I184" t="str">
            <v>Избасканский р-н, Эркин КФЙ, с. Кизилкуприк, ул. Хамза-7, шк. №7</v>
          </cell>
          <cell r="J184" t="str">
            <v>Kizilkuprik (CS2193)</v>
          </cell>
          <cell r="K184">
            <v>0</v>
          </cell>
          <cell r="L184">
            <v>0</v>
          </cell>
          <cell r="M184" t="str">
            <v>0 / 0</v>
          </cell>
          <cell r="N184">
            <v>0</v>
          </cell>
        </row>
        <row r="185">
          <cell r="A185" t="str">
            <v/>
          </cell>
          <cell r="B185" t="str">
            <v>AND5769</v>
          </cell>
          <cell r="C185" t="str">
            <v>CS2195</v>
          </cell>
          <cell r="D185" t="str">
            <v>Андижан</v>
          </cell>
          <cell r="E185" t="str">
            <v>Ijtimoyat</v>
          </cell>
          <cell r="F185">
            <v>0</v>
          </cell>
          <cell r="G185">
            <v>0</v>
          </cell>
          <cell r="H185">
            <v>0</v>
          </cell>
          <cell r="I185" t="str">
            <v>Олтинкульский р-н, м-ля Ижтимоят, колледж Агроэкономики</v>
          </cell>
          <cell r="J185" t="str">
            <v>Ijtimoyat (CS2195)</v>
          </cell>
          <cell r="K185">
            <v>0</v>
          </cell>
          <cell r="L185">
            <v>0</v>
          </cell>
          <cell r="M185" t="str">
            <v>0 / 0</v>
          </cell>
          <cell r="N185">
            <v>0</v>
          </cell>
        </row>
        <row r="186">
          <cell r="A186" t="str">
            <v/>
          </cell>
          <cell r="B186" t="str">
            <v>AND5770</v>
          </cell>
          <cell r="C186" t="str">
            <v>CS2196</v>
          </cell>
          <cell r="D186" t="str">
            <v>Андижан</v>
          </cell>
          <cell r="E186" t="str">
            <v>Agrosanoat kollej</v>
          </cell>
          <cell r="F186">
            <v>0</v>
          </cell>
          <cell r="G186">
            <v>0</v>
          </cell>
          <cell r="H186">
            <v>0</v>
          </cell>
          <cell r="I186" t="str">
            <v>Андиж. р-н, Найман КФЙ, Човкан Даре МФЙ, Агропромышленный колледж</v>
          </cell>
          <cell r="J186" t="str">
            <v>Agrosanoat kollej (CS2196)</v>
          </cell>
          <cell r="K186">
            <v>0</v>
          </cell>
          <cell r="L186">
            <v>0</v>
          </cell>
          <cell r="M186" t="str">
            <v>0 / 0</v>
          </cell>
          <cell r="N186">
            <v>0</v>
          </cell>
        </row>
        <row r="187">
          <cell r="A187" t="str">
            <v>AND-0670-19-BSS-5771</v>
          </cell>
          <cell r="B187" t="str">
            <v>AND5771</v>
          </cell>
          <cell r="C187" t="str">
            <v>CS2197</v>
          </cell>
          <cell r="D187" t="str">
            <v>Андижан</v>
          </cell>
          <cell r="E187" t="str">
            <v>Dustlik shkola №23</v>
          </cell>
          <cell r="F187" t="str">
            <v>М20.65М сущ</v>
          </cell>
          <cell r="G187" t="str">
            <v>Арендованая аппаратная</v>
          </cell>
          <cell r="H187" t="str">
            <v>Реконструкция анкерных креплений АМС</v>
          </cell>
          <cell r="I187" t="str">
            <v>Жалалкудукский р-н, Дустлик МФЙ, школа №23</v>
          </cell>
          <cell r="J187" t="str">
            <v>Dustlik shkola №23 (CS2197)</v>
          </cell>
          <cell r="K187">
            <v>0</v>
          </cell>
          <cell r="L187">
            <v>0</v>
          </cell>
          <cell r="M187" t="str">
            <v>0 / 0</v>
          </cell>
          <cell r="N187">
            <v>0</v>
          </cell>
        </row>
        <row r="188">
          <cell r="A188" t="str">
            <v/>
          </cell>
          <cell r="B188" t="str">
            <v>AND5772</v>
          </cell>
          <cell r="C188" t="str">
            <v>CS2199</v>
          </cell>
          <cell r="D188" t="str">
            <v>Андижан</v>
          </cell>
          <cell r="E188" t="str">
            <v>Uygur</v>
          </cell>
          <cell r="F188">
            <v>0</v>
          </cell>
          <cell r="G188">
            <v>0</v>
          </cell>
          <cell r="H188">
            <v>0</v>
          </cell>
          <cell r="I188" t="str">
            <v>Пахтаабадский р-н, Уйгур КФЙ,   м-ля Гузар, школа №10</v>
          </cell>
          <cell r="J188" t="str">
            <v>Uygur (CS2199)</v>
          </cell>
          <cell r="K188">
            <v>0</v>
          </cell>
          <cell r="L188">
            <v>0</v>
          </cell>
          <cell r="M188" t="str">
            <v>0 / 0</v>
          </cell>
          <cell r="N188">
            <v>0</v>
          </cell>
        </row>
        <row r="189">
          <cell r="A189" t="str">
            <v/>
          </cell>
          <cell r="B189" t="str">
            <v>AND5773</v>
          </cell>
          <cell r="C189" t="str">
            <v>CS2104</v>
          </cell>
          <cell r="D189" t="str">
            <v>Андижан</v>
          </cell>
          <cell r="E189" t="str">
            <v>Restoran Orzu</v>
          </cell>
          <cell r="F189">
            <v>0</v>
          </cell>
          <cell r="G189">
            <v>0</v>
          </cell>
          <cell r="H189">
            <v>0</v>
          </cell>
          <cell r="I189" t="str">
            <v>г. Андижан, ул. Миллий тикланиш, ресторан ORZU</v>
          </cell>
          <cell r="J189" t="str">
            <v>Restoran Orzu (CS2104)</v>
          </cell>
          <cell r="K189">
            <v>0</v>
          </cell>
          <cell r="L189">
            <v>0</v>
          </cell>
          <cell r="M189" t="str">
            <v>0 / 0</v>
          </cell>
          <cell r="N189">
            <v>0</v>
          </cell>
        </row>
        <row r="190">
          <cell r="A190" t="str">
            <v/>
          </cell>
          <cell r="B190" t="str">
            <v>AND5774</v>
          </cell>
          <cell r="C190" t="str">
            <v>CS1102</v>
          </cell>
          <cell r="D190" t="str">
            <v>Андижан</v>
          </cell>
          <cell r="E190" t="str">
            <v>Raish</v>
          </cell>
          <cell r="F190">
            <v>0</v>
          </cell>
          <cell r="G190">
            <v>0</v>
          </cell>
          <cell r="H190">
            <v>0</v>
          </cell>
          <cell r="I190" t="str">
            <v>Булокбашинский р-н, Кулла КФЙ, п. Раиш, школа №15</v>
          </cell>
          <cell r="J190" t="str">
            <v>Raish (CS1102)</v>
          </cell>
          <cell r="K190">
            <v>0</v>
          </cell>
          <cell r="L190">
            <v>0</v>
          </cell>
          <cell r="M190" t="str">
            <v>0 / 0</v>
          </cell>
          <cell r="N190">
            <v>0</v>
          </cell>
        </row>
        <row r="191">
          <cell r="A191" t="str">
            <v/>
          </cell>
          <cell r="B191" t="str">
            <v>AND5775</v>
          </cell>
          <cell r="C191" t="str">
            <v>CS1114</v>
          </cell>
          <cell r="D191" t="str">
            <v>Андижан</v>
          </cell>
          <cell r="E191" t="str">
            <v>Ahmadabad</v>
          </cell>
          <cell r="F191">
            <v>0</v>
          </cell>
          <cell r="G191">
            <v>0</v>
          </cell>
          <cell r="H191">
            <v>0</v>
          </cell>
          <cell r="I191" t="str">
            <v>Бозский р-н, Ахмадабад МФЙ, ул.Икрамова, школа №16</v>
          </cell>
          <cell r="J191" t="str">
            <v>Ahmadabad (CS1114)</v>
          </cell>
          <cell r="K191">
            <v>0</v>
          </cell>
          <cell r="L191">
            <v>0</v>
          </cell>
          <cell r="M191" t="str">
            <v>0 / 0</v>
          </cell>
          <cell r="N191">
            <v>0</v>
          </cell>
        </row>
        <row r="192">
          <cell r="A192" t="str">
            <v>AND-0638-20-BSS-5775</v>
          </cell>
          <cell r="B192" t="str">
            <v>AND5775</v>
          </cell>
          <cell r="C192" t="str">
            <v>AND5775</v>
          </cell>
          <cell r="D192" t="str">
            <v>Андижан</v>
          </cell>
          <cell r="E192" t="str">
            <v>Ahmadabad</v>
          </cell>
          <cell r="F192" t="str">
            <v>М20.6М сущ</v>
          </cell>
          <cell r="G192" t="str">
            <v>Аппаратная сущ</v>
          </cell>
          <cell r="H192" t="str">
            <v>Реконструкция анкеров</v>
          </cell>
          <cell r="I192" t="str">
            <v>Андижанская область, Бозский район, Ахмадобод МФЙ, А.Икромов куч.</v>
          </cell>
          <cell r="J192" t="str">
            <v>Ahmadabad (AND5775)</v>
          </cell>
          <cell r="K192">
            <v>0</v>
          </cell>
          <cell r="L192">
            <v>0</v>
          </cell>
          <cell r="M192" t="str">
            <v>0 / 0</v>
          </cell>
          <cell r="N192">
            <v>0</v>
          </cell>
        </row>
        <row r="193">
          <cell r="A193" t="str">
            <v/>
          </cell>
          <cell r="B193" t="str">
            <v>AND5776</v>
          </cell>
          <cell r="C193" t="str">
            <v>CS1163</v>
          </cell>
          <cell r="D193" t="str">
            <v>Андижан</v>
          </cell>
          <cell r="E193" t="str">
            <v>Kaychi</v>
          </cell>
          <cell r="F193">
            <v>0</v>
          </cell>
          <cell r="G193">
            <v>0</v>
          </cell>
          <cell r="H193">
            <v>0</v>
          </cell>
          <cell r="I193" t="str">
            <v>г. Андижан, ул. Байналминал, д.11</v>
          </cell>
          <cell r="J193" t="str">
            <v>Kaychi (CS1163)</v>
          </cell>
          <cell r="K193">
            <v>0</v>
          </cell>
          <cell r="L193">
            <v>0</v>
          </cell>
          <cell r="M193" t="str">
            <v>0 / 0</v>
          </cell>
          <cell r="N193">
            <v>0</v>
          </cell>
        </row>
        <row r="194">
          <cell r="A194" t="str">
            <v/>
          </cell>
          <cell r="B194" t="str">
            <v>AND5777</v>
          </cell>
          <cell r="C194" t="str">
            <v>CS1176</v>
          </cell>
          <cell r="D194" t="str">
            <v>Андижан</v>
          </cell>
          <cell r="E194" t="str">
            <v>Madaniyat-kolledj</v>
          </cell>
          <cell r="F194">
            <v>0</v>
          </cell>
          <cell r="G194">
            <v>0</v>
          </cell>
          <cell r="H194">
            <v>0</v>
          </cell>
          <cell r="I194" t="str">
            <v>Пахтаабадский р-н, КФЙ Маданият, подколледж</v>
          </cell>
          <cell r="J194" t="str">
            <v>Madaniyat-kolledj (CS1176)</v>
          </cell>
          <cell r="K194">
            <v>0</v>
          </cell>
          <cell r="L194">
            <v>0</v>
          </cell>
          <cell r="M194" t="str">
            <v>0 / 0</v>
          </cell>
          <cell r="N194">
            <v>0</v>
          </cell>
        </row>
        <row r="195">
          <cell r="A195" t="str">
            <v/>
          </cell>
          <cell r="B195" t="str">
            <v>AND5778</v>
          </cell>
          <cell r="C195" t="str">
            <v>CS1177</v>
          </cell>
          <cell r="D195" t="str">
            <v>Андижан</v>
          </cell>
          <cell r="E195" t="str">
            <v>Kipchakkurgan</v>
          </cell>
          <cell r="F195">
            <v>0</v>
          </cell>
          <cell r="G195">
            <v>0</v>
          </cell>
          <cell r="H195">
            <v>0</v>
          </cell>
          <cell r="I195" t="str">
            <v>Шахриханский р-н, КФЙ Янгийул, п. Кипчакурган</v>
          </cell>
          <cell r="J195" t="str">
            <v>Kipchakkurgan (CS1177)</v>
          </cell>
          <cell r="K195">
            <v>0</v>
          </cell>
          <cell r="L195">
            <v>0</v>
          </cell>
          <cell r="M195" t="str">
            <v>0 / 0</v>
          </cell>
          <cell r="N195">
            <v>0</v>
          </cell>
        </row>
        <row r="196">
          <cell r="A196" t="str">
            <v/>
          </cell>
          <cell r="B196" t="str">
            <v>AND5779</v>
          </cell>
          <cell r="C196" t="str">
            <v>CS1179</v>
          </cell>
          <cell r="D196" t="str">
            <v>Андижан</v>
          </cell>
          <cell r="E196" t="str">
            <v>Eshanchek</v>
          </cell>
          <cell r="F196">
            <v>0</v>
          </cell>
          <cell r="G196">
            <v>0</v>
          </cell>
          <cell r="H196">
            <v>0</v>
          </cell>
          <cell r="I196" t="str">
            <v>Балыкчинский р-н, КФЙ Алимбек, МФЙ Эшанчек</v>
          </cell>
          <cell r="J196" t="str">
            <v>Eshanchek (CS1179)</v>
          </cell>
          <cell r="K196">
            <v>0</v>
          </cell>
          <cell r="L196">
            <v>0</v>
          </cell>
          <cell r="M196" t="str">
            <v>0 / 0</v>
          </cell>
          <cell r="N196">
            <v>0</v>
          </cell>
        </row>
        <row r="197">
          <cell r="A197" t="str">
            <v/>
          </cell>
          <cell r="B197" t="str">
            <v>AND5780</v>
          </cell>
          <cell r="C197" t="str">
            <v>CS1180</v>
          </cell>
          <cell r="D197" t="str">
            <v>Андижан</v>
          </cell>
          <cell r="E197" t="str">
            <v>Suvyulduz</v>
          </cell>
          <cell r="F197">
            <v>0</v>
          </cell>
          <cell r="G197">
            <v>0</v>
          </cell>
          <cell r="H197">
            <v>0</v>
          </cell>
          <cell r="I197" t="str">
            <v>Алтынкульский р-н, КФЙ Сув Юлдуз, МФЙ Орс, ООО Туркистон Агротех ММТП</v>
          </cell>
          <cell r="J197" t="str">
            <v>Suvyulduz (CS1180)</v>
          </cell>
          <cell r="K197">
            <v>0</v>
          </cell>
          <cell r="L197">
            <v>0</v>
          </cell>
          <cell r="M197" t="str">
            <v>0 / 0</v>
          </cell>
          <cell r="N197">
            <v>0</v>
          </cell>
        </row>
        <row r="198">
          <cell r="A198" t="str">
            <v/>
          </cell>
          <cell r="B198" t="str">
            <v>AND5781</v>
          </cell>
          <cell r="C198" t="str">
            <v>CS1190</v>
          </cell>
          <cell r="D198" t="str">
            <v>Андижан</v>
          </cell>
          <cell r="E198" t="str">
            <v>Aral</v>
          </cell>
          <cell r="F198">
            <v>0</v>
          </cell>
          <cell r="G198">
            <v>0</v>
          </cell>
          <cell r="H198">
            <v>0</v>
          </cell>
          <cell r="I198" t="str">
            <v>Андижанский р-н, КФЙ Арал, педколледж</v>
          </cell>
          <cell r="J198" t="str">
            <v>Aral (CS1190)</v>
          </cell>
          <cell r="K198">
            <v>0</v>
          </cell>
          <cell r="L198">
            <v>0</v>
          </cell>
          <cell r="M198" t="str">
            <v>0 / 0</v>
          </cell>
          <cell r="N198">
            <v>0</v>
          </cell>
        </row>
        <row r="199">
          <cell r="A199" t="str">
            <v/>
          </cell>
          <cell r="B199" t="str">
            <v>AND5782</v>
          </cell>
          <cell r="C199" t="str">
            <v>CS2188</v>
          </cell>
          <cell r="D199" t="str">
            <v>Андижан</v>
          </cell>
          <cell r="E199" t="str">
            <v>Yangizaman</v>
          </cell>
          <cell r="F199">
            <v>0</v>
          </cell>
          <cell r="G199">
            <v>0</v>
          </cell>
          <cell r="H199">
            <v>0</v>
          </cell>
          <cell r="I199" t="str">
            <v>Избасканский р-н, Янгизамон КФЙ, Янгизамон МФЙ, школа №34</v>
          </cell>
          <cell r="J199" t="str">
            <v>Yangizaman (CS2188)</v>
          </cell>
          <cell r="K199">
            <v>0</v>
          </cell>
          <cell r="L199">
            <v>0</v>
          </cell>
          <cell r="M199" t="str">
            <v>0 / 0</v>
          </cell>
          <cell r="N199">
            <v>0</v>
          </cell>
        </row>
        <row r="200">
          <cell r="A200" t="str">
            <v/>
          </cell>
          <cell r="B200" t="str">
            <v>AND5783</v>
          </cell>
          <cell r="C200" t="str">
            <v>CS1173</v>
          </cell>
          <cell r="D200" t="str">
            <v>Андижан</v>
          </cell>
          <cell r="E200" t="str">
            <v>Saray</v>
          </cell>
          <cell r="F200">
            <v>0</v>
          </cell>
          <cell r="G200">
            <v>0</v>
          </cell>
          <cell r="H200">
            <v>0</v>
          </cell>
          <cell r="I200" t="str">
            <v>Шахриханский р-н, КФЙ Хакикат</v>
          </cell>
          <cell r="J200" t="str">
            <v>Saray (CS1173)</v>
          </cell>
          <cell r="K200">
            <v>0</v>
          </cell>
          <cell r="L200">
            <v>0</v>
          </cell>
          <cell r="M200" t="str">
            <v>0 / 0</v>
          </cell>
          <cell r="N200">
            <v>0</v>
          </cell>
        </row>
        <row r="201">
          <cell r="A201" t="str">
            <v>AND-0350-18-BSS-5784</v>
          </cell>
          <cell r="B201" t="str">
            <v>AND5784</v>
          </cell>
          <cell r="C201" t="str">
            <v>CS1164</v>
          </cell>
          <cell r="D201" t="str">
            <v>Андижан</v>
          </cell>
          <cell r="E201" t="str">
            <v>Taksi motor</v>
          </cell>
          <cell r="F201" t="str">
            <v>АМС-24-01/01-15-КМ</v>
          </cell>
          <cell r="G201" t="str">
            <v>Контейнер</v>
          </cell>
          <cell r="H201" t="str">
            <v>Новое</v>
          </cell>
          <cell r="I201" t="str">
            <v>Андижанская область, г. Андижан, ул. Эски Уш</v>
          </cell>
          <cell r="J201" t="str">
            <v>Taksi motor (CS1164)</v>
          </cell>
          <cell r="K201">
            <v>0</v>
          </cell>
          <cell r="L201">
            <v>0</v>
          </cell>
          <cell r="M201" t="str">
            <v>0 / 0</v>
          </cell>
          <cell r="N201">
            <v>0</v>
          </cell>
        </row>
        <row r="202">
          <cell r="A202" t="str">
            <v>AND-1231-19-BSS-5785</v>
          </cell>
          <cell r="B202" t="str">
            <v>AND5785</v>
          </cell>
          <cell r="C202" t="str">
            <v>CS1166</v>
          </cell>
          <cell r="D202" t="str">
            <v>Андижан</v>
          </cell>
          <cell r="E202" t="str">
            <v>Bazarbashi</v>
          </cell>
          <cell r="F202" t="str">
            <v>СК26</v>
          </cell>
          <cell r="G202" t="str">
            <v>Аппаратная</v>
          </cell>
          <cell r="H202" t="str">
            <v>Установка ТС RRU</v>
          </cell>
          <cell r="I202" t="str">
            <v>Асакинский р-н, Коратепа КФЙ, к.Бозорбоши</v>
          </cell>
          <cell r="J202" t="str">
            <v>Bazarbashi (CS1166)</v>
          </cell>
          <cell r="K202">
            <v>0</v>
          </cell>
          <cell r="L202">
            <v>0</v>
          </cell>
          <cell r="M202" t="str">
            <v xml:space="preserve">№ 433 от 01.04.2020 / </v>
          </cell>
          <cell r="N202">
            <v>0</v>
          </cell>
        </row>
        <row r="203">
          <cell r="A203" t="str">
            <v>AND-0163-17-BSS-5786</v>
          </cell>
          <cell r="B203" t="str">
            <v>AND5786</v>
          </cell>
          <cell r="C203" t="str">
            <v>CS1167</v>
          </cell>
          <cell r="D203" t="str">
            <v>Андижан</v>
          </cell>
          <cell r="E203" t="str">
            <v>Bulakbashi-bazar</v>
          </cell>
          <cell r="F203" t="str">
            <v>Б30М</v>
          </cell>
          <cell r="G203" t="str">
            <v>Контейнер</v>
          </cell>
          <cell r="H203" t="str">
            <v>Новое</v>
          </cell>
          <cell r="I203" t="str">
            <v>Булокбашинский р-н, Булокбоши КФЙ, ул. Гулистон, ООО Булокбоши дехкон бозори</v>
          </cell>
          <cell r="J203" t="str">
            <v>Bulakbashi-bazar (CS1167)</v>
          </cell>
          <cell r="K203">
            <v>0</v>
          </cell>
          <cell r="L203">
            <v>0</v>
          </cell>
          <cell r="M203" t="str">
            <v>0 / 0</v>
          </cell>
          <cell r="N203">
            <v>0</v>
          </cell>
        </row>
        <row r="204">
          <cell r="A204" t="str">
            <v/>
          </cell>
          <cell r="B204" t="str">
            <v>AND5787</v>
          </cell>
          <cell r="C204" t="str">
            <v>CS1168</v>
          </cell>
          <cell r="D204" t="str">
            <v>Андижан</v>
          </cell>
          <cell r="E204" t="str">
            <v>Kurgantepa-poliklinika</v>
          </cell>
          <cell r="F204">
            <v>0</v>
          </cell>
          <cell r="G204">
            <v>0</v>
          </cell>
          <cell r="H204">
            <v>0</v>
          </cell>
          <cell r="I204" t="str">
            <v>Андижанская область, Кургантепинский район, ул. Шифокорлар, д.1</v>
          </cell>
          <cell r="J204" t="str">
            <v>Kurgantepa-poliklinika (CS1168)</v>
          </cell>
          <cell r="K204">
            <v>0</v>
          </cell>
          <cell r="L204">
            <v>0</v>
          </cell>
          <cell r="M204" t="str">
            <v>0 / 0</v>
          </cell>
          <cell r="N204">
            <v>0</v>
          </cell>
        </row>
        <row r="205">
          <cell r="A205" t="str">
            <v>AND-1233-19-BSS-5788</v>
          </cell>
          <cell r="B205" t="str">
            <v>AND5788</v>
          </cell>
          <cell r="C205" t="str">
            <v>CS1170</v>
          </cell>
          <cell r="D205" t="str">
            <v>Андижан</v>
          </cell>
          <cell r="E205" t="str">
            <v>Uchtepa</v>
          </cell>
          <cell r="F205" t="str">
            <v>СК26</v>
          </cell>
          <cell r="G205" t="str">
            <v>Аппаратная Сущ</v>
          </cell>
          <cell r="H205" t="str">
            <v>Установка ТС RRU</v>
          </cell>
          <cell r="I205" t="str">
            <v>Булокбашинский  р-н, Ширмонбулок КФЙ, ул. Тинчлик</v>
          </cell>
          <cell r="J205" t="str">
            <v>Uchtepa (CS1170)</v>
          </cell>
          <cell r="K205">
            <v>0</v>
          </cell>
          <cell r="L205">
            <v>0</v>
          </cell>
          <cell r="M205" t="str">
            <v xml:space="preserve">№ 434 от 01.04.2020 / </v>
          </cell>
          <cell r="N205">
            <v>0</v>
          </cell>
        </row>
        <row r="206">
          <cell r="A206" t="str">
            <v/>
          </cell>
          <cell r="B206" t="str">
            <v>AND5789</v>
          </cell>
          <cell r="C206" t="str">
            <v>CS1171</v>
          </cell>
          <cell r="D206" t="str">
            <v>Андижан</v>
          </cell>
          <cell r="E206" t="str">
            <v>Yangimahallya</v>
          </cell>
          <cell r="F206">
            <v>0</v>
          </cell>
          <cell r="G206">
            <v>0</v>
          </cell>
          <cell r="H206">
            <v>0</v>
          </cell>
          <cell r="I206" t="str">
            <v>Андижанская область, г. Шахрихан, Урта Шахрихан КФЙ, Янги Турмиш МФЙ</v>
          </cell>
          <cell r="J206" t="str">
            <v>Yangimahallya (CS1171)</v>
          </cell>
          <cell r="K206">
            <v>0</v>
          </cell>
          <cell r="L206">
            <v>0</v>
          </cell>
          <cell r="M206" t="str">
            <v>0 / 0</v>
          </cell>
          <cell r="N206">
            <v>0</v>
          </cell>
        </row>
        <row r="207">
          <cell r="A207" t="str">
            <v>AND-0351-18-BSS-5790</v>
          </cell>
          <cell r="B207" t="str">
            <v>AND5790</v>
          </cell>
          <cell r="C207" t="str">
            <v>CS1174</v>
          </cell>
          <cell r="D207" t="str">
            <v>Андижан</v>
          </cell>
          <cell r="E207" t="str">
            <v>Djalabek</v>
          </cell>
          <cell r="F207" t="str">
            <v>АМС-24-01/01-15-КМ</v>
          </cell>
          <cell r="G207" t="str">
            <v>Контейнер</v>
          </cell>
          <cell r="H207" t="str">
            <v>Новое</v>
          </cell>
          <cell r="I207" t="str">
            <v>Алтынкульский р-н, Жалабек КФЙ, ул. Машиносозлик, КВП Дустлик</v>
          </cell>
          <cell r="J207" t="str">
            <v>Djalabek (CS1174)</v>
          </cell>
          <cell r="K207">
            <v>0</v>
          </cell>
          <cell r="L207">
            <v>0</v>
          </cell>
          <cell r="M207" t="str">
            <v xml:space="preserve">№2324 от 28.12.2020 / </v>
          </cell>
          <cell r="N207">
            <v>0</v>
          </cell>
        </row>
        <row r="208">
          <cell r="A208" t="str">
            <v>AND-0352-18-BSS-5791</v>
          </cell>
          <cell r="B208" t="str">
            <v>AND5791</v>
          </cell>
          <cell r="C208" t="str">
            <v>CS1175</v>
          </cell>
          <cell r="D208" t="str">
            <v>Андижан</v>
          </cell>
          <cell r="E208" t="str">
            <v>Kundji</v>
          </cell>
          <cell r="F208" t="str">
            <v>АМС-24-01/01-15-КМ</v>
          </cell>
          <cell r="G208" t="str">
            <v>ST-0505-19-BSS-РР-КМ</v>
          </cell>
          <cell r="H208" t="str">
            <v>Новое</v>
          </cell>
          <cell r="I208" t="str">
            <v>Андижанская область, Андижанский район, КФЙ Кунжи, МФЙ Дустлик</v>
          </cell>
          <cell r="J208" t="str">
            <v>Kundji (CS1175)</v>
          </cell>
          <cell r="K208">
            <v>0</v>
          </cell>
          <cell r="L208">
            <v>0</v>
          </cell>
          <cell r="M208" t="str">
            <v xml:space="preserve">№2326 от 28.12.2020 / </v>
          </cell>
          <cell r="N208">
            <v>0</v>
          </cell>
        </row>
        <row r="209">
          <cell r="A209" t="str">
            <v>AND-1237-19-BSS-5792</v>
          </cell>
          <cell r="B209" t="str">
            <v>AND5792</v>
          </cell>
          <cell r="C209" t="str">
            <v>CS1178</v>
          </cell>
          <cell r="D209" t="str">
            <v>Андижан</v>
          </cell>
          <cell r="E209" t="str">
            <v>Jahan Bazar</v>
          </cell>
          <cell r="F209" t="str">
            <v>СК26</v>
          </cell>
          <cell r="G209" t="str">
            <v>Контейнер сущ</v>
          </cell>
          <cell r="H209" t="str">
            <v>Установка ТС RRU</v>
          </cell>
          <cell r="I209" t="str">
            <v>г.Андижан, ул.Найман, д.1</v>
          </cell>
          <cell r="J209" t="str">
            <v>Jahan Bazar (CS1178)</v>
          </cell>
          <cell r="K209">
            <v>0</v>
          </cell>
          <cell r="L209">
            <v>0</v>
          </cell>
          <cell r="M209" t="str">
            <v xml:space="preserve">н/т / </v>
          </cell>
          <cell r="N209">
            <v>0</v>
          </cell>
        </row>
        <row r="210">
          <cell r="A210" t="str">
            <v/>
          </cell>
          <cell r="B210" t="str">
            <v>AND5793</v>
          </cell>
          <cell r="C210" t="str">
            <v>CS1182</v>
          </cell>
          <cell r="D210" t="str">
            <v>Андижан</v>
          </cell>
          <cell r="E210" t="str">
            <v>Akbuyra</v>
          </cell>
          <cell r="F210">
            <v>0</v>
          </cell>
          <cell r="G210">
            <v>0</v>
          </cell>
          <cell r="H210">
            <v>0</v>
          </cell>
          <cell r="I210" t="str">
            <v xml:space="preserve">Асакинский р-н, Мустахкам КФЙ, м-ля Акбуйра </v>
          </cell>
          <cell r="J210" t="str">
            <v>Akbuyra (CS1182)</v>
          </cell>
          <cell r="K210">
            <v>0</v>
          </cell>
          <cell r="L210">
            <v>0</v>
          </cell>
          <cell r="M210" t="str">
            <v>0 / 0</v>
          </cell>
          <cell r="N210">
            <v>0</v>
          </cell>
        </row>
        <row r="211">
          <cell r="A211" t="str">
            <v>Демонтаж</v>
          </cell>
          <cell r="B211" t="str">
            <v>AND5794</v>
          </cell>
          <cell r="C211" t="str">
            <v>CS1186</v>
          </cell>
          <cell r="D211" t="str">
            <v>Андижан</v>
          </cell>
          <cell r="E211" t="str">
            <v>Djanabad</v>
          </cell>
          <cell r="F211" t="str">
            <v>М18,63М</v>
          </cell>
          <cell r="G211" t="str">
            <v>Аппаратная</v>
          </cell>
          <cell r="H211" t="str">
            <v>Демонтаж</v>
          </cell>
          <cell r="I211" t="str">
            <v>Избосканский район,  Жанабад КВП</v>
          </cell>
          <cell r="J211" t="str">
            <v>Djanabad (CS1186)</v>
          </cell>
          <cell r="K211">
            <v>0</v>
          </cell>
          <cell r="L211">
            <v>0</v>
          </cell>
          <cell r="M211" t="str">
            <v>0 / 0</v>
          </cell>
          <cell r="N211">
            <v>0</v>
          </cell>
        </row>
        <row r="212">
          <cell r="A212" t="str">
            <v/>
          </cell>
          <cell r="B212" t="str">
            <v>AND5795</v>
          </cell>
          <cell r="C212" t="str">
            <v>CS1187</v>
          </cell>
          <cell r="D212" t="str">
            <v>Андижан</v>
          </cell>
          <cell r="E212" t="str">
            <v>Obod</v>
          </cell>
          <cell r="F212">
            <v>0</v>
          </cell>
          <cell r="G212">
            <v>0</v>
          </cell>
          <cell r="H212">
            <v>0</v>
          </cell>
          <cell r="I212" t="str">
            <v>Асакинский р-н, Илгор КФЙ, Обод МФЙ</v>
          </cell>
          <cell r="J212" t="str">
            <v>Obod (CS1187)</v>
          </cell>
          <cell r="K212">
            <v>0</v>
          </cell>
          <cell r="L212">
            <v>0</v>
          </cell>
          <cell r="M212" t="str">
            <v>0 / 0</v>
          </cell>
          <cell r="N212">
            <v>0</v>
          </cell>
        </row>
        <row r="213">
          <cell r="A213" t="str">
            <v>AND-1240-19-BSS-5796</v>
          </cell>
          <cell r="B213" t="str">
            <v>AND5796</v>
          </cell>
          <cell r="C213" t="str">
            <v>CS1191</v>
          </cell>
          <cell r="D213" t="str">
            <v>Андижан</v>
          </cell>
          <cell r="E213" t="str">
            <v>Chilan</v>
          </cell>
          <cell r="F213" t="str">
            <v>СК26</v>
          </cell>
          <cell r="G213" t="str">
            <v>Аппаратная сущ</v>
          </cell>
          <cell r="H213" t="str">
            <v>Установка ТС RRU</v>
          </cell>
          <cell r="I213" t="str">
            <v>Андижанский р-н, Харабек КФЙ, Шарк Юлдузи МФЙ</v>
          </cell>
          <cell r="J213" t="str">
            <v>Chilan (CS1191)</v>
          </cell>
          <cell r="K213">
            <v>0</v>
          </cell>
          <cell r="L213">
            <v>0</v>
          </cell>
          <cell r="M213" t="str">
            <v xml:space="preserve">№ 436 от 01.04.2020 / </v>
          </cell>
          <cell r="N213">
            <v>0</v>
          </cell>
        </row>
        <row r="214">
          <cell r="A214" t="str">
            <v/>
          </cell>
          <cell r="B214" t="str">
            <v>AND5797</v>
          </cell>
          <cell r="C214" t="str">
            <v>CS1192</v>
          </cell>
          <cell r="D214" t="str">
            <v>Андижан</v>
          </cell>
          <cell r="E214" t="str">
            <v>Palvantash-gora</v>
          </cell>
          <cell r="F214">
            <v>0</v>
          </cell>
          <cell r="G214">
            <v>0</v>
          </cell>
          <cell r="H214">
            <v>0</v>
          </cell>
          <cell r="I214" t="str">
            <v>Мархаматский р-н, г.Полванташ, Марказий КФЙ</v>
          </cell>
          <cell r="J214" t="str">
            <v>Palvantash-gora (CS1192)</v>
          </cell>
          <cell r="K214">
            <v>0</v>
          </cell>
          <cell r="L214">
            <v>0</v>
          </cell>
          <cell r="M214" t="str">
            <v>0 / 0</v>
          </cell>
          <cell r="N214">
            <v>0</v>
          </cell>
        </row>
        <row r="215">
          <cell r="A215" t="str">
            <v>AND-0396-17-BSS-5799</v>
          </cell>
          <cell r="B215" t="str">
            <v>AND5799</v>
          </cell>
          <cell r="C215" t="str">
            <v>AND5799</v>
          </cell>
          <cell r="D215" t="str">
            <v>Андижан</v>
          </cell>
          <cell r="E215" t="str">
            <v>Tamojnya</v>
          </cell>
          <cell r="F215" t="str">
            <v>АМС-24-01/01-15-КМ</v>
          </cell>
          <cell r="G215" t="str">
            <v>ST-0505-19-BSS-РР-КМ</v>
          </cell>
          <cell r="H215" t="str">
            <v>Новое</v>
          </cell>
          <cell r="I215" t="str">
            <v xml:space="preserve">Алтынкульский р-н, КФЙ Жалабек, МФЙ Пахтакор </v>
          </cell>
          <cell r="J215" t="str">
            <v>Tamojnya (AND5799)</v>
          </cell>
          <cell r="K215">
            <v>0</v>
          </cell>
          <cell r="L215">
            <v>0</v>
          </cell>
          <cell r="M215" t="str">
            <v>0 / 0</v>
          </cell>
          <cell r="N215">
            <v>0</v>
          </cell>
        </row>
        <row r="216">
          <cell r="A216">
            <v>0</v>
          </cell>
          <cell r="B216" t="str">
            <v>AND5800</v>
          </cell>
          <cell r="C216" t="str">
            <v>AND5800</v>
          </cell>
          <cell r="D216" t="str">
            <v>Андижан</v>
          </cell>
          <cell r="E216" t="str">
            <v xml:space="preserve">Yujniy Alamishik </v>
          </cell>
          <cell r="F216">
            <v>0</v>
          </cell>
          <cell r="G216">
            <v>0</v>
          </cell>
          <cell r="H216">
            <v>0</v>
          </cell>
          <cell r="I216" t="str">
            <v>Джалакудукский р-н, п.Южный Аламышык, МФЙ Навоий, ул.Шодлик, д.16</v>
          </cell>
          <cell r="J216" t="str">
            <v>Yujniy Alamishik  (AND5800)</v>
          </cell>
          <cell r="K216">
            <v>0</v>
          </cell>
          <cell r="L216">
            <v>0</v>
          </cell>
          <cell r="M216" t="str">
            <v>0 / 0</v>
          </cell>
          <cell r="N216">
            <v>0</v>
          </cell>
        </row>
        <row r="217">
          <cell r="A217">
            <v>0</v>
          </cell>
          <cell r="B217" t="str">
            <v>AND5801</v>
          </cell>
          <cell r="C217" t="str">
            <v>AND5801</v>
          </cell>
          <cell r="D217" t="str">
            <v>Андижан</v>
          </cell>
          <cell r="E217" t="str">
            <v>Shurkakir</v>
          </cell>
          <cell r="F217">
            <v>0</v>
          </cell>
          <cell r="G217">
            <v>0</v>
          </cell>
          <cell r="H217">
            <v>0</v>
          </cell>
          <cell r="I217" t="str">
            <v>Андижанская обл., Мархаматский р-н, ул. Ипак Йули, д.1, ПКФ Нури Осие</v>
          </cell>
          <cell r="J217" t="str">
            <v>Shurkakir (AND5801)</v>
          </cell>
          <cell r="K217">
            <v>0</v>
          </cell>
          <cell r="L217">
            <v>0</v>
          </cell>
          <cell r="M217" t="str">
            <v>0 / 0</v>
          </cell>
          <cell r="N217">
            <v>0</v>
          </cell>
        </row>
        <row r="218">
          <cell r="A218" t="str">
            <v/>
          </cell>
          <cell r="B218" t="str">
            <v>AND5802</v>
          </cell>
          <cell r="C218" t="str">
            <v>AND5802</v>
          </cell>
          <cell r="D218" t="str">
            <v>Андижан</v>
          </cell>
          <cell r="E218" t="str">
            <v>Kiyali Chinabad</v>
          </cell>
          <cell r="F218">
            <v>0</v>
          </cell>
          <cell r="G218">
            <v>0</v>
          </cell>
          <cell r="H218">
            <v>0</v>
          </cell>
          <cell r="I218" t="str">
            <v>Балыкчинский р-н, КФЙ Ахунбабаева,  п.Чинабад, ул.Чашма, д.11</v>
          </cell>
          <cell r="J218" t="str">
            <v>Kiyali Chinabad (AND5802)</v>
          </cell>
          <cell r="K218">
            <v>0</v>
          </cell>
          <cell r="L218">
            <v>0</v>
          </cell>
          <cell r="M218" t="str">
            <v>0 / 0</v>
          </cell>
          <cell r="N218">
            <v>0</v>
          </cell>
        </row>
        <row r="219">
          <cell r="A219" t="str">
            <v>AND-0397-17-BSS-5803</v>
          </cell>
          <cell r="B219" t="str">
            <v>AND5803</v>
          </cell>
          <cell r="C219" t="str">
            <v>AND5803</v>
          </cell>
          <cell r="D219" t="str">
            <v>Андижан</v>
          </cell>
          <cell r="E219" t="str">
            <v>Haldavanbek</v>
          </cell>
          <cell r="F219" t="str">
            <v>АМС-24-01/01-15-КМ</v>
          </cell>
          <cell r="G219" t="str">
            <v>Контейнер</v>
          </cell>
          <cell r="H219" t="str">
            <v>Новое</v>
          </cell>
          <cell r="I219" t="str">
            <v>Бозский р-н, МФЙ Голиб, ул.Анорзор, д.57</v>
          </cell>
          <cell r="J219" t="str">
            <v>Haldavanbek (AND5803)</v>
          </cell>
          <cell r="K219">
            <v>0</v>
          </cell>
          <cell r="L219">
            <v>0</v>
          </cell>
          <cell r="M219" t="str">
            <v>0 / 0</v>
          </cell>
          <cell r="N219">
            <v>0</v>
          </cell>
        </row>
        <row r="220">
          <cell r="A220">
            <v>0</v>
          </cell>
          <cell r="B220" t="str">
            <v>AND5804</v>
          </cell>
          <cell r="C220" t="str">
            <v>CS1185</v>
          </cell>
          <cell r="D220" t="str">
            <v>Андижан</v>
          </cell>
          <cell r="E220" t="str">
            <v>Kulbuyi</v>
          </cell>
          <cell r="F220">
            <v>0</v>
          </cell>
          <cell r="G220">
            <v>0</v>
          </cell>
          <cell r="H220">
            <v>0</v>
          </cell>
          <cell r="I220" t="str">
            <v>Баландчакирский р-н, КФЙ Гулистан, МФЙ Кулбуйи</v>
          </cell>
          <cell r="J220" t="str">
            <v>Kulbuyi (CS1185)</v>
          </cell>
          <cell r="K220">
            <v>0</v>
          </cell>
          <cell r="L220">
            <v>0</v>
          </cell>
          <cell r="M220" t="str">
            <v>0 / 0</v>
          </cell>
          <cell r="N220">
            <v>0</v>
          </cell>
        </row>
        <row r="221">
          <cell r="A221">
            <v>0</v>
          </cell>
          <cell r="B221" t="str">
            <v>AND5805</v>
          </cell>
          <cell r="C221" t="str">
            <v>CS1189</v>
          </cell>
          <cell r="D221" t="str">
            <v>Андижан</v>
          </cell>
          <cell r="E221" t="str">
            <v>Alam</v>
          </cell>
          <cell r="F221">
            <v>0</v>
          </cell>
          <cell r="G221">
            <v>0</v>
          </cell>
          <cell r="H221">
            <v>0</v>
          </cell>
          <cell r="I221" t="str">
            <v>Балыкчинский р-н, КФЙ Ходжаобод, МФЙ  Алам</v>
          </cell>
          <cell r="J221" t="str">
            <v>Alam (CS1189)</v>
          </cell>
          <cell r="K221">
            <v>0</v>
          </cell>
          <cell r="L221">
            <v>0</v>
          </cell>
          <cell r="M221" t="str">
            <v>0 / 0</v>
          </cell>
          <cell r="N221">
            <v>0</v>
          </cell>
        </row>
        <row r="222">
          <cell r="A222" t="str">
            <v/>
          </cell>
          <cell r="B222" t="str">
            <v>AND5806</v>
          </cell>
          <cell r="C222" t="str">
            <v>AND5806</v>
          </cell>
          <cell r="D222" t="str">
            <v>Андижан</v>
          </cell>
          <cell r="E222" t="str">
            <v>Chuvama-markaz</v>
          </cell>
          <cell r="F222">
            <v>0</v>
          </cell>
          <cell r="G222">
            <v>0</v>
          </cell>
          <cell r="H222">
            <v>0</v>
          </cell>
          <cell r="I222" t="str">
            <v>Избасканский р-н, Чувама КФЙ, Узун куча, д. 10</v>
          </cell>
          <cell r="J222" t="str">
            <v>Chuvama-markaz (AND5806)</v>
          </cell>
          <cell r="K222">
            <v>0</v>
          </cell>
          <cell r="L222">
            <v>0</v>
          </cell>
          <cell r="M222" t="str">
            <v>0 / 0</v>
          </cell>
          <cell r="N222">
            <v>0</v>
          </cell>
        </row>
        <row r="223">
          <cell r="A223" t="str">
            <v>AND-1997-19-BSS-5807</v>
          </cell>
          <cell r="B223" t="str">
            <v>AND5807</v>
          </cell>
          <cell r="C223" t="str">
            <v>AND5807</v>
          </cell>
          <cell r="D223" t="str">
            <v>Андижан</v>
          </cell>
          <cell r="E223" t="str">
            <v>Buston</v>
          </cell>
          <cell r="F223" t="str">
            <v>АМС-24-01/01-15-КМ</v>
          </cell>
          <cell r="G223" t="str">
            <v>Контейнер</v>
          </cell>
          <cell r="H223" t="str">
            <v>Новое</v>
          </cell>
          <cell r="I223" t="str">
            <v>Андижанская обл., г. Андижан, массив Бустон, ул. М.Ашрафий</v>
          </cell>
          <cell r="J223" t="str">
            <v>Buston (AND5807)</v>
          </cell>
          <cell r="K223">
            <v>0</v>
          </cell>
          <cell r="L223">
            <v>0</v>
          </cell>
          <cell r="M223" t="str">
            <v xml:space="preserve">№2333 от 28.12.2020 / </v>
          </cell>
          <cell r="N223">
            <v>0</v>
          </cell>
        </row>
        <row r="224">
          <cell r="A224" t="str">
            <v>AND-0353-18-BSS-5808</v>
          </cell>
          <cell r="B224" t="str">
            <v>AND5808</v>
          </cell>
          <cell r="C224" t="str">
            <v>AND5808</v>
          </cell>
          <cell r="D224" t="str">
            <v>Андижан</v>
          </cell>
          <cell r="E224" t="str">
            <v>Andijan Dungkishlak</v>
          </cell>
          <cell r="F224" t="str">
            <v>АМС-24-01/01-15-КМ</v>
          </cell>
          <cell r="G224" t="str">
            <v>Контейнер</v>
          </cell>
          <cell r="H224" t="str">
            <v>Новое</v>
          </cell>
          <cell r="I224" t="str">
            <v>Андижанская обл., Андижанский р-н, Дунгкишлак МФЙ, Нуронийлар дам олиш маскани.</v>
          </cell>
          <cell r="J224" t="str">
            <v>Andijan Dungkishlak (AND5808)</v>
          </cell>
          <cell r="K224">
            <v>0</v>
          </cell>
          <cell r="L224">
            <v>0</v>
          </cell>
          <cell r="M224" t="str">
            <v>0 / 0</v>
          </cell>
          <cell r="N224">
            <v>0</v>
          </cell>
        </row>
        <row r="225">
          <cell r="A225" t="str">
            <v>AND-0354-18-BSS-5809</v>
          </cell>
          <cell r="B225" t="str">
            <v>AND5809</v>
          </cell>
          <cell r="C225" t="str">
            <v>AND5809</v>
          </cell>
          <cell r="D225" t="str">
            <v>Андижан</v>
          </cell>
          <cell r="E225" t="str">
            <v>Asaka Yug</v>
          </cell>
          <cell r="F225" t="str">
            <v>АМС-24-01/01-15-КМ</v>
          </cell>
          <cell r="G225" t="str">
            <v>Контейнер</v>
          </cell>
          <cell r="H225" t="str">
            <v>Новое</v>
          </cell>
          <cell r="I225" t="str">
            <v>Андижанская обл., г. Асака, ул. Х. Курбонов, 4-й участок Асакинского филиала межрайонного газо снобжения при РГС Андижан газ.</v>
          </cell>
          <cell r="J225" t="str">
            <v>Asaka Yug (AND5809)</v>
          </cell>
          <cell r="K225">
            <v>0</v>
          </cell>
          <cell r="L225">
            <v>0</v>
          </cell>
          <cell r="M225" t="str">
            <v>0 / 0</v>
          </cell>
          <cell r="N225">
            <v>0</v>
          </cell>
        </row>
        <row r="226">
          <cell r="A226" t="str">
            <v>AND-0355-18-BSS-5810</v>
          </cell>
          <cell r="B226" t="str">
            <v>AND5810</v>
          </cell>
          <cell r="C226" t="str">
            <v>AND5810</v>
          </cell>
          <cell r="D226" t="str">
            <v>Андижан</v>
          </cell>
          <cell r="E226" t="str">
            <v>Baymtepa</v>
          </cell>
          <cell r="F226" t="str">
            <v>АМС-24-01/01-15-КМ</v>
          </cell>
          <cell r="G226" t="str">
            <v>Контейнер</v>
          </cell>
          <cell r="H226" t="str">
            <v>Новое</v>
          </cell>
          <cell r="I226" t="str">
            <v>Андижанская обл., Балыкчинский р-н, Эски Марказ МФЙ, ООО Баликчи агросервис ва интеграллашган сервис маркази.</v>
          </cell>
          <cell r="J226" t="str">
            <v>Baymtepa (AND5810)</v>
          </cell>
          <cell r="K226">
            <v>0</v>
          </cell>
          <cell r="L226">
            <v>0</v>
          </cell>
          <cell r="M226" t="str">
            <v>0 / 0</v>
          </cell>
          <cell r="N226">
            <v>0</v>
          </cell>
        </row>
        <row r="227">
          <cell r="A227" t="str">
            <v>AND-0356-18-BSS-5811</v>
          </cell>
          <cell r="B227" t="str">
            <v>AND5811</v>
          </cell>
          <cell r="C227" t="str">
            <v>AND5811</v>
          </cell>
          <cell r="D227" t="str">
            <v>Андижан</v>
          </cell>
          <cell r="E227" t="str">
            <v>Beshbuynak</v>
          </cell>
          <cell r="F227" t="str">
            <v>АМС-24-01/01-15-КМ</v>
          </cell>
          <cell r="G227" t="str">
            <v>Контейнер</v>
          </cell>
          <cell r="H227" t="str">
            <v>Новое</v>
          </cell>
          <cell r="I227" t="str">
            <v>Андижанская обл., Андижанский р-н, Айрилиш МФЙ, ООО Андижан агросервис ва интеграллашган сервис маркази.</v>
          </cell>
          <cell r="J227" t="str">
            <v>Beshbuynak (AND5811)</v>
          </cell>
          <cell r="K227">
            <v>0</v>
          </cell>
          <cell r="L227">
            <v>0</v>
          </cell>
          <cell r="M227" t="str">
            <v>0 / 0</v>
          </cell>
          <cell r="N227">
            <v>0</v>
          </cell>
        </row>
        <row r="228">
          <cell r="A228" t="str">
            <v>AND-0061-20-BSS-5812</v>
          </cell>
          <cell r="B228" t="str">
            <v>AND5812</v>
          </cell>
          <cell r="C228" t="str">
            <v>AND5812</v>
          </cell>
          <cell r="D228" t="str">
            <v>Андижан</v>
          </cell>
          <cell r="E228" t="str">
            <v>Bogieram</v>
          </cell>
          <cell r="F228" t="str">
            <v>1500-Б31-1-01-КМ</v>
          </cell>
          <cell r="G228" t="str">
            <v>Контейнер</v>
          </cell>
          <cell r="H228" t="str">
            <v>Новое</v>
          </cell>
          <cell r="I228" t="str">
            <v>Андижанская обл., Бозский р-н, Боги Эрам МФЙ.</v>
          </cell>
          <cell r="J228" t="str">
            <v>Bogieram (AND5812)</v>
          </cell>
          <cell r="K228">
            <v>0</v>
          </cell>
          <cell r="L228">
            <v>0</v>
          </cell>
          <cell r="M228" t="str">
            <v>0 / 0</v>
          </cell>
          <cell r="N228">
            <v>0</v>
          </cell>
        </row>
        <row r="229">
          <cell r="A229" t="str">
            <v>AND-0067-19-BSS-5813</v>
          </cell>
          <cell r="B229" t="str">
            <v>AND5813</v>
          </cell>
          <cell r="C229" t="str">
            <v>AND5813</v>
          </cell>
          <cell r="D229" t="str">
            <v>Андижан</v>
          </cell>
          <cell r="E229" t="str">
            <v>Daminboychek</v>
          </cell>
          <cell r="F229" t="str">
            <v>АМС-24-01/01-15-КМ</v>
          </cell>
          <cell r="G229" t="str">
            <v>Контейнер</v>
          </cell>
          <cell r="H229" t="str">
            <v>Новое</v>
          </cell>
          <cell r="I229" t="str">
            <v>Андижанская обл., Избасканский р-н, Ок олтин МФЙ.</v>
          </cell>
          <cell r="J229" t="str">
            <v>Daminboychek (AND5813)</v>
          </cell>
          <cell r="K229">
            <v>0</v>
          </cell>
          <cell r="L229">
            <v>0</v>
          </cell>
          <cell r="M229" t="str">
            <v>0 / 0</v>
          </cell>
          <cell r="N229">
            <v>0</v>
          </cell>
        </row>
        <row r="230">
          <cell r="A230" t="str">
            <v>AND-0357-18-BSS-5814</v>
          </cell>
          <cell r="B230" t="str">
            <v>AND5814</v>
          </cell>
          <cell r="C230" t="str">
            <v>AND5814</v>
          </cell>
          <cell r="D230" t="str">
            <v>Андижан</v>
          </cell>
          <cell r="E230" t="str">
            <v>Darhon</v>
          </cell>
          <cell r="F230" t="str">
            <v>АМС-24-01/01-15-КМ</v>
          </cell>
          <cell r="G230" t="str">
            <v>Отмена</v>
          </cell>
          <cell r="H230">
            <v>0</v>
          </cell>
          <cell r="I230" t="str">
            <v xml:space="preserve">Андижанская обл., Андижанский р-н, Гумбаз МФЙ </v>
          </cell>
          <cell r="J230" t="str">
            <v>Darhon (AND5814)</v>
          </cell>
          <cell r="K230">
            <v>0</v>
          </cell>
          <cell r="L230">
            <v>0</v>
          </cell>
          <cell r="M230" t="str">
            <v>0 / 0</v>
          </cell>
          <cell r="N230">
            <v>0</v>
          </cell>
        </row>
        <row r="231">
          <cell r="A231" t="str">
            <v>AND-0242-18-BSS-5815</v>
          </cell>
          <cell r="B231" t="str">
            <v>AND5815</v>
          </cell>
          <cell r="C231" t="str">
            <v>AND5815</v>
          </cell>
          <cell r="D231" t="str">
            <v>Андижан</v>
          </cell>
          <cell r="E231" t="str">
            <v>Kadim Asaka</v>
          </cell>
          <cell r="F231" t="str">
            <v>АМС-24-01/02-15-КМ</v>
          </cell>
          <cell r="G231" t="str">
            <v>Контейнер</v>
          </cell>
          <cell r="H231" t="str">
            <v>Новое</v>
          </cell>
          <cell r="I231" t="str">
            <v>Андижанская обл., Асакинский р-н, Уч Тош МФЙ, ООО Тургунов Собиржон орзуси.</v>
          </cell>
          <cell r="J231" t="str">
            <v>Kadim Asaka (AND5815)</v>
          </cell>
          <cell r="K231">
            <v>0</v>
          </cell>
          <cell r="L231">
            <v>0</v>
          </cell>
          <cell r="M231" t="str">
            <v>0 / 0</v>
          </cell>
          <cell r="N231">
            <v>0</v>
          </cell>
        </row>
        <row r="232">
          <cell r="A232" t="str">
            <v>AND-0359-18-BSS-5816</v>
          </cell>
          <cell r="B232" t="str">
            <v>AND5816</v>
          </cell>
          <cell r="C232" t="str">
            <v>AND5816</v>
          </cell>
          <cell r="D232" t="str">
            <v>Андижан</v>
          </cell>
          <cell r="E232" t="str">
            <v>Kujgan</v>
          </cell>
          <cell r="F232" t="str">
            <v>АМС-24-01/01-15-КМ</v>
          </cell>
          <cell r="G232" t="str">
            <v>Контейнер</v>
          </cell>
          <cell r="H232" t="str">
            <v>Новое</v>
          </cell>
          <cell r="I232" t="str">
            <v>Асакинский р-н, Кужган МФЙ, ООО Асака агросервиз МТП</v>
          </cell>
          <cell r="J232" t="str">
            <v>Kujgan (AND5816)</v>
          </cell>
          <cell r="K232">
            <v>0</v>
          </cell>
          <cell r="L232">
            <v>0</v>
          </cell>
          <cell r="M232" t="str">
            <v>0 / 0</v>
          </cell>
          <cell r="N232">
            <v>0</v>
          </cell>
        </row>
        <row r="233">
          <cell r="A233" t="str">
            <v>AND-0359-18-BSS-5817</v>
          </cell>
          <cell r="B233" t="str">
            <v>AND5817</v>
          </cell>
          <cell r="C233" t="str">
            <v>AND5817</v>
          </cell>
          <cell r="D233" t="str">
            <v>Андижан</v>
          </cell>
          <cell r="E233" t="str">
            <v>Kum Bazar</v>
          </cell>
          <cell r="F233" t="str">
            <v>АМС-24-01/01-15-КМ</v>
          </cell>
          <cell r="G233" t="str">
            <v>Контейнер</v>
          </cell>
          <cell r="H233" t="str">
            <v>Новое</v>
          </cell>
          <cell r="I233" t="str">
            <v xml:space="preserve">Андижанская обл., Алтынкульский р-н, Далварзин МФЙ. </v>
          </cell>
          <cell r="J233" t="str">
            <v>Kum Bazar (AND5817)</v>
          </cell>
          <cell r="K233">
            <v>0</v>
          </cell>
          <cell r="L233">
            <v>0</v>
          </cell>
          <cell r="M233" t="str">
            <v>0 / 0</v>
          </cell>
          <cell r="N233">
            <v>0</v>
          </cell>
        </row>
        <row r="234">
          <cell r="A234" t="str">
            <v>AND-1994-19-BSS-5818</v>
          </cell>
          <cell r="B234" t="str">
            <v>AND5818</v>
          </cell>
          <cell r="C234" t="str">
            <v>AND5818</v>
          </cell>
          <cell r="D234" t="str">
            <v>Андижан</v>
          </cell>
          <cell r="E234" t="str">
            <v>Kurgoncha</v>
          </cell>
          <cell r="F234" t="str">
            <v>АМС-24-01/01-15-КМ</v>
          </cell>
          <cell r="G234" t="str">
            <v>Контейнер</v>
          </cell>
          <cell r="H234" t="str">
            <v>Новое</v>
          </cell>
          <cell r="I234" t="str">
            <v>Андижанская обл., Андижанский район, МФЙ Толмазор, КФЙ Акъяр</v>
          </cell>
          <cell r="J234" t="str">
            <v>Kurgoncha (AND5818)</v>
          </cell>
          <cell r="K234">
            <v>0</v>
          </cell>
          <cell r="L234">
            <v>0</v>
          </cell>
          <cell r="M234" t="str">
            <v xml:space="preserve">№2334 от 28.12.2020 / </v>
          </cell>
          <cell r="N234">
            <v>0</v>
          </cell>
        </row>
        <row r="235">
          <cell r="A235" t="str">
            <v>AND-0097-20-BSS-5819</v>
          </cell>
          <cell r="B235" t="str">
            <v>AND5819</v>
          </cell>
          <cell r="C235" t="str">
            <v>AND5819</v>
          </cell>
          <cell r="D235" t="str">
            <v>Андижан</v>
          </cell>
          <cell r="E235" t="str">
            <v>Leninchi</v>
          </cell>
          <cell r="F235" t="str">
            <v>М27.8М</v>
          </cell>
          <cell r="G235" t="str">
            <v>Контейнер</v>
          </cell>
          <cell r="H235" t="str">
            <v>Новое</v>
          </cell>
          <cell r="I235" t="str">
            <v>Андижанская обл., Избасканский р-н, Тараккиет МФЙ</v>
          </cell>
          <cell r="J235" t="str">
            <v>Leninchi (AND5819)</v>
          </cell>
          <cell r="K235">
            <v>0</v>
          </cell>
          <cell r="L235">
            <v>0</v>
          </cell>
          <cell r="M235" t="str">
            <v>0 / 0</v>
          </cell>
          <cell r="N235">
            <v>0</v>
          </cell>
        </row>
        <row r="236">
          <cell r="A236" t="str">
            <v>AND-0360-18-BSS-5820</v>
          </cell>
          <cell r="B236" t="str">
            <v>AND5820</v>
          </cell>
          <cell r="C236" t="str">
            <v>AND5820</v>
          </cell>
          <cell r="D236" t="str">
            <v>Андижан</v>
          </cell>
          <cell r="E236" t="str">
            <v>Maybahcha</v>
          </cell>
          <cell r="F236" t="str">
            <v>АМС-24-01/01-15-КМ</v>
          </cell>
          <cell r="G236" t="str">
            <v>Контейнер</v>
          </cell>
          <cell r="H236" t="str">
            <v>Новое</v>
          </cell>
          <cell r="I236" t="str">
            <v>Андижанская обл., г. Андижан, Мирпустин МФЙ, кладбище Мирпустин ота.</v>
          </cell>
          <cell r="J236" t="str">
            <v>Maybahcha (AND5820)</v>
          </cell>
          <cell r="K236">
            <v>0</v>
          </cell>
          <cell r="L236">
            <v>0</v>
          </cell>
          <cell r="M236" t="str">
            <v>0 / 0</v>
          </cell>
          <cell r="N236">
            <v>0</v>
          </cell>
        </row>
        <row r="237">
          <cell r="A237" t="str">
            <v>AND-0361-18-BSS-5821</v>
          </cell>
          <cell r="B237" t="str">
            <v>AND5821</v>
          </cell>
          <cell r="C237" t="str">
            <v>AND5821</v>
          </cell>
          <cell r="D237" t="str">
            <v>Андижан</v>
          </cell>
          <cell r="E237" t="str">
            <v>Marhamat-4</v>
          </cell>
          <cell r="F237" t="str">
            <v>АМС-24-01/01-15-КМ</v>
          </cell>
          <cell r="G237" t="str">
            <v>Контейнер</v>
          </cell>
          <cell r="H237" t="str">
            <v>Новое</v>
          </cell>
          <cell r="I237" t="str">
            <v>Андижанская обл., Мархаматский р-н, Эрши МФЙ, хлопко-заготовительный пункт Мархамат при хлопко-очистительном заводе УКЧИ.</v>
          </cell>
          <cell r="J237" t="str">
            <v>Marhamat-4 (AND5821)</v>
          </cell>
          <cell r="K237">
            <v>0</v>
          </cell>
          <cell r="L237">
            <v>0</v>
          </cell>
          <cell r="M237" t="str">
            <v>№138 от 05.02.2021 / КМ, ЭМ, КЖ, ЭО, ОПЗ</v>
          </cell>
          <cell r="N237">
            <v>0</v>
          </cell>
        </row>
        <row r="238">
          <cell r="A238" t="str">
            <v>AND-0362-18-BSS-5822</v>
          </cell>
          <cell r="B238" t="str">
            <v>AND5822</v>
          </cell>
          <cell r="C238" t="str">
            <v>AND5822</v>
          </cell>
          <cell r="D238" t="str">
            <v>Андижан</v>
          </cell>
          <cell r="E238" t="str">
            <v>Miyan</v>
          </cell>
          <cell r="F238" t="str">
            <v>1500-Б31-1-01-КМ</v>
          </cell>
          <cell r="G238" t="str">
            <v>Контейнер</v>
          </cell>
          <cell r="H238" t="str">
            <v>Новое</v>
          </cell>
          <cell r="I238" t="str">
            <v>Андижанская обл., Пахтаабадский рн, Нурдиер МФЙ.</v>
          </cell>
          <cell r="J238" t="str">
            <v>Miyan (AND5822)</v>
          </cell>
          <cell r="K238">
            <v>0</v>
          </cell>
          <cell r="L238">
            <v>0</v>
          </cell>
          <cell r="M238" t="str">
            <v xml:space="preserve">№2319 от 28.12.2020 / </v>
          </cell>
          <cell r="N238">
            <v>0</v>
          </cell>
        </row>
        <row r="239">
          <cell r="A239" t="str">
            <v>AND-0363-18-BSS-5823</v>
          </cell>
          <cell r="B239" t="str">
            <v>AND5823</v>
          </cell>
          <cell r="C239" t="str">
            <v>AND5823</v>
          </cell>
          <cell r="D239" t="str">
            <v>Андижан</v>
          </cell>
          <cell r="E239" t="str">
            <v>Nazarmahram</v>
          </cell>
          <cell r="F239" t="str">
            <v>АМС-24-01/01-15-КМ</v>
          </cell>
          <cell r="G239" t="str">
            <v>Контейнер</v>
          </cell>
          <cell r="H239" t="str">
            <v>Новое</v>
          </cell>
          <cell r="I239" t="str">
            <v>Андижанская обл., Шахриханский р-н, Курганча МФЙ , ООО Shahrixon agroservis MTP.</v>
          </cell>
          <cell r="J239" t="str">
            <v>Nazarmahram (AND5823)</v>
          </cell>
          <cell r="K239">
            <v>0</v>
          </cell>
          <cell r="L239">
            <v>0</v>
          </cell>
          <cell r="M239" t="str">
            <v>0 / 0</v>
          </cell>
          <cell r="N239">
            <v>0</v>
          </cell>
        </row>
        <row r="240">
          <cell r="A240" t="str">
            <v>AND-0364-18-BSS-5824</v>
          </cell>
          <cell r="B240" t="str">
            <v>AND5824</v>
          </cell>
          <cell r="C240" t="str">
            <v>AND5824</v>
          </cell>
          <cell r="D240" t="str">
            <v>Андижан</v>
          </cell>
          <cell r="E240" t="str">
            <v>Oq-yor</v>
          </cell>
          <cell r="F240" t="str">
            <v xml:space="preserve">АМС-24-01/01-15-КМ </v>
          </cell>
          <cell r="G240" t="str">
            <v>Контейнер</v>
          </cell>
          <cell r="H240" t="str">
            <v>Новое</v>
          </cell>
          <cell r="I240" t="str">
            <v>Андижанская обл., Андижанский р-н, Юксалиш МФЙ.</v>
          </cell>
          <cell r="J240" t="str">
            <v>Oq-yor (AND5824)</v>
          </cell>
          <cell r="K240">
            <v>0</v>
          </cell>
          <cell r="L240">
            <v>0</v>
          </cell>
          <cell r="M240" t="str">
            <v>0 / 0</v>
          </cell>
          <cell r="N240">
            <v>0</v>
          </cell>
        </row>
        <row r="241">
          <cell r="A241" t="str">
            <v>AND-0365-18-BSS-5825</v>
          </cell>
          <cell r="B241" t="str">
            <v>AND5825</v>
          </cell>
          <cell r="C241" t="str">
            <v>AND5825</v>
          </cell>
          <cell r="D241" t="str">
            <v>Андижан</v>
          </cell>
          <cell r="E241" t="str">
            <v>Oktepa</v>
          </cell>
          <cell r="F241" t="str">
            <v>АМС-24-01/01-15-КМ</v>
          </cell>
          <cell r="G241" t="str">
            <v>Контейнер</v>
          </cell>
          <cell r="H241" t="str">
            <v>Новое</v>
          </cell>
          <cell r="I241" t="str">
            <v>Андижанская обл., Алтынкульский р-н Бустон МФЙ.</v>
          </cell>
          <cell r="J241" t="str">
            <v>Oktepa (AND5825)</v>
          </cell>
          <cell r="K241">
            <v>0</v>
          </cell>
          <cell r="L241">
            <v>0</v>
          </cell>
          <cell r="M241" t="str">
            <v xml:space="preserve">№2335 от 28.12.2020 / </v>
          </cell>
          <cell r="N241">
            <v>0</v>
          </cell>
        </row>
        <row r="242">
          <cell r="A242" t="str">
            <v>AND-0366-18-BSS-5826</v>
          </cell>
          <cell r="B242" t="str">
            <v>AND5826</v>
          </cell>
          <cell r="C242" t="str">
            <v>AND5826</v>
          </cell>
          <cell r="D242" t="str">
            <v>Андижан</v>
          </cell>
          <cell r="E242" t="str">
            <v>Rovot</v>
          </cell>
          <cell r="F242" t="str">
            <v>АМС-24-01/01-15-КМ</v>
          </cell>
          <cell r="G242" t="str">
            <v>Контейнер</v>
          </cell>
          <cell r="H242" t="str">
            <v>Новое</v>
          </cell>
          <cell r="I242" t="str">
            <v>Андижанская обл., Мархаматский р-н, Роввот МФЙ.</v>
          </cell>
          <cell r="J242" t="str">
            <v>Rovot (AND5826)</v>
          </cell>
          <cell r="K242">
            <v>0</v>
          </cell>
          <cell r="L242">
            <v>0</v>
          </cell>
          <cell r="M242" t="str">
            <v>0 / 0</v>
          </cell>
          <cell r="N242">
            <v>0</v>
          </cell>
        </row>
        <row r="243">
          <cell r="A243" t="str">
            <v>AND-0367-18-BSS-5827</v>
          </cell>
          <cell r="B243" t="str">
            <v>AND5827</v>
          </cell>
          <cell r="C243" t="str">
            <v>AND5827</v>
          </cell>
          <cell r="D243" t="str">
            <v>Андижан</v>
          </cell>
          <cell r="E243" t="str">
            <v>Jannat diyor</v>
          </cell>
          <cell r="F243" t="str">
            <v>АМС-24-01/01-15-КМ</v>
          </cell>
          <cell r="G243" t="str">
            <v>Контейнер</v>
          </cell>
          <cell r="H243" t="str">
            <v>Новое</v>
          </cell>
          <cell r="I243" t="str">
            <v xml:space="preserve">Андижанская обл., Андижанский р-н, ул. Нухатак, дом 10, ф/х Жаннат диёр меваси. </v>
          </cell>
          <cell r="J243" t="str">
            <v>Jannat diyor (AND5827)</v>
          </cell>
          <cell r="K243">
            <v>0</v>
          </cell>
          <cell r="L243">
            <v>0</v>
          </cell>
          <cell r="M243" t="str">
            <v xml:space="preserve">№2295 от 28.12.2020 / </v>
          </cell>
          <cell r="N243">
            <v>0</v>
          </cell>
        </row>
        <row r="244">
          <cell r="A244" t="str">
            <v>AND-0364-22-BSS-5828</v>
          </cell>
          <cell r="B244" t="str">
            <v>AND5828</v>
          </cell>
          <cell r="C244" t="str">
            <v>AND5828</v>
          </cell>
          <cell r="D244" t="str">
            <v>Андижан</v>
          </cell>
          <cell r="E244" t="str">
            <v>Havas</v>
          </cell>
          <cell r="F244" t="str">
            <v>1500-Б31-1-01-КМ</v>
          </cell>
          <cell r="G244" t="str">
            <v>Контейнер</v>
          </cell>
          <cell r="H244" t="str">
            <v>Новое</v>
          </cell>
          <cell r="I244" t="str">
            <v>Андижанская область, Бустонский р-н, м-ля Гулистон, ул. Гулзор, д. 214</v>
          </cell>
          <cell r="J244" t="str">
            <v>Havas (AND5828)</v>
          </cell>
          <cell r="K244">
            <v>0</v>
          </cell>
          <cell r="L244">
            <v>0</v>
          </cell>
          <cell r="M244" t="str">
            <v>№1591 от 31.10.2022 / КЖ КМ ОПЗ</v>
          </cell>
          <cell r="N244">
            <v>0</v>
          </cell>
        </row>
        <row r="245">
          <cell r="A245" t="str">
            <v>AND-0368-18-BSS-5829</v>
          </cell>
          <cell r="B245" t="str">
            <v>AND5829</v>
          </cell>
          <cell r="C245" t="str">
            <v>AND5829</v>
          </cell>
          <cell r="D245" t="str">
            <v>Андижан</v>
          </cell>
          <cell r="E245" t="str">
            <v>Hila</v>
          </cell>
          <cell r="F245" t="str">
            <v>АМС-24-01/01-15-КМ</v>
          </cell>
          <cell r="G245" t="str">
            <v>Контейнер</v>
          </cell>
          <cell r="H245" t="str">
            <v>Новое</v>
          </cell>
          <cell r="I245" t="str">
            <v xml:space="preserve">Пахтаабадский р-н,  Гулзор МФЙ </v>
          </cell>
          <cell r="J245" t="str">
            <v>Hila (AND5829)</v>
          </cell>
          <cell r="K245">
            <v>0</v>
          </cell>
          <cell r="L245">
            <v>0</v>
          </cell>
          <cell r="M245" t="str">
            <v>№441 от 19.03.2021 / КМ, КЖ, ЭО, ОПЗ, ЭМ</v>
          </cell>
          <cell r="N245">
            <v>0</v>
          </cell>
        </row>
        <row r="246">
          <cell r="A246" t="str">
            <v>AND-0369-18-BSS-5830</v>
          </cell>
          <cell r="B246" t="str">
            <v>AND5830</v>
          </cell>
          <cell r="C246" t="str">
            <v>AND5830</v>
          </cell>
          <cell r="D246" t="str">
            <v>Андижан</v>
          </cell>
          <cell r="E246" t="str">
            <v>Chem</v>
          </cell>
          <cell r="F246" t="str">
            <v>АМС-24-01/01-15-КМ</v>
          </cell>
          <cell r="G246" t="str">
            <v>Контейнер</v>
          </cell>
          <cell r="H246" t="str">
            <v>Новое</v>
          </cell>
          <cell r="I246" t="str">
            <v>Андижанский р-н, Чем МФЙ, част.влад. Юлчиев А</v>
          </cell>
          <cell r="J246" t="str">
            <v>Chem (AND5830)</v>
          </cell>
          <cell r="K246">
            <v>0</v>
          </cell>
          <cell r="L246">
            <v>0</v>
          </cell>
          <cell r="M246" t="str">
            <v xml:space="preserve">№2325 от 28.12.2020 / </v>
          </cell>
          <cell r="N246">
            <v>0</v>
          </cell>
        </row>
        <row r="247">
          <cell r="A247" t="str">
            <v>AND-0370-18-BSS-5831</v>
          </cell>
          <cell r="B247" t="str">
            <v>AND5831</v>
          </cell>
          <cell r="C247" t="str">
            <v>AND5831</v>
          </cell>
          <cell r="D247" t="str">
            <v>Андижан</v>
          </cell>
          <cell r="E247" t="str">
            <v>Chimyon</v>
          </cell>
          <cell r="F247" t="str">
            <v>АМС-24-01/01-15-КМ</v>
          </cell>
          <cell r="G247" t="str">
            <v>Контейнер</v>
          </cell>
          <cell r="H247" t="str">
            <v>Новое</v>
          </cell>
          <cell r="I247" t="str">
            <v>Кургантепинский р-н, Турон Замин МФЙ</v>
          </cell>
          <cell r="J247" t="str">
            <v>Chimyon (AND5831)</v>
          </cell>
          <cell r="K247">
            <v>0</v>
          </cell>
          <cell r="L247">
            <v>0</v>
          </cell>
          <cell r="M247" t="str">
            <v>0 / 0</v>
          </cell>
          <cell r="N247">
            <v>0</v>
          </cell>
        </row>
        <row r="248">
          <cell r="A248" t="str">
            <v>AND-0371-18-BSS-5832</v>
          </cell>
          <cell r="B248" t="str">
            <v>AND5832</v>
          </cell>
          <cell r="C248" t="str">
            <v>AND5832</v>
          </cell>
          <cell r="D248" t="str">
            <v>Андижан</v>
          </cell>
          <cell r="E248" t="str">
            <v>Shahrihan vostok</v>
          </cell>
          <cell r="F248" t="str">
            <v>АМС-24-01/01-15-КМ</v>
          </cell>
          <cell r="G248" t="str">
            <v>Контейнер</v>
          </cell>
          <cell r="H248" t="str">
            <v>Новое</v>
          </cell>
          <cell r="I248" t="str">
            <v>Шахриханский р-н, Андажон МФЙ</v>
          </cell>
          <cell r="J248" t="str">
            <v>Shahrihan vostok (AND5832)</v>
          </cell>
          <cell r="K248">
            <v>0</v>
          </cell>
          <cell r="L248">
            <v>0</v>
          </cell>
          <cell r="M248" t="str">
            <v>№143 от 05.02.2021 / КМ, ЭМ, КЖ, ЭО, ОПЗ</v>
          </cell>
          <cell r="N248">
            <v>0</v>
          </cell>
        </row>
        <row r="249">
          <cell r="A249" t="str">
            <v>AND-0372-18-BSS-5833</v>
          </cell>
          <cell r="B249" t="str">
            <v>AND5833</v>
          </cell>
          <cell r="C249" t="str">
            <v>AND5833</v>
          </cell>
          <cell r="D249" t="str">
            <v>Андижан</v>
          </cell>
          <cell r="E249" t="str">
            <v>Shahrihan Yug</v>
          </cell>
          <cell r="F249" t="str">
            <v>АМС-24-01/01-15-КМ</v>
          </cell>
          <cell r="G249" t="str">
            <v>Контейнер</v>
          </cell>
          <cell r="H249" t="str">
            <v>Новое</v>
          </cell>
          <cell r="I249" t="str">
            <v>Андижанская область, Шахриханский район, МФЙ Якка тут</v>
          </cell>
          <cell r="J249" t="str">
            <v>Shahrihan Yug (AND5833)</v>
          </cell>
          <cell r="K249">
            <v>0</v>
          </cell>
          <cell r="L249">
            <v>0</v>
          </cell>
          <cell r="M249" t="str">
            <v xml:space="preserve">№2323 от28.12.2020 / </v>
          </cell>
          <cell r="N249">
            <v>0</v>
          </cell>
        </row>
        <row r="250">
          <cell r="A250" t="str">
            <v>AND-0373-18-BSS-5834</v>
          </cell>
          <cell r="B250" t="str">
            <v>AND5834</v>
          </cell>
          <cell r="C250" t="str">
            <v>AND5834</v>
          </cell>
          <cell r="D250" t="str">
            <v>Андижан</v>
          </cell>
          <cell r="E250" t="str">
            <v>Yuvvash</v>
          </cell>
          <cell r="F250" t="str">
            <v>АМС-24-01/01-15-КМ</v>
          </cell>
          <cell r="G250" t="str">
            <v>Контейнер</v>
          </cell>
          <cell r="H250" t="str">
            <v>Новое</v>
          </cell>
          <cell r="I250" t="str">
            <v>Андижанская область, Мархаматский район, МФИ Шуркишлок</v>
          </cell>
          <cell r="J250" t="str">
            <v>Yuvvash (AND5834)</v>
          </cell>
          <cell r="K250">
            <v>0</v>
          </cell>
          <cell r="L250">
            <v>0</v>
          </cell>
          <cell r="M250" t="str">
            <v xml:space="preserve">№2314 от 28.12.2020 / </v>
          </cell>
          <cell r="N250">
            <v>0</v>
          </cell>
        </row>
        <row r="251">
          <cell r="A251" t="str">
            <v/>
          </cell>
          <cell r="B251" t="str">
            <v>AND5835</v>
          </cell>
          <cell r="C251" t="str">
            <v>AND5835_1_D</v>
          </cell>
          <cell r="D251" t="str">
            <v>Андижан</v>
          </cell>
          <cell r="E251" t="str">
            <v>ERA</v>
          </cell>
          <cell r="F251">
            <v>0</v>
          </cell>
          <cell r="G251">
            <v>0</v>
          </cell>
          <cell r="H251">
            <v>0</v>
          </cell>
          <cell r="I251" t="str">
            <v>Андижанская область, г. Андижан, Ёрбоши, 3</v>
          </cell>
          <cell r="J251" t="str">
            <v>ERA (AND5835_1_D)</v>
          </cell>
          <cell r="K251">
            <v>0</v>
          </cell>
          <cell r="L251">
            <v>0</v>
          </cell>
          <cell r="M251" t="str">
            <v>0 / 0</v>
          </cell>
          <cell r="N251">
            <v>0</v>
          </cell>
        </row>
        <row r="252">
          <cell r="A252" t="str">
            <v>AND-1995-19-BSS-5837</v>
          </cell>
          <cell r="B252" t="str">
            <v>AND5837</v>
          </cell>
          <cell r="C252" t="str">
            <v>AND5837</v>
          </cell>
          <cell r="D252" t="str">
            <v>Андижан</v>
          </cell>
          <cell r="E252" t="str">
            <v>Kozok</v>
          </cell>
          <cell r="F252" t="str">
            <v>АМС-24-01/01-15-КМ</v>
          </cell>
          <cell r="G252" t="str">
            <v>Контейнер</v>
          </cell>
          <cell r="H252" t="str">
            <v>Новое</v>
          </cell>
          <cell r="I252" t="str">
            <v>Андижанская обл., Ходжаабадский район, массив Ходжаабад</v>
          </cell>
          <cell r="J252" t="str">
            <v>Kozok (AND5837)</v>
          </cell>
          <cell r="K252">
            <v>0</v>
          </cell>
          <cell r="L252">
            <v>0</v>
          </cell>
          <cell r="M252" t="str">
            <v xml:space="preserve">№2330 от 28.12.2020 / </v>
          </cell>
          <cell r="N252">
            <v>0</v>
          </cell>
        </row>
        <row r="253">
          <cell r="A253" t="str">
            <v>AND-1993-19-BSS-5838</v>
          </cell>
          <cell r="B253" t="str">
            <v>AND5838</v>
          </cell>
          <cell r="C253" t="str">
            <v>AND5838</v>
          </cell>
          <cell r="D253" t="str">
            <v>Андижан</v>
          </cell>
          <cell r="E253" t="str">
            <v>Hodjaobod Versal</v>
          </cell>
          <cell r="F253" t="str">
            <v>АМС-24-01/01-15-КМ</v>
          </cell>
          <cell r="G253" t="str">
            <v>ST-0505-19-BSS-РР-КМ</v>
          </cell>
          <cell r="H253" t="str">
            <v>Новое</v>
          </cell>
          <cell r="I253" t="str">
            <v>Андижанская обл., Ходжаабадский район, МФЙ Бобур, ул. Само</v>
          </cell>
          <cell r="J253" t="str">
            <v>Hodjaobod Versal (AND5838)</v>
          </cell>
          <cell r="K253">
            <v>0</v>
          </cell>
          <cell r="L253">
            <v>0</v>
          </cell>
          <cell r="M253" t="str">
            <v>№145 от 05.02.2021 / КМ, ЭМ, КЖ, ОПЗ</v>
          </cell>
          <cell r="N253">
            <v>0</v>
          </cell>
        </row>
        <row r="254">
          <cell r="A254" t="str">
            <v>AND-1998-19-BSS-5839</v>
          </cell>
          <cell r="B254" t="str">
            <v>AND5839</v>
          </cell>
          <cell r="C254" t="str">
            <v>AND5839</v>
          </cell>
          <cell r="D254" t="str">
            <v>Андижан</v>
          </cell>
          <cell r="E254" t="str">
            <v>Pahtaobod Buston</v>
          </cell>
          <cell r="F254" t="str">
            <v>АМС-24-01/01-15-КМ</v>
          </cell>
          <cell r="G254" t="str">
            <v>Контейнер</v>
          </cell>
          <cell r="H254" t="str">
            <v>Новое</v>
          </cell>
          <cell r="I254" t="str">
            <v>Андижанская обл., Пахтаабадский район, МФЙ Бустон</v>
          </cell>
          <cell r="J254" t="str">
            <v>Pahtaobod Buston (AND5839)</v>
          </cell>
          <cell r="K254">
            <v>0</v>
          </cell>
          <cell r="L254">
            <v>0</v>
          </cell>
          <cell r="M254" t="str">
            <v xml:space="preserve">№1882 от 09.10.2020 / </v>
          </cell>
          <cell r="N254">
            <v>0</v>
          </cell>
        </row>
        <row r="255">
          <cell r="A255" t="str">
            <v>AND-0080-20-BSS-5840</v>
          </cell>
          <cell r="B255" t="str">
            <v>AND5840</v>
          </cell>
          <cell r="C255" t="str">
            <v>AND5840</v>
          </cell>
          <cell r="D255" t="str">
            <v>Андижан</v>
          </cell>
          <cell r="E255" t="str">
            <v>Agropilla</v>
          </cell>
          <cell r="F255" t="str">
            <v>АМС-24-01/01-15-КМ</v>
          </cell>
          <cell r="G255" t="str">
            <v>Контейнер</v>
          </cell>
          <cell r="H255" t="str">
            <v>Новое</v>
          </cell>
          <cell r="I255" t="str">
            <v>Андижанская область, г. Андижан, ул. Мухитдинова, 79</v>
          </cell>
          <cell r="J255" t="str">
            <v>Agropilla (AND5840)</v>
          </cell>
          <cell r="K255">
            <v>0</v>
          </cell>
          <cell r="L255">
            <v>0</v>
          </cell>
          <cell r="M255" t="str">
            <v>0 / 0</v>
          </cell>
          <cell r="N255">
            <v>0</v>
          </cell>
        </row>
        <row r="256">
          <cell r="A256" t="str">
            <v>AND-0062-20-BSS-5841</v>
          </cell>
          <cell r="B256" t="str">
            <v>AND5841</v>
          </cell>
          <cell r="C256" t="str">
            <v>AND5841</v>
          </cell>
          <cell r="D256" t="str">
            <v>Андижан</v>
          </cell>
          <cell r="E256" t="str">
            <v>Chinabad markaz</v>
          </cell>
          <cell r="F256" t="str">
            <v>АМС-24-01/01-15-КМ</v>
          </cell>
          <cell r="G256" t="str">
            <v>Контейнер</v>
          </cell>
          <cell r="H256" t="str">
            <v>Новое</v>
          </cell>
          <cell r="I256" t="str">
            <v>Андижанская область, Балыкчинский район, МФЙ Омонарык, ул. Андижон Шох куча</v>
          </cell>
          <cell r="J256" t="str">
            <v>Chinabad markaz (AND5841)</v>
          </cell>
          <cell r="K256">
            <v>0</v>
          </cell>
          <cell r="L256">
            <v>0</v>
          </cell>
          <cell r="M256" t="str">
            <v xml:space="preserve">№2321 от 28.12.2020 / </v>
          </cell>
          <cell r="N256">
            <v>0</v>
          </cell>
        </row>
        <row r="257">
          <cell r="A257" t="str">
            <v>AND-0309-20-BSS-5842</v>
          </cell>
          <cell r="B257" t="str">
            <v>AND5842</v>
          </cell>
          <cell r="C257" t="str">
            <v>AND5842</v>
          </cell>
          <cell r="D257" t="str">
            <v>Андижан</v>
          </cell>
          <cell r="E257" t="str">
            <v>Poligon Imom-ota</v>
          </cell>
          <cell r="F257" t="str">
            <v>М27.8М</v>
          </cell>
          <cell r="G257" t="str">
            <v>Фундамент ФМ3</v>
          </cell>
          <cell r="H257" t="str">
            <v>Новое</v>
          </cell>
          <cell r="I257" t="str">
            <v>Андижанская область Хужаободский район, к.ф.й. Пулатота к. Имомота</v>
          </cell>
          <cell r="J257" t="str">
            <v>Poligon Imom-ota (AND5842)</v>
          </cell>
          <cell r="K257">
            <v>0</v>
          </cell>
          <cell r="L257">
            <v>0</v>
          </cell>
          <cell r="M257" t="str">
            <v>№1285 от 18.08.2022 / КМ, ЭМ, ОПЗ</v>
          </cell>
          <cell r="N257">
            <v>0</v>
          </cell>
        </row>
        <row r="258">
          <cell r="A258" t="str">
            <v>AND-0196-21-BSS-5844</v>
          </cell>
          <cell r="B258" t="str">
            <v>AND5844</v>
          </cell>
          <cell r="C258" t="str">
            <v>AND5844</v>
          </cell>
          <cell r="D258" t="str">
            <v>Андижан</v>
          </cell>
          <cell r="E258" t="str">
            <v>Boz Yangikishlak</v>
          </cell>
          <cell r="F258" t="str">
            <v>АМС-24-01/01-15-КМ</v>
          </cell>
          <cell r="G258" t="str">
            <v>ST-0505-19-BSS-РР-КМ</v>
          </cell>
          <cell r="H258" t="str">
            <v>Новое</v>
          </cell>
          <cell r="I258" t="str">
            <v>Андижанская область, Бустонский район, МФЙ Янги кишлок</v>
          </cell>
          <cell r="J258" t="str">
            <v>Boz Yangikishlak (AND5844)</v>
          </cell>
          <cell r="K258">
            <v>0</v>
          </cell>
          <cell r="L258">
            <v>0</v>
          </cell>
          <cell r="M258" t="str">
            <v>№465 от 15.04.2021 / КЖ, КМ, ЭМ, ОПЗ</v>
          </cell>
          <cell r="N258">
            <v>0</v>
          </cell>
        </row>
        <row r="259">
          <cell r="A259" t="str">
            <v>AND-0574-21-BSS-5845</v>
          </cell>
          <cell r="B259" t="str">
            <v>AND5845</v>
          </cell>
          <cell r="C259" t="str">
            <v>AND5845</v>
          </cell>
          <cell r="D259" t="str">
            <v>Андижан</v>
          </cell>
          <cell r="E259" t="str">
            <v>Shahrihan Buston</v>
          </cell>
          <cell r="F259" t="str">
            <v>АМС-24-01/01-15-КМ</v>
          </cell>
          <cell r="G259" t="str">
            <v>ST-0505-19-BSS-РР-КМ</v>
          </cell>
          <cell r="H259" t="str">
            <v>Новое</v>
          </cell>
          <cell r="I259" t="str">
            <v>Андижанская обл., Шахриханиский р-н, массив "Чужа", Бустон МФЙ</v>
          </cell>
          <cell r="J259" t="str">
            <v>Shahrihan Buston (AND5845)</v>
          </cell>
          <cell r="K259">
            <v>0</v>
          </cell>
          <cell r="L259">
            <v>0</v>
          </cell>
          <cell r="M259" t="str">
            <v>№2847 от 24.12.21 / ОПЗ, КМ, КЖ, ЭМ</v>
          </cell>
          <cell r="N259" t="str">
            <v>1610_10.02.2022</v>
          </cell>
        </row>
        <row r="260">
          <cell r="A260" t="str">
            <v>AND-0924-21-BSS-5847</v>
          </cell>
          <cell r="B260" t="str">
            <v>AND5847</v>
          </cell>
          <cell r="C260" t="str">
            <v>AND5847</v>
          </cell>
          <cell r="D260" t="str">
            <v>Андижан</v>
          </cell>
          <cell r="E260" t="str">
            <v>Yangi bazar</v>
          </cell>
          <cell r="F260" t="str">
            <v>ТС Н=9М</v>
          </cell>
          <cell r="G260" t="str">
            <v>Разгрузочная рама</v>
          </cell>
          <cell r="H260">
            <v>0</v>
          </cell>
          <cell r="I260" t="str">
            <v>г.Андижан, ул. Бобур шох, дом 31</v>
          </cell>
          <cell r="J260" t="str">
            <v>Yangi bazar (AND5847)</v>
          </cell>
          <cell r="K260">
            <v>0</v>
          </cell>
          <cell r="L260">
            <v>0</v>
          </cell>
          <cell r="M260" t="str">
            <v>№2457 от 20.12.2021 / КМ, ЭМ, MW, ТХ, ООС, ОПЗ</v>
          </cell>
          <cell r="N260">
            <v>0</v>
          </cell>
        </row>
        <row r="261">
          <cell r="A261" t="str">
            <v>AND-0189-22-BSS-5848</v>
          </cell>
          <cell r="B261" t="str">
            <v>AND5848</v>
          </cell>
          <cell r="C261" t="str">
            <v>AND5848</v>
          </cell>
          <cell r="D261" t="str">
            <v>Андижан</v>
          </cell>
          <cell r="E261" t="str">
            <v>Uyshin</v>
          </cell>
          <cell r="F261" t="str">
            <v>АМС-24-01/01-15-КМ</v>
          </cell>
          <cell r="G261">
            <v>0</v>
          </cell>
          <cell r="H261" t="str">
            <v>Новое</v>
          </cell>
          <cell r="I261" t="str">
            <v>Андижанская обл., Альтынкульский район,  Уйшин МФЙ</v>
          </cell>
          <cell r="J261" t="str">
            <v>Uyshin (AND5848)</v>
          </cell>
          <cell r="K261">
            <v>0</v>
          </cell>
          <cell r="L261">
            <v>0</v>
          </cell>
          <cell r="M261" t="str">
            <v>№977 от 08.07.2022 / КЖ КМ ОПЗ</v>
          </cell>
          <cell r="N261">
            <v>0</v>
          </cell>
        </row>
        <row r="262">
          <cell r="A262" t="str">
            <v>AND-0362-22-BSS-5851</v>
          </cell>
          <cell r="B262" t="str">
            <v>AND5851</v>
          </cell>
          <cell r="C262" t="str">
            <v>AND5851</v>
          </cell>
          <cell r="D262" t="str">
            <v>Андижан</v>
          </cell>
          <cell r="E262" t="str">
            <v>Kamolot</v>
          </cell>
          <cell r="F262" t="str">
            <v>ST-0162-22-BSS-Б-24/1-КМ</v>
          </cell>
          <cell r="G262" t="str">
            <v>ST-0505-19-BSS-РР-КМ</v>
          </cell>
          <cell r="H262" t="str">
            <v>Новое</v>
          </cell>
          <cell r="I262" t="str">
            <v>Андижанская область, Андижанский район, махалля Урикзор, ул. Урикзор, дом 973.</v>
          </cell>
          <cell r="J262" t="str">
            <v>Kamolot (AND5851)</v>
          </cell>
          <cell r="K262">
            <v>0</v>
          </cell>
          <cell r="L262">
            <v>0</v>
          </cell>
          <cell r="M262" t="str">
            <v>№978 от 08.07.2022 / КЖ КМ ОПЗ</v>
          </cell>
          <cell r="N262">
            <v>0</v>
          </cell>
        </row>
        <row r="263">
          <cell r="A263" t="str">
            <v>AND-0505-22-BSS-5852</v>
          </cell>
          <cell r="B263" t="str">
            <v>AND5852</v>
          </cell>
          <cell r="C263" t="str">
            <v>AND5852</v>
          </cell>
          <cell r="D263" t="str">
            <v>Андижан</v>
          </cell>
          <cell r="E263" t="str">
            <v>Karasuv Bobur</v>
          </cell>
          <cell r="F263" t="str">
            <v>ST-0162-22-BSS-Б-24/1-КМ</v>
          </cell>
          <cell r="G263" t="str">
            <v>ST-0505-19-BSS-РР-КМ</v>
          </cell>
          <cell r="H263" t="str">
            <v>Новое</v>
          </cell>
          <cell r="I263" t="str">
            <v>Андижанская область, Кургонтепинский р-н, м-ля З.М.Бобур, ул.Корасув, д.574</v>
          </cell>
          <cell r="J263" t="str">
            <v>Karasuv Bobur (AND5852)</v>
          </cell>
          <cell r="K263">
            <v>0</v>
          </cell>
          <cell r="L263">
            <v>0</v>
          </cell>
          <cell r="M263" t="str">
            <v>0 / 0</v>
          </cell>
          <cell r="N263" t="str">
            <v>2711_20.12.2022</v>
          </cell>
        </row>
        <row r="264">
          <cell r="A264" t="str">
            <v>AND-1203-21-BSS-5853</v>
          </cell>
          <cell r="B264" t="str">
            <v>AND5853</v>
          </cell>
          <cell r="C264" t="str">
            <v>AND5853</v>
          </cell>
          <cell r="D264" t="str">
            <v>Андижан</v>
          </cell>
          <cell r="E264" t="str">
            <v>Asaka Navkan</v>
          </cell>
          <cell r="F264" t="str">
            <v>АМС-24-01/02-15-КМ</v>
          </cell>
          <cell r="G264" t="str">
            <v>ST-0505-19-BSS-РР-КМ</v>
          </cell>
          <cell r="H264" t="str">
            <v>Новое</v>
          </cell>
          <cell r="I264" t="str">
            <v>Андижанская обл., Асакинский район, махалля Навкан, ул. Навкан, дом 401</v>
          </cell>
          <cell r="J264" t="str">
            <v>Asaka Navkan (AND5853)</v>
          </cell>
          <cell r="K264">
            <v>0</v>
          </cell>
          <cell r="L264">
            <v>0</v>
          </cell>
          <cell r="M264" t="str">
            <v>№177 от 8.02.2022 / КЖ, КМ, ЭМ, ОПЗ</v>
          </cell>
          <cell r="N264" t="str">
            <v>1780_28.03.2022</v>
          </cell>
        </row>
        <row r="265">
          <cell r="A265" t="str">
            <v>AND-XXXX-22-BSS-5855</v>
          </cell>
          <cell r="B265" t="str">
            <v>AND5855</v>
          </cell>
          <cell r="C265" t="str">
            <v>AND5855</v>
          </cell>
          <cell r="D265" t="str">
            <v>Андижан</v>
          </cell>
          <cell r="E265" t="str">
            <v>Kongirat</v>
          </cell>
          <cell r="F265" t="str">
            <v>ST-0162-22-BSS-Б-24/1-КМ</v>
          </cell>
          <cell r="G265" t="str">
            <v>ST-0505-19-BSS-РР-КМ</v>
          </cell>
          <cell r="H265" t="str">
            <v>Новое</v>
          </cell>
          <cell r="I265" t="str">
            <v>Андижанская область, Асакинский р-н, МФЙ Кунгирот, ул.Кунгирот</v>
          </cell>
          <cell r="J265" t="str">
            <v>Kongirat (AND5855)</v>
          </cell>
          <cell r="K265">
            <v>0</v>
          </cell>
          <cell r="L265">
            <v>0</v>
          </cell>
          <cell r="M265" t="str">
            <v>0 / 0</v>
          </cell>
          <cell r="N265">
            <v>0</v>
          </cell>
        </row>
        <row r="266">
          <cell r="A266" t="str">
            <v>AND-0776-22-BSS-5856</v>
          </cell>
          <cell r="B266" t="str">
            <v>AND5856</v>
          </cell>
          <cell r="C266" t="str">
            <v>AND5856</v>
          </cell>
          <cell r="D266" t="str">
            <v>Андижан</v>
          </cell>
          <cell r="E266" t="str">
            <v>Olimbek</v>
          </cell>
          <cell r="F266" t="str">
            <v>ST-0162-22-BSS-Б-24/1-КМ</v>
          </cell>
          <cell r="G266" t="str">
            <v>ST-0505-19-BSS-РР-КМ</v>
          </cell>
          <cell r="H266" t="str">
            <v>Новое</v>
          </cell>
          <cell r="I266" t="str">
            <v>Андижанская обл., Балыкчинский р-н, Олимбек МФЙ</v>
          </cell>
          <cell r="J266" t="str">
            <v>Olimbek (AND5856)</v>
          </cell>
          <cell r="K266">
            <v>0</v>
          </cell>
          <cell r="L266">
            <v>0</v>
          </cell>
          <cell r="M266" t="str">
            <v>№1501 от 19.10.2022 / КМ, КЖ, ОПЗ</v>
          </cell>
          <cell r="N266" t="str">
            <v>2452_22.11.2022</v>
          </cell>
        </row>
        <row r="267">
          <cell r="A267" t="str">
            <v>AND-1996-19-BSS-5858</v>
          </cell>
          <cell r="B267" t="str">
            <v>AND5858</v>
          </cell>
          <cell r="C267" t="str">
            <v>AND5858</v>
          </cell>
          <cell r="D267" t="str">
            <v>Андижан</v>
          </cell>
          <cell r="E267" t="str">
            <v>Katta Nayman</v>
          </cell>
          <cell r="F267" t="str">
            <v>5255-1-КМ</v>
          </cell>
          <cell r="G267" t="str">
            <v>Контейнер</v>
          </cell>
          <cell r="H267" t="str">
            <v>Новое</v>
          </cell>
          <cell r="I267" t="str">
            <v>Андижанская обл., Андижанский район, МФЙ Акъяр, КФЙ Катта Найман</v>
          </cell>
          <cell r="J267" t="str">
            <v>Katta Nayman (AND5858)</v>
          </cell>
          <cell r="K267">
            <v>0</v>
          </cell>
          <cell r="L267">
            <v>0</v>
          </cell>
          <cell r="M267" t="str">
            <v xml:space="preserve">№2317 от 28.12.2020 / </v>
          </cell>
          <cell r="N267">
            <v>0</v>
          </cell>
        </row>
        <row r="268">
          <cell r="A268" t="str">
            <v>AND-1252-21-BSS-5859</v>
          </cell>
          <cell r="B268" t="str">
            <v>AND5859</v>
          </cell>
          <cell r="C268" t="str">
            <v>AND5859</v>
          </cell>
          <cell r="D268" t="str">
            <v>Андижан</v>
          </cell>
          <cell r="E268" t="str">
            <v>Chorguzar</v>
          </cell>
          <cell r="F268" t="str">
            <v>М14.0М МО</v>
          </cell>
          <cell r="G268" t="str">
            <v>ST-0338-17-BSS-РР1-КМ</v>
          </cell>
          <cell r="H268" t="str">
            <v>Новое</v>
          </cell>
          <cell r="I268" t="str">
            <v>Андижанская обл., г. Андижан, ул. Фитрат, дом 92</v>
          </cell>
          <cell r="J268" t="str">
            <v>Chorguzar (AND5859)</v>
          </cell>
          <cell r="K268">
            <v>0</v>
          </cell>
          <cell r="L268">
            <v>0</v>
          </cell>
          <cell r="M268" t="str">
            <v>№554/2023 от 29.03.2023 / ТХ, ООС, ОПЗ, MW</v>
          </cell>
          <cell r="N268">
            <v>0</v>
          </cell>
        </row>
        <row r="269">
          <cell r="A269" t="str">
            <v>AND-0188-22-BSS-5860</v>
          </cell>
          <cell r="B269" t="str">
            <v>AND5860</v>
          </cell>
          <cell r="C269" t="str">
            <v>AND5860</v>
          </cell>
          <cell r="D269" t="str">
            <v>Андижан</v>
          </cell>
          <cell r="E269" t="str">
            <v>Bogishamol avtorinok</v>
          </cell>
          <cell r="F269" t="str">
            <v>СК26</v>
          </cell>
          <cell r="G269" t="str">
            <v>ST-0505-19-BSS-РР-КМ</v>
          </cell>
          <cell r="H269" t="str">
            <v>Новое</v>
          </cell>
          <cell r="I269" t="str">
            <v>Андижанская обл., г. Андижан, ул. Халка йули, дом 7</v>
          </cell>
          <cell r="J269" t="str">
            <v>Bogishamol avtorinok (AND5860)</v>
          </cell>
          <cell r="K269">
            <v>0</v>
          </cell>
          <cell r="L269">
            <v>0</v>
          </cell>
          <cell r="M269" t="str">
            <v>№624  от 3.06.2022 / КМ</v>
          </cell>
          <cell r="N269">
            <v>0</v>
          </cell>
        </row>
        <row r="270">
          <cell r="A270" t="str">
            <v>AND-0301-22-BSS-5861</v>
          </cell>
          <cell r="B270" t="str">
            <v>AND5861</v>
          </cell>
          <cell r="C270" t="str">
            <v>AND5861</v>
          </cell>
          <cell r="D270" t="str">
            <v>Андижан</v>
          </cell>
          <cell r="E270" t="str">
            <v>Buston 3chi gishtxona</v>
          </cell>
          <cell r="F270" t="str">
            <v>ST-0169-22-BSS-Б-30/1-КМ</v>
          </cell>
          <cell r="G270" t="str">
            <v>ST-0505-19-BSS-РР-КМ</v>
          </cell>
          <cell r="H270" t="str">
            <v>Новое</v>
          </cell>
          <cell r="I270" t="str">
            <v>Андижанская область, г. Андижан, Андижон МФЙ, ул. 3-гишт завод, дом №41.</v>
          </cell>
          <cell r="J270" t="str">
            <v>Buston 3chi gishtxona (AND5861)</v>
          </cell>
          <cell r="K270">
            <v>0</v>
          </cell>
          <cell r="L270">
            <v>0</v>
          </cell>
          <cell r="M270" t="str">
            <v>№1103 от 3.08.2022 / КЖ КМ ОПЗ</v>
          </cell>
          <cell r="N270">
            <v>0</v>
          </cell>
        </row>
        <row r="271">
          <cell r="A271" t="str">
            <v>AND-0479-22-BSS-5863</v>
          </cell>
          <cell r="B271" t="str">
            <v>AND5863</v>
          </cell>
          <cell r="C271" t="str">
            <v>AND5863</v>
          </cell>
          <cell r="D271" t="str">
            <v>Андижан</v>
          </cell>
          <cell r="E271" t="str">
            <v>Oq rovot</v>
          </cell>
          <cell r="F271" t="str">
            <v>1500-Б31-1-01-КМ</v>
          </cell>
          <cell r="G271" t="str">
            <v>ST-0449-17-BSS-ФМК-КМ</v>
          </cell>
          <cell r="H271" t="str">
            <v>Новое</v>
          </cell>
          <cell r="I271" t="str">
            <v>Андижанская область, г. Андижан, м-ля Обод, ул. Хидиралиев.</v>
          </cell>
          <cell r="J271" t="str">
            <v>Oq rovot (AND5863)</v>
          </cell>
          <cell r="K271">
            <v>0</v>
          </cell>
          <cell r="L271">
            <v>0</v>
          </cell>
          <cell r="M271" t="str">
            <v>№1446 от 29.09.2022 / КЖ КМ ОПЗ</v>
          </cell>
          <cell r="N271" t="str">
            <v>2632_19.12.2022</v>
          </cell>
        </row>
        <row r="272">
          <cell r="A272" t="str">
            <v>AND-0973-22-BSS-5864</v>
          </cell>
          <cell r="B272" t="str">
            <v>AND5864</v>
          </cell>
          <cell r="C272" t="str">
            <v>AND5864</v>
          </cell>
          <cell r="D272" t="str">
            <v>Андижан</v>
          </cell>
          <cell r="E272" t="str">
            <v>HBK tezkor Trans</v>
          </cell>
          <cell r="F272" t="str">
            <v>ST-0162-22-BSS-Б-24/1-КМ</v>
          </cell>
          <cell r="G272" t="str">
            <v>ST-0505-19-BSS-РР-КМ</v>
          </cell>
          <cell r="H272" t="str">
            <v>Новое</v>
          </cell>
          <cell r="I272" t="str">
            <v>г. Андижан, Обод МФЙ, ул. Ок-Ровот, №9</v>
          </cell>
          <cell r="J272" t="str">
            <v>HBK tezkor Trans (AND5864)</v>
          </cell>
          <cell r="K272">
            <v>0</v>
          </cell>
          <cell r="L272">
            <v>0</v>
          </cell>
          <cell r="M272" t="str">
            <v>№1705 от 25.11.2022 / КЖ КМ ОПЗ</v>
          </cell>
          <cell r="N272" t="str">
            <v>2630_19.12.2022</v>
          </cell>
        </row>
        <row r="273">
          <cell r="A273" t="str">
            <v>AND-0315-22-BSS-5866</v>
          </cell>
          <cell r="B273" t="str">
            <v>AND5866</v>
          </cell>
          <cell r="C273" t="str">
            <v>AND5866</v>
          </cell>
          <cell r="D273" t="str">
            <v>Андижан</v>
          </cell>
          <cell r="E273" t="str">
            <v>Chuqtepa</v>
          </cell>
          <cell r="F273" t="str">
            <v>ST-0162-22-BSS-Б-24/1-КМ</v>
          </cell>
          <cell r="G273" t="str">
            <v>ST-0505-19-BSS-РР-КМ</v>
          </cell>
          <cell r="H273" t="str">
            <v>Новое</v>
          </cell>
          <cell r="I273" t="str">
            <v>Андижанская обл., Андижанский р-н, ул. Ат-Термизий, д. №18</v>
          </cell>
          <cell r="J273" t="str">
            <v>Chuqtepa (AND5866)</v>
          </cell>
          <cell r="K273">
            <v>0</v>
          </cell>
          <cell r="L273">
            <v>0</v>
          </cell>
          <cell r="M273" t="str">
            <v>№1104 от 03.08.2022 / КЖ КМ ОПЗ</v>
          </cell>
          <cell r="N273" t="str">
            <v>2633_19.12.2022</v>
          </cell>
        </row>
        <row r="274">
          <cell r="A274" t="str">
            <v>AND-0359-22-BSS-5867</v>
          </cell>
          <cell r="B274" t="str">
            <v>AND5867</v>
          </cell>
          <cell r="C274" t="str">
            <v>AND5867</v>
          </cell>
          <cell r="D274" t="str">
            <v>Андижан</v>
          </cell>
          <cell r="E274" t="str">
            <v>Djalabek Shodlik</v>
          </cell>
          <cell r="F274" t="str">
            <v>ST-0162-22-BSS-Б-24/1-КМ</v>
          </cell>
          <cell r="G274" t="str">
            <v>ST-0505-19-BSS-РР-КМ</v>
          </cell>
          <cell r="H274" t="str">
            <v>Новое</v>
          </cell>
          <cell r="I274" t="str">
            <v>Андижанская обл., г. Андижан, м-ля Найзакайрогоч, ул. Лойихавий, д. №11</v>
          </cell>
          <cell r="J274" t="str">
            <v>Djalabek Shodlik (AND5867)</v>
          </cell>
          <cell r="K274">
            <v>0</v>
          </cell>
          <cell r="L274">
            <v>0</v>
          </cell>
          <cell r="M274" t="str">
            <v>№979 от 08.07.2022 / КЖ КМ ОПЗ</v>
          </cell>
          <cell r="N274">
            <v>0</v>
          </cell>
        </row>
        <row r="275">
          <cell r="A275" t="str">
            <v>AND-XXXX-22-BSS-5868</v>
          </cell>
          <cell r="B275" t="str">
            <v>AND5868</v>
          </cell>
          <cell r="C275" t="str">
            <v>AND5868</v>
          </cell>
          <cell r="D275" t="str">
            <v>Андижан</v>
          </cell>
          <cell r="E275" t="str">
            <v>Boycheki</v>
          </cell>
          <cell r="F275" t="str">
            <v>ST-0162-22-BSS-Б-24/1-КМ</v>
          </cell>
          <cell r="G275" t="str">
            <v>ST-0505-19-BSS-РР-КМ</v>
          </cell>
          <cell r="H275" t="str">
            <v>Новое</v>
          </cell>
          <cell r="I275" t="str">
            <v>Андижанская обл., Джалакудукский р-н, Ғозичек МФЙ, Янгичек</v>
          </cell>
          <cell r="J275" t="str">
            <v>Boycheki (AND5868)</v>
          </cell>
          <cell r="K275">
            <v>0</v>
          </cell>
          <cell r="L275">
            <v>0</v>
          </cell>
          <cell r="M275" t="str">
            <v>0 / 0</v>
          </cell>
          <cell r="N275">
            <v>0</v>
          </cell>
        </row>
        <row r="276">
          <cell r="A276" t="str">
            <v>AND-0371-22-BSS-5871</v>
          </cell>
          <cell r="B276" t="str">
            <v>AND5871</v>
          </cell>
          <cell r="C276" t="str">
            <v>AND5871</v>
          </cell>
          <cell r="D276" t="str">
            <v>Андижан</v>
          </cell>
          <cell r="E276" t="str">
            <v>Yuqori Chuvama</v>
          </cell>
          <cell r="F276" t="str">
            <v>ST-0169-22-BSS-Б-30/1-КМ</v>
          </cell>
          <cell r="G276" t="str">
            <v>ST-0505-19-BSS-РР-КМ</v>
          </cell>
          <cell r="H276" t="str">
            <v>Новое</v>
          </cell>
          <cell r="I276" t="str">
            <v>Андижанская обл., Избасканский р-н, махалля Юкори Чувама, ул. Чоргузар, дом 146</v>
          </cell>
          <cell r="J276" t="str">
            <v>Yuqori Chuvama (AND5871)</v>
          </cell>
          <cell r="K276">
            <v>0</v>
          </cell>
          <cell r="L276">
            <v>0</v>
          </cell>
          <cell r="M276" t="str">
            <v>№1105 от 03.08.2022 / КЖ КМ ОПЗ</v>
          </cell>
          <cell r="N276">
            <v>0</v>
          </cell>
        </row>
        <row r="277">
          <cell r="A277" t="str">
            <v>AND-0367-22-BSS-5872</v>
          </cell>
          <cell r="B277" t="str">
            <v>AND5872</v>
          </cell>
          <cell r="C277" t="str">
            <v>AND5872</v>
          </cell>
          <cell r="D277" t="str">
            <v>Андижан</v>
          </cell>
          <cell r="E277" t="str">
            <v>Kurgantepa tovuq bozor</v>
          </cell>
          <cell r="F277" t="str">
            <v>ST-0162-22-BSS-Б-24/1-КМ</v>
          </cell>
          <cell r="G277" t="str">
            <v>ST-0505-19-BSS-РР-КМ</v>
          </cell>
          <cell r="H277" t="str">
            <v>Новое</v>
          </cell>
          <cell r="I277" t="str">
            <v>Андижанская обл., Кургонтепинский р-н, м-ля Ифтихор, дом 203</v>
          </cell>
          <cell r="J277" t="str">
            <v>Kurgantepa tovuq bozor (AND5872)</v>
          </cell>
          <cell r="K277">
            <v>0</v>
          </cell>
          <cell r="L277">
            <v>0</v>
          </cell>
          <cell r="M277" t="str">
            <v>№980 от 08.07.2022 / КЖ КМ ОПЗ</v>
          </cell>
          <cell r="N277">
            <v>0</v>
          </cell>
        </row>
        <row r="278">
          <cell r="A278" t="str">
            <v>AND-1227-22-BSS-5873</v>
          </cell>
          <cell r="B278" t="str">
            <v>AND5873</v>
          </cell>
          <cell r="C278" t="str">
            <v>AND5873</v>
          </cell>
          <cell r="D278" t="str">
            <v>Андижан</v>
          </cell>
          <cell r="E278" t="str">
            <v>Teyit</v>
          </cell>
          <cell r="F278" t="str">
            <v>ST-0169-22-BSS-Б-30/1-КМ</v>
          </cell>
          <cell r="G278" t="str">
            <v>ST-0505-19-BSS-РР-КМ</v>
          </cell>
          <cell r="H278" t="str">
            <v>Новое</v>
          </cell>
          <cell r="I278" t="str">
            <v>Андижанская область, г. Хонабад, м-ля Тейт, ул. Эркулода, дом 76</v>
          </cell>
          <cell r="J278" t="str">
            <v>Teyit (AND5873)</v>
          </cell>
          <cell r="K278">
            <v>0</v>
          </cell>
          <cell r="L278">
            <v>0</v>
          </cell>
          <cell r="M278" t="str">
            <v>№248/2023 от 14.02.2023 / КЖ КМ ОПЗ</v>
          </cell>
          <cell r="N278" t="str">
            <v>3210_28.02.2023</v>
          </cell>
        </row>
        <row r="279">
          <cell r="A279" t="str">
            <v>AND-0562-22-BSS-5874</v>
          </cell>
          <cell r="B279" t="str">
            <v>AND5874</v>
          </cell>
          <cell r="C279" t="str">
            <v>AND5874</v>
          </cell>
          <cell r="D279" t="str">
            <v>Андижан</v>
          </cell>
          <cell r="E279" t="str">
            <v>Karasuv Yassaviy</v>
          </cell>
          <cell r="F279" t="str">
            <v>ST-0162-22-BSS-Б-24/1-КМ</v>
          </cell>
          <cell r="G279" t="str">
            <v>ST-0505-19-BSS-РР-КМ</v>
          </cell>
          <cell r="H279" t="str">
            <v>Новое</v>
          </cell>
          <cell r="I279" t="str">
            <v>Андижанская обл., Кургонтепинский р-н, ул. Ясавий, дом 97</v>
          </cell>
          <cell r="J279" t="str">
            <v>Karasuv Yassaviy (AND5874)</v>
          </cell>
          <cell r="K279">
            <v>0</v>
          </cell>
          <cell r="L279">
            <v>0</v>
          </cell>
          <cell r="M279" t="str">
            <v>№1447 от 29.09.2022 / КЖ КМ ОПЗ</v>
          </cell>
          <cell r="N279" t="str">
            <v>2453_22.11.2022</v>
          </cell>
        </row>
        <row r="280">
          <cell r="A280" t="str">
            <v>AND-0190-22-BSS-5875</v>
          </cell>
          <cell r="B280" t="str">
            <v>AND5875</v>
          </cell>
          <cell r="C280" t="str">
            <v>AND5875</v>
          </cell>
          <cell r="D280" t="str">
            <v>Андижан</v>
          </cell>
          <cell r="E280" t="str">
            <v>Uvaysiy</v>
          </cell>
          <cell r="F280" t="str">
            <v>СК26</v>
          </cell>
          <cell r="G280" t="str">
            <v>ST-0505-19-BSS-РР-КМ</v>
          </cell>
          <cell r="H280" t="str">
            <v>Новое</v>
          </cell>
          <cell r="I280" t="str">
            <v>Андижанская обл., Мархаматский р-н, Дустлик МСГ, ул. Ал-Термизий</v>
          </cell>
          <cell r="J280" t="str">
            <v>Uvaysiy (AND5875)</v>
          </cell>
          <cell r="K280">
            <v>0</v>
          </cell>
          <cell r="L280">
            <v>1</v>
          </cell>
          <cell r="M280" t="str">
            <v>0 / 0</v>
          </cell>
          <cell r="N280" t="str">
            <v>ПИР ПСД</v>
          </cell>
        </row>
        <row r="281">
          <cell r="A281" t="str">
            <v>AND-XXXX-22-BSS-5877</v>
          </cell>
          <cell r="B281" t="str">
            <v>AND5877</v>
          </cell>
          <cell r="C281" t="str">
            <v>AND5877</v>
          </cell>
          <cell r="D281" t="str">
            <v>Андижан</v>
          </cell>
          <cell r="E281" t="str">
            <v>Avushka</v>
          </cell>
          <cell r="F281" t="str">
            <v>ST-0162-22-BSS-Б-24/1-КМ</v>
          </cell>
          <cell r="G281" t="str">
            <v>ST-0505-19-BSS-РР-КМ</v>
          </cell>
          <cell r="H281" t="str">
            <v>Новое</v>
          </cell>
          <cell r="I281" t="str">
            <v>Андижанская обл., Пахтаабадский р-н, Юкори МФЙ, ул. Келажак овози №131, КВП</v>
          </cell>
          <cell r="J281" t="str">
            <v>Avushka (AND5877)</v>
          </cell>
          <cell r="K281">
            <v>0</v>
          </cell>
          <cell r="L281">
            <v>0</v>
          </cell>
          <cell r="M281" t="str">
            <v>0 / 0</v>
          </cell>
          <cell r="N281">
            <v>0</v>
          </cell>
        </row>
        <row r="282">
          <cell r="A282" t="str">
            <v>AND-0365-22-BSS-5880</v>
          </cell>
          <cell r="B282" t="str">
            <v>AND5880</v>
          </cell>
          <cell r="C282" t="str">
            <v>AND5880</v>
          </cell>
          <cell r="D282" t="str">
            <v>Андижан</v>
          </cell>
          <cell r="E282" t="str">
            <v>Dilkushod</v>
          </cell>
          <cell r="F282" t="str">
            <v>ST-0162-22-BSS-Б-24/1-КМ</v>
          </cell>
          <cell r="G282" t="str">
            <v>ST-0505-19-BSS-РР-КМ</v>
          </cell>
          <cell r="H282" t="str">
            <v>Новое</v>
          </cell>
          <cell r="I282" t="str">
            <v>Андижанская обл., Хужаабадский р-н, м-ля Дилкушод, дом 60</v>
          </cell>
          <cell r="J282" t="str">
            <v>Dilkushod (AND5880)</v>
          </cell>
          <cell r="K282">
            <v>0</v>
          </cell>
          <cell r="L282">
            <v>0</v>
          </cell>
          <cell r="M282" t="str">
            <v>№981 от 08.07.2022 / КЖ КМ ОПЗ</v>
          </cell>
          <cell r="N282">
            <v>0</v>
          </cell>
        </row>
        <row r="283">
          <cell r="A283" t="str">
            <v>AND-0370-22-BSS-5881</v>
          </cell>
          <cell r="B283" t="str">
            <v>AND5881</v>
          </cell>
          <cell r="C283" t="str">
            <v>AND5881</v>
          </cell>
          <cell r="D283" t="str">
            <v>Андижан</v>
          </cell>
          <cell r="E283" t="str">
            <v>Segazaqum Qumariq</v>
          </cell>
          <cell r="F283" t="str">
            <v>ST-0162-22-BSS-Б-24/1-КМ</v>
          </cell>
          <cell r="G283" t="str">
            <v>ST-0505-19-BSS-РР-КМ</v>
          </cell>
          <cell r="H283" t="str">
            <v>Новое</v>
          </cell>
          <cell r="I283" t="str">
            <v>Андижанская область, Шахриханский район, махалля Сегаза, улица Сегаза, дом б/н.</v>
          </cell>
          <cell r="J283" t="str">
            <v>Segazaqum Qumariq (AND5881)</v>
          </cell>
          <cell r="K283">
            <v>0</v>
          </cell>
          <cell r="L283">
            <v>0</v>
          </cell>
          <cell r="M283" t="str">
            <v>№982 от 08.07.2022 / КЖ КМ ОПЗ</v>
          </cell>
          <cell r="N283">
            <v>0</v>
          </cell>
        </row>
        <row r="284">
          <cell r="A284" t="str">
            <v>AND-0369-22-BSS-5882</v>
          </cell>
          <cell r="B284" t="str">
            <v>AND5882</v>
          </cell>
          <cell r="C284" t="str">
            <v>AND5882</v>
          </cell>
          <cell r="D284" t="str">
            <v>Андижан</v>
          </cell>
          <cell r="E284" t="str">
            <v>Naynavo markaz</v>
          </cell>
          <cell r="F284" t="str">
            <v>ST-0162-22-BSS-Б-24/1-КМ</v>
          </cell>
          <cell r="G284" t="str">
            <v>ST-0505-19-BSS-РР-КМ</v>
          </cell>
          <cell r="H284" t="str">
            <v>Новое</v>
          </cell>
          <cell r="I284" t="str">
            <v>Андижанская обл., Шахриханский р-н, м-ля Янги Найнаво, ул. Янги Найнаво, д. 182</v>
          </cell>
          <cell r="J284" t="str">
            <v>Naynavo markaz (AND5882)</v>
          </cell>
          <cell r="K284">
            <v>0</v>
          </cell>
          <cell r="L284">
            <v>0</v>
          </cell>
          <cell r="M284" t="str">
            <v>№1106 от 3.08.2022 / КЖ КМ ОПЗ</v>
          </cell>
          <cell r="N284">
            <v>0</v>
          </cell>
        </row>
        <row r="285">
          <cell r="A285" t="str">
            <v>AND-1225-22-BSS-5883</v>
          </cell>
          <cell r="B285" t="str">
            <v>AND5883</v>
          </cell>
          <cell r="C285" t="str">
            <v>AND5883</v>
          </cell>
          <cell r="D285" t="str">
            <v>Андижан</v>
          </cell>
          <cell r="E285" t="str">
            <v>Kilichbozlik</v>
          </cell>
          <cell r="F285" t="str">
            <v>ST-0169-22-BSS-Б-30/1-КМ</v>
          </cell>
          <cell r="G285" t="str">
            <v>ST-0505-19-BSS-РР-КМ</v>
          </cell>
          <cell r="H285" t="str">
            <v>Новое</v>
          </cell>
          <cell r="I285" t="str">
            <v>Андижанская область, г. Андижан, м-ля Яхши, пр-кт Мустакиллик, дом 1_а</v>
          </cell>
          <cell r="J285" t="str">
            <v>Kilichbozlik (AND5883)</v>
          </cell>
          <cell r="K285">
            <v>0</v>
          </cell>
          <cell r="L285">
            <v>0</v>
          </cell>
          <cell r="M285" t="str">
            <v>0 / 0</v>
          </cell>
          <cell r="N285" t="str">
            <v>3129_22.02.2023</v>
          </cell>
        </row>
        <row r="286">
          <cell r="A286" t="str">
            <v>AND-XXXX-22-BSS-5886</v>
          </cell>
          <cell r="B286" t="str">
            <v>AND5886</v>
          </cell>
          <cell r="C286" t="str">
            <v>AND5886</v>
          </cell>
          <cell r="D286" t="str">
            <v>Андижан</v>
          </cell>
          <cell r="E286" t="str">
            <v>Vaxim</v>
          </cell>
          <cell r="F286" t="str">
            <v>ST-0162-22-BSS-Б-24/1-КМ</v>
          </cell>
          <cell r="G286" t="str">
            <v>ST-0505-19-BSS-РР-КМ</v>
          </cell>
          <cell r="H286" t="str">
            <v>Новое</v>
          </cell>
          <cell r="I286" t="str">
            <v>Андижанская обл., Шахриханский район, Вахим МФЙ, ул.Вахим, дом 163</v>
          </cell>
          <cell r="J286" t="str">
            <v>Vaxim (AND5886)</v>
          </cell>
          <cell r="K286">
            <v>0</v>
          </cell>
          <cell r="L286">
            <v>0</v>
          </cell>
          <cell r="M286" t="str">
            <v>0 / 0</v>
          </cell>
          <cell r="N286">
            <v>0</v>
          </cell>
        </row>
        <row r="287">
          <cell r="A287" t="str">
            <v>AND-0777-22-BSS-5887</v>
          </cell>
          <cell r="B287" t="str">
            <v>AND5887</v>
          </cell>
          <cell r="C287" t="str">
            <v>AND5887</v>
          </cell>
          <cell r="D287" t="str">
            <v>Андижан</v>
          </cell>
          <cell r="E287" t="str">
            <v>Temirhodja</v>
          </cell>
          <cell r="F287" t="str">
            <v>ST-0162-22-BSS-Б-24/1-КМ</v>
          </cell>
          <cell r="G287" t="str">
            <v>ST-0505-19-BSS-РР-КМ</v>
          </cell>
          <cell r="H287" t="str">
            <v>Новое</v>
          </cell>
          <cell r="I287" t="str">
            <v>Андижанская обл., Алтынкульский район, МФЙ Темирходжа</v>
          </cell>
          <cell r="J287" t="str">
            <v>Temirhodja (AND5887)</v>
          </cell>
          <cell r="K287">
            <v>0</v>
          </cell>
          <cell r="L287">
            <v>0</v>
          </cell>
          <cell r="M287" t="str">
            <v>№1502 от 19.10.2022 / КМ, КЖ, ОПЗ</v>
          </cell>
          <cell r="N287" t="str">
            <v>2454_22.11.2022</v>
          </cell>
        </row>
        <row r="288">
          <cell r="A288" t="str">
            <v>AND-ХХХХ-22-BSS-5888</v>
          </cell>
          <cell r="B288" t="str">
            <v>AND5888</v>
          </cell>
          <cell r="C288" t="str">
            <v>AND5888</v>
          </cell>
          <cell r="D288" t="str">
            <v>Андижан</v>
          </cell>
          <cell r="E288" t="str">
            <v>Bulakbashi Yuksalish</v>
          </cell>
          <cell r="F288" t="str">
            <v>ST-0162-22-BSS-Б-24/1-КМ</v>
          </cell>
          <cell r="G288" t="str">
            <v>ST-0505-19-BSS-РР-КМ</v>
          </cell>
          <cell r="H288" t="str">
            <v>Новое</v>
          </cell>
          <cell r="I288" t="str">
            <v>Андижанская область, Булакбашинский р-н, с. Булакбаши, МФЙ Юксалиш, ул. Навкирон</v>
          </cell>
          <cell r="J288" t="str">
            <v>Bulakbashi Yuksalish (AND5888)</v>
          </cell>
          <cell r="K288">
            <v>0</v>
          </cell>
          <cell r="L288">
            <v>0</v>
          </cell>
          <cell r="M288" t="str">
            <v>0 / 0</v>
          </cell>
          <cell r="N288">
            <v>0</v>
          </cell>
        </row>
        <row r="289">
          <cell r="A289" t="str">
            <v>AND-0127-22-BSS-5890</v>
          </cell>
          <cell r="B289" t="str">
            <v>AND5890</v>
          </cell>
          <cell r="C289" t="str">
            <v>AND5890</v>
          </cell>
          <cell r="D289" t="str">
            <v>Андижан</v>
          </cell>
          <cell r="E289" t="str">
            <v>Eski Shahar</v>
          </cell>
          <cell r="F289" t="str">
            <v>ТС Н=9М</v>
          </cell>
          <cell r="G289" t="str">
            <v>ФПО</v>
          </cell>
          <cell r="H289" t="str">
            <v>Новое</v>
          </cell>
          <cell r="I289" t="str">
            <v>Андижанская обл., г. Андижан, ул. Базар, дом 2а</v>
          </cell>
          <cell r="J289" t="str">
            <v>Eski Shahar (AND5890)</v>
          </cell>
          <cell r="K289">
            <v>0</v>
          </cell>
          <cell r="L289">
            <v>0</v>
          </cell>
          <cell r="M289" t="str">
            <v>№625  от 3.06.2022 / КМ, ЭМ</v>
          </cell>
          <cell r="N289">
            <v>0</v>
          </cell>
        </row>
        <row r="290">
          <cell r="A290" t="str">
            <v>AND-1204-21-BSS-5891</v>
          </cell>
          <cell r="B290" t="str">
            <v>AND5891</v>
          </cell>
          <cell r="C290" t="str">
            <v>AND5891</v>
          </cell>
          <cell r="D290" t="str">
            <v>Андижан</v>
          </cell>
          <cell r="E290" t="str">
            <v>Shahrihon rivoj</v>
          </cell>
          <cell r="F290" t="str">
            <v>АМС-24-01/01-15-КМ</v>
          </cell>
          <cell r="G290" t="str">
            <v>ST-0505-19-BSS-РР-КМ</v>
          </cell>
          <cell r="H290" t="str">
            <v>Новое</v>
          </cell>
          <cell r="I290" t="str">
            <v>Шахриханский район, махалля Мустакиллик, ул. М. Жалилов, дом 102</v>
          </cell>
          <cell r="J290" t="str">
            <v>Shahrihon rivoj (AND5891)</v>
          </cell>
          <cell r="K290">
            <v>0</v>
          </cell>
          <cell r="L290">
            <v>0</v>
          </cell>
          <cell r="M290" t="str">
            <v>№176 от 8.02.2022 / КЖ, КМ, ЭМ, ОПЗ</v>
          </cell>
          <cell r="N290" t="str">
            <v>1782_28.03.2022</v>
          </cell>
        </row>
        <row r="291">
          <cell r="A291" t="str">
            <v>AND-1202-21-BSS-5892</v>
          </cell>
          <cell r="B291" t="str">
            <v>AND5892</v>
          </cell>
          <cell r="C291" t="str">
            <v>AND5892</v>
          </cell>
          <cell r="D291" t="str">
            <v>Андижан</v>
          </cell>
          <cell r="E291" t="str">
            <v>Shahrihon sveyniy tsex</v>
          </cell>
          <cell r="F291" t="str">
            <v>АМС-24-01/01-15-КМ</v>
          </cell>
          <cell r="G291" t="str">
            <v>ST-0505-19-BSS-РР-КМ</v>
          </cell>
          <cell r="H291" t="str">
            <v>Новое</v>
          </cell>
          <cell r="I291" t="str">
            <v>Андижанская обл., Шахриханский район, Шахрихонлик махалла, ул. Окмасжид, дом 105</v>
          </cell>
          <cell r="J291" t="str">
            <v>Shahrihon sveyniy tsex (AND5892)</v>
          </cell>
          <cell r="K291">
            <v>0</v>
          </cell>
          <cell r="L291">
            <v>0</v>
          </cell>
          <cell r="M291" t="str">
            <v>№288 от  11.03.2022 / КЖ, КМ, ЭМ, ОПЗ</v>
          </cell>
          <cell r="N291">
            <v>0</v>
          </cell>
        </row>
        <row r="292">
          <cell r="A292" t="str">
            <v>AND-1079-21-BSS-5893</v>
          </cell>
          <cell r="B292" t="str">
            <v>AND5893</v>
          </cell>
          <cell r="C292" t="str">
            <v>AND5893</v>
          </cell>
          <cell r="D292" t="str">
            <v>Андижан</v>
          </cell>
          <cell r="E292" t="str">
            <v>Perevalochnaya baza</v>
          </cell>
          <cell r="F292" t="str">
            <v>АМС-24-01/01-15-КМ</v>
          </cell>
          <cell r="G292" t="str">
            <v>ST-0505-19-BSS-РР-КМ</v>
          </cell>
          <cell r="H292" t="str">
            <v>Новое</v>
          </cell>
          <cell r="I292" t="str">
            <v>Андижанская область, г. Андижан, М.Ф.Й. Ербош, ул. Найман, д.№55</v>
          </cell>
          <cell r="J292" t="str">
            <v>Perevalochnaya baza (AND5893)</v>
          </cell>
          <cell r="K292">
            <v>0</v>
          </cell>
          <cell r="L292">
            <v>0</v>
          </cell>
          <cell r="M292" t="str">
            <v>0 / 0</v>
          </cell>
          <cell r="N292">
            <v>0</v>
          </cell>
        </row>
        <row r="293">
          <cell r="A293" t="str">
            <v>AND-0666-21-BSS-5896</v>
          </cell>
          <cell r="B293" t="str">
            <v>AND5896</v>
          </cell>
          <cell r="C293" t="str">
            <v>AND5896</v>
          </cell>
          <cell r="D293" t="str">
            <v>Андижан</v>
          </cell>
          <cell r="E293" t="str">
            <v>Konservniy zavod</v>
          </cell>
          <cell r="F293" t="str">
            <v>М20.9м</v>
          </cell>
          <cell r="G293" t="str">
            <v>ST-0505-19-BSS-РР-КМ</v>
          </cell>
          <cell r="H293" t="str">
            <v>Новое</v>
          </cell>
          <cell r="I293" t="str">
            <v>Андижанская область, г. Андижан, ул. Мусаева, OOO "Vodiy Sarbon Omadi"</v>
          </cell>
          <cell r="J293" t="str">
            <v>Konservniy zavod (AND5896)</v>
          </cell>
          <cell r="K293">
            <v>0</v>
          </cell>
          <cell r="L293">
            <v>0</v>
          </cell>
          <cell r="M293" t="str">
            <v>№1906 от 07.10.2021 / КМ, ЭМ, ТХ, ООС, ОПЗ, MW</v>
          </cell>
          <cell r="N293">
            <v>0</v>
          </cell>
        </row>
        <row r="294">
          <cell r="A294" t="str">
            <v>AND-0198-22-BSS-5897</v>
          </cell>
          <cell r="B294" t="str">
            <v>AND5897</v>
          </cell>
          <cell r="C294" t="str">
            <v>AND5897</v>
          </cell>
          <cell r="D294" t="str">
            <v>Андижан</v>
          </cell>
          <cell r="E294" t="str">
            <v>Asaka Markaz</v>
          </cell>
          <cell r="F294" t="str">
            <v>СК26</v>
          </cell>
          <cell r="G294" t="str">
            <v>ST-0505-19-BSS-РР-КМ</v>
          </cell>
          <cell r="H294" t="str">
            <v>Новое</v>
          </cell>
          <cell r="I294" t="str">
            <v>Андижанская обл., Асакинский р-н, МФЙ барака, ул. Ж. Мангуберди</v>
          </cell>
          <cell r="J294" t="str">
            <v>Asaka Markaz (AND5897)</v>
          </cell>
          <cell r="K294">
            <v>0</v>
          </cell>
          <cell r="L294">
            <v>0</v>
          </cell>
          <cell r="M294" t="str">
            <v>№626  от 3.06.2022 / КМ</v>
          </cell>
          <cell r="N294" t="str">
            <v>2509_22.11.2022</v>
          </cell>
        </row>
        <row r="295">
          <cell r="A295" t="str">
            <v>AND-0837-22-BSS-5899</v>
          </cell>
          <cell r="B295" t="str">
            <v>AND5899</v>
          </cell>
          <cell r="C295" t="str">
            <v>AND5899</v>
          </cell>
          <cell r="D295" t="str">
            <v>Андижан</v>
          </cell>
          <cell r="E295" t="str">
            <v>Yangi Andijon</v>
          </cell>
          <cell r="F295" t="str">
            <v>ТС Н=9М</v>
          </cell>
          <cell r="G295" t="str">
            <v>Разгрузочная рама</v>
          </cell>
          <cell r="H295" t="str">
            <v>Новое</v>
          </cell>
          <cell r="I295" t="str">
            <v>Андижанская обл., Андижанский р-н, МФЙ Дунг кишлок, Андижан Сити</v>
          </cell>
          <cell r="J295" t="str">
            <v>Yangi Andijon (AND5899)</v>
          </cell>
          <cell r="K295">
            <v>0</v>
          </cell>
          <cell r="L295">
            <v>0</v>
          </cell>
          <cell r="M295" t="str">
            <v>№1592 от 31.10.2022 / КМ ОПЗ</v>
          </cell>
          <cell r="N295">
            <v>0</v>
          </cell>
        </row>
        <row r="296">
          <cell r="A296" t="str">
            <v>BHR-1271-22-BSS-0001</v>
          </cell>
          <cell r="B296" t="str">
            <v>BHR0001</v>
          </cell>
          <cell r="C296" t="str">
            <v>BHR0001</v>
          </cell>
          <cell r="D296" t="str">
            <v>Бухара</v>
          </cell>
          <cell r="E296" t="str">
            <v>Buxoro TMZ</v>
          </cell>
          <cell r="F296" t="str">
            <v>ST-0169-22-BSS-Б-30/1-КМ</v>
          </cell>
          <cell r="G296">
            <v>0</v>
          </cell>
          <cell r="H296" t="str">
            <v>Новое</v>
          </cell>
          <cell r="I296" t="str">
            <v>Бухарская обл., г. Бухара, МФЙ С. Айний, ул. Саноатчилар, д. 92/7</v>
          </cell>
          <cell r="J296" t="str">
            <v>Buxoro TMZ (BHR0001)</v>
          </cell>
          <cell r="K296">
            <v>0</v>
          </cell>
          <cell r="L296">
            <v>0</v>
          </cell>
          <cell r="M296" t="str">
            <v>№42/2023 от 13.01.2023 / КЖ КМ ОПЗ</v>
          </cell>
          <cell r="N296" t="str">
            <v>3157_24.02.2023</v>
          </cell>
        </row>
        <row r="297">
          <cell r="A297" t="str">
            <v>BHR-1292-22-BSS-0002</v>
          </cell>
          <cell r="B297" t="str">
            <v>BHR0002</v>
          </cell>
          <cell r="C297" t="str">
            <v>BHR0002</v>
          </cell>
          <cell r="D297" t="str">
            <v>Бухара</v>
          </cell>
          <cell r="E297" t="str">
            <v>Shexoncha</v>
          </cell>
          <cell r="F297" t="str">
            <v>ST-0169-22-BSS-Б-30/1-КМ</v>
          </cell>
          <cell r="G297">
            <v>0</v>
          </cell>
          <cell r="H297" t="str">
            <v>Новое</v>
          </cell>
          <cell r="I297" t="str">
            <v>Бухарская обл., Бухарский район, МФЙ Шехонча, ул. Шейхонча, д. 41</v>
          </cell>
          <cell r="J297" t="str">
            <v>Shexoncha (BHR0002)</v>
          </cell>
          <cell r="K297">
            <v>0</v>
          </cell>
          <cell r="L297">
            <v>0</v>
          </cell>
          <cell r="M297" t="str">
            <v>№43/2023 от 13.01.2023 / КЖ КМ ОПЗ</v>
          </cell>
          <cell r="N297" t="str">
            <v>3158_24.02.2023</v>
          </cell>
        </row>
        <row r="298">
          <cell r="A298" t="str">
            <v>BHR-1258-22-BSS-0003</v>
          </cell>
          <cell r="B298" t="str">
            <v>BHR0003</v>
          </cell>
          <cell r="C298" t="str">
            <v>BHR0003</v>
          </cell>
          <cell r="D298" t="str">
            <v>Бухара</v>
          </cell>
          <cell r="E298" t="str">
            <v>Bobur MFY</v>
          </cell>
          <cell r="F298" t="str">
            <v>1500-Б31-1-01-КМ</v>
          </cell>
          <cell r="G298">
            <v>0</v>
          </cell>
          <cell r="H298" t="str">
            <v>Новое</v>
          </cell>
          <cell r="I298" t="str">
            <v>Бухарская область, Шафирканский район, МФЙ Бобур, н.п. Пулбанди, дом №4</v>
          </cell>
          <cell r="J298" t="str">
            <v>Bobur MFY (BHR0003)</v>
          </cell>
          <cell r="K298">
            <v>0</v>
          </cell>
          <cell r="L298">
            <v>0</v>
          </cell>
          <cell r="M298" t="str">
            <v>№44/2023 от 13.01.2023 / КЖ КМ ОПЗ</v>
          </cell>
          <cell r="N298" t="str">
            <v>3749_13.06.2023</v>
          </cell>
        </row>
        <row r="299">
          <cell r="A299" t="str">
            <v>BHR-0055-23-BSS-0004</v>
          </cell>
          <cell r="B299" t="str">
            <v>BHR0004</v>
          </cell>
          <cell r="C299" t="str">
            <v>BHR0004</v>
          </cell>
          <cell r="D299" t="str">
            <v>Бухара</v>
          </cell>
          <cell r="E299" t="str">
            <v>Yangikent</v>
          </cell>
          <cell r="F299" t="str">
            <v>1500-Б31-1-01-КМ</v>
          </cell>
          <cell r="G299" t="str">
            <v>Контейнер</v>
          </cell>
          <cell r="H299" t="str">
            <v>Новое</v>
          </cell>
          <cell r="I299" t="str">
            <v>Бухарская область, Вобкентский р-н, МФЙ Шохнигор, п. Янгикент, д.28</v>
          </cell>
          <cell r="J299" t="str">
            <v>Yangikent (BHR0004)</v>
          </cell>
          <cell r="K299">
            <v>0</v>
          </cell>
          <cell r="L299">
            <v>0</v>
          </cell>
          <cell r="M299" t="str">
            <v>№249/2023 от 14.02.2023 / КЖ КМ ОПЗ</v>
          </cell>
          <cell r="N299" t="str">
            <v>3391_23.03.2023</v>
          </cell>
        </row>
        <row r="300">
          <cell r="A300" t="str">
            <v>BHR-0293-23-BSS-0006</v>
          </cell>
          <cell r="B300" t="str">
            <v>BHR0006</v>
          </cell>
          <cell r="C300" t="str">
            <v>BHR0006</v>
          </cell>
          <cell r="D300" t="str">
            <v>Бухара</v>
          </cell>
          <cell r="E300" t="str">
            <v>Dustlik</v>
          </cell>
          <cell r="F300" t="str">
            <v>Башня Ucell</v>
          </cell>
          <cell r="G300" t="str">
            <v>ФМ-1</v>
          </cell>
          <cell r="H300" t="str">
            <v>Шаринг</v>
          </cell>
          <cell r="I300" t="str">
            <v>Бухарская область, г. Каган, МФЙ Навои, ул. Караулбазарское шоссе д. 7а</v>
          </cell>
          <cell r="J300" t="str">
            <v>Dustlik (BHR0006)</v>
          </cell>
          <cell r="K300">
            <v>0</v>
          </cell>
          <cell r="L300">
            <v>0</v>
          </cell>
          <cell r="M300" t="str">
            <v>№678/2023 от 06.04.2023 / ТХ, ООС, ОПЗ, ЭМ, MW</v>
          </cell>
          <cell r="N300" t="str">
            <v>3452_27.04.2023</v>
          </cell>
        </row>
        <row r="301">
          <cell r="A301" t="str">
            <v>BHR-0056-23-BSS-0010</v>
          </cell>
          <cell r="B301" t="str">
            <v>BHR0010</v>
          </cell>
          <cell r="C301" t="str">
            <v>BHR0010</v>
          </cell>
          <cell r="D301" t="str">
            <v>Бухара</v>
          </cell>
          <cell r="E301" t="str">
            <v>Nabiraxuja</v>
          </cell>
          <cell r="F301" t="str">
            <v>ST-0162-22-BSS-Б-24/1-КМ</v>
          </cell>
          <cell r="G301" t="str">
            <v>ST-0505-19-BSS-РР-КМ</v>
          </cell>
          <cell r="H301" t="str">
            <v>Новое</v>
          </cell>
          <cell r="I301" t="str">
            <v>Бухарская область, Пешкунский район, МФЙ, Хуррам п. Жонхуроз, д. 37_1</v>
          </cell>
          <cell r="J301" t="str">
            <v>Nabiraxuja (BHR0010)</v>
          </cell>
          <cell r="K301">
            <v>0</v>
          </cell>
          <cell r="L301">
            <v>0</v>
          </cell>
          <cell r="M301" t="str">
            <v>№250/2023 от 14.02.2023 / КЖ КМ ОПЗ</v>
          </cell>
          <cell r="N301" t="str">
            <v>3392_23.03.2023</v>
          </cell>
        </row>
        <row r="302">
          <cell r="A302" t="str">
            <v>BHR-0071-23-BSS-0012</v>
          </cell>
          <cell r="B302" t="str">
            <v>BHR0012</v>
          </cell>
          <cell r="C302" t="str">
            <v>BHR0012</v>
          </cell>
          <cell r="D302" t="str">
            <v>Бухара</v>
          </cell>
          <cell r="E302" t="str">
            <v>Bobohoji</v>
          </cell>
          <cell r="F302" t="str">
            <v>ST-0162-22-BSS-Б-24/1-КМ</v>
          </cell>
          <cell r="G302" t="str">
            <v>ST-0505-19-BSS-РР-КМ</v>
          </cell>
          <cell r="H302" t="str">
            <v>Новое</v>
          </cell>
          <cell r="I302" t="str">
            <v>Бухарская область, Пешкунский р-н, МФЙ Бобохожи, н.п. Бобохожи, д. 126</v>
          </cell>
          <cell r="J302" t="str">
            <v>Bobohoji (BHR0012)</v>
          </cell>
          <cell r="K302">
            <v>0</v>
          </cell>
          <cell r="L302">
            <v>0</v>
          </cell>
          <cell r="M302" t="str">
            <v>№251/2023 от 14.02.2023 / КЖ КМ ОПЗ</v>
          </cell>
          <cell r="N302" t="str">
            <v>3339_27.03.2023</v>
          </cell>
        </row>
        <row r="303">
          <cell r="A303" t="str">
            <v>BHR-0210-23-BSS-0017</v>
          </cell>
          <cell r="B303" t="str">
            <v>BHR0017</v>
          </cell>
          <cell r="C303" t="str">
            <v>BHR0017</v>
          </cell>
          <cell r="D303" t="str">
            <v>Бухара</v>
          </cell>
          <cell r="E303" t="str">
            <v>Chovli</v>
          </cell>
          <cell r="F303" t="str">
            <v>ST-0162-22-BSS-Б-24/1-КМ</v>
          </cell>
          <cell r="G303">
            <v>0</v>
          </cell>
          <cell r="H303" t="str">
            <v>Новое</v>
          </cell>
          <cell r="I303" t="str">
            <v>Бухарская область, Каракульский район, МФЙ Човли</v>
          </cell>
          <cell r="J303" t="str">
            <v>Chovli (BHR0017)</v>
          </cell>
          <cell r="K303">
            <v>0</v>
          </cell>
          <cell r="L303">
            <v>0</v>
          </cell>
          <cell r="M303" t="str">
            <v>№253/2023 от 14.02.2023 / КЖ КМ ОПЗ</v>
          </cell>
          <cell r="N303" t="str">
            <v>3592_25.05.2023</v>
          </cell>
        </row>
        <row r="304">
          <cell r="A304">
            <v>0</v>
          </cell>
          <cell r="B304" t="str">
            <v>BHR1800</v>
          </cell>
          <cell r="C304" t="str">
            <v>CS0352</v>
          </cell>
          <cell r="D304" t="str">
            <v>Бухара</v>
          </cell>
          <cell r="E304" t="str">
            <v>Bukhara TUMMS</v>
          </cell>
          <cell r="F304">
            <v>0</v>
          </cell>
          <cell r="G304">
            <v>0</v>
          </cell>
          <cell r="H304">
            <v>0</v>
          </cell>
          <cell r="I304" t="str">
            <v>г. Бухара, ул. Гиждуванская, д. 69, ТУММС</v>
          </cell>
          <cell r="J304" t="str">
            <v>Bukhara TUMMS (CS0352)</v>
          </cell>
          <cell r="K304">
            <v>0</v>
          </cell>
          <cell r="L304">
            <v>0</v>
          </cell>
          <cell r="M304" t="str">
            <v>0 / 0</v>
          </cell>
          <cell r="N304">
            <v>0</v>
          </cell>
        </row>
        <row r="305">
          <cell r="A305" t="str">
            <v/>
          </cell>
          <cell r="B305" t="str">
            <v>BHR1801</v>
          </cell>
          <cell r="C305" t="str">
            <v>CS2538</v>
          </cell>
          <cell r="D305" t="str">
            <v>Бухара</v>
          </cell>
          <cell r="E305" t="str">
            <v>Bukharaagromashservistaminot</v>
          </cell>
          <cell r="F305">
            <v>0</v>
          </cell>
          <cell r="G305">
            <v>0</v>
          </cell>
          <cell r="H305">
            <v>0</v>
          </cell>
          <cell r="I305" t="str">
            <v>г. Бухара, ул. С. Муродов, д.14</v>
          </cell>
          <cell r="J305" t="str">
            <v>Bukharaagromashservistaminot (CS2538)</v>
          </cell>
          <cell r="K305">
            <v>0</v>
          </cell>
          <cell r="L305">
            <v>0</v>
          </cell>
          <cell r="M305" t="str">
            <v>0 / 0</v>
          </cell>
          <cell r="N305">
            <v>0</v>
          </cell>
        </row>
        <row r="306">
          <cell r="A306" t="str">
            <v/>
          </cell>
          <cell r="B306" t="str">
            <v>BHR1802</v>
          </cell>
          <cell r="C306" t="str">
            <v>CS2540</v>
          </cell>
          <cell r="D306" t="str">
            <v>Бухара</v>
          </cell>
          <cell r="E306" t="str">
            <v>Glaznaya bolnitsa</v>
          </cell>
          <cell r="F306">
            <v>0</v>
          </cell>
          <cell r="G306">
            <v>0</v>
          </cell>
          <cell r="H306">
            <v>0</v>
          </cell>
          <cell r="I306" t="str">
            <v>г. Бухара, ул. Шейхон, д.110 (д.114)</v>
          </cell>
          <cell r="J306" t="str">
            <v>Glaznaya bolnitsa (CS2540)</v>
          </cell>
          <cell r="K306">
            <v>0</v>
          </cell>
          <cell r="L306">
            <v>0</v>
          </cell>
          <cell r="M306" t="str">
            <v>0 / 0</v>
          </cell>
          <cell r="N306">
            <v>0</v>
          </cell>
        </row>
        <row r="307">
          <cell r="A307">
            <v>0</v>
          </cell>
          <cell r="B307" t="str">
            <v>BHR1803</v>
          </cell>
          <cell r="C307" t="str">
            <v>CS2507</v>
          </cell>
          <cell r="D307" t="str">
            <v>Бухара</v>
          </cell>
          <cell r="E307" t="str">
            <v>Gishty</v>
          </cell>
          <cell r="F307">
            <v>0</v>
          </cell>
          <cell r="G307">
            <v>0</v>
          </cell>
          <cell r="H307">
            <v>0</v>
          </cell>
          <cell r="I307" t="str">
            <v>Гиждуванский р-н, ш/х Ок олтин, п.Гишты</v>
          </cell>
          <cell r="J307" t="str">
            <v>Gishty (CS2507)</v>
          </cell>
          <cell r="K307">
            <v>0</v>
          </cell>
          <cell r="L307">
            <v>0</v>
          </cell>
          <cell r="M307" t="str">
            <v>0 / 0</v>
          </cell>
          <cell r="N307">
            <v>0</v>
          </cell>
        </row>
        <row r="308">
          <cell r="A308">
            <v>0</v>
          </cell>
          <cell r="B308" t="str">
            <v>BHR1804</v>
          </cell>
          <cell r="C308" t="str">
            <v>CS2504</v>
          </cell>
          <cell r="D308" t="str">
            <v>Бухара</v>
          </cell>
          <cell r="E308" t="str">
            <v>Madaniyat</v>
          </cell>
          <cell r="F308">
            <v>0</v>
          </cell>
          <cell r="G308">
            <v>0</v>
          </cell>
          <cell r="H308">
            <v>0</v>
          </cell>
          <cell r="I308" t="str">
            <v>Бухарский р-н, КФЙ Работкалмок, п.Ёбихона (Маданият ш.х)</v>
          </cell>
          <cell r="J308" t="str">
            <v>Madaniyat (CS2504)</v>
          </cell>
          <cell r="K308">
            <v>0</v>
          </cell>
          <cell r="L308">
            <v>0</v>
          </cell>
          <cell r="M308" t="str">
            <v>0 / 0</v>
          </cell>
          <cell r="N308">
            <v>0</v>
          </cell>
        </row>
        <row r="309">
          <cell r="A309" t="str">
            <v/>
          </cell>
          <cell r="B309" t="str">
            <v>BHR1805</v>
          </cell>
          <cell r="C309" t="str">
            <v>CS0825</v>
          </cell>
          <cell r="D309" t="str">
            <v>Бухара</v>
          </cell>
          <cell r="E309" t="str">
            <v>Medkolledj</v>
          </cell>
          <cell r="F309">
            <v>0</v>
          </cell>
          <cell r="G309">
            <v>0</v>
          </cell>
          <cell r="H309">
            <v>0</v>
          </cell>
          <cell r="I309" t="str">
            <v>г.Бухара, ул.Т.Фарогий,75 (бывш. 71) перенос на 100м на землю, территория та же</v>
          </cell>
          <cell r="J309" t="str">
            <v>Medkolledj (CS0825)</v>
          </cell>
          <cell r="K309">
            <v>0</v>
          </cell>
          <cell r="L309">
            <v>0</v>
          </cell>
          <cell r="M309" t="str">
            <v>0 / 0</v>
          </cell>
          <cell r="N309">
            <v>0</v>
          </cell>
        </row>
        <row r="310">
          <cell r="A310" t="str">
            <v/>
          </cell>
          <cell r="B310" t="str">
            <v>BHR1806</v>
          </cell>
          <cell r="C310" t="str">
            <v>CS2527</v>
          </cell>
          <cell r="D310" t="str">
            <v>Бухара</v>
          </cell>
          <cell r="E310" t="str">
            <v>Novmetan</v>
          </cell>
          <cell r="F310">
            <v>0</v>
          </cell>
          <cell r="G310">
            <v>0</v>
          </cell>
          <cell r="H310">
            <v>0</v>
          </cell>
          <cell r="I310" t="str">
            <v>Бухарский р-н, КФЙ Кунжи калъа, СВП Новметан (ш/х О. Убайдов)</v>
          </cell>
          <cell r="J310" t="str">
            <v>Novmetan (CS2527)</v>
          </cell>
          <cell r="K310">
            <v>0</v>
          </cell>
          <cell r="L310">
            <v>0</v>
          </cell>
          <cell r="M310" t="str">
            <v>0 / 0</v>
          </cell>
          <cell r="N310">
            <v>0</v>
          </cell>
        </row>
        <row r="311">
          <cell r="A311" t="str">
            <v/>
          </cell>
          <cell r="B311" t="str">
            <v>BHR1807</v>
          </cell>
          <cell r="C311" t="str">
            <v>CS2502</v>
          </cell>
          <cell r="D311" t="str">
            <v>Бухара</v>
          </cell>
          <cell r="E311" t="str">
            <v>OOO ATP-9</v>
          </cell>
          <cell r="F311">
            <v>0</v>
          </cell>
          <cell r="G311">
            <v>0</v>
          </cell>
          <cell r="H311">
            <v>0</v>
          </cell>
          <cell r="I311" t="str">
            <v>Каганский р-н, МФЙ Туткунда, ООО Kogon polimer teks (Узбекистан ш.х промзонна)</v>
          </cell>
          <cell r="J311" t="str">
            <v>OOO ATP-9 (CS2502)</v>
          </cell>
          <cell r="K311">
            <v>0</v>
          </cell>
          <cell r="L311">
            <v>0</v>
          </cell>
          <cell r="M311" t="str">
            <v>0 / 0</v>
          </cell>
          <cell r="N311">
            <v>0</v>
          </cell>
        </row>
        <row r="312">
          <cell r="A312">
            <v>0</v>
          </cell>
          <cell r="B312" t="str">
            <v>BHR1808</v>
          </cell>
          <cell r="C312" t="str">
            <v>CS1926</v>
          </cell>
          <cell r="D312" t="str">
            <v>Бухара</v>
          </cell>
          <cell r="E312" t="str">
            <v>OOO Gijduvan LYUKS</v>
          </cell>
          <cell r="F312">
            <v>0</v>
          </cell>
          <cell r="G312">
            <v>0</v>
          </cell>
          <cell r="H312">
            <v>0</v>
          </cell>
          <cell r="I312" t="str">
            <v>г. Гиждуван, ул. А. Каххор, ООО Гиждуван ЛЮКС</v>
          </cell>
          <cell r="J312" t="str">
            <v>OOO Gijduvan LYUKS (CS1926)</v>
          </cell>
          <cell r="K312">
            <v>0</v>
          </cell>
          <cell r="L312">
            <v>0</v>
          </cell>
          <cell r="M312" t="str">
            <v>0 / 0</v>
          </cell>
          <cell r="N312">
            <v>0</v>
          </cell>
        </row>
        <row r="313">
          <cell r="A313" t="str">
            <v/>
          </cell>
          <cell r="B313" t="str">
            <v>BHR1809</v>
          </cell>
          <cell r="C313" t="str">
            <v>CS0826</v>
          </cell>
          <cell r="D313" t="str">
            <v>Бухара</v>
          </cell>
          <cell r="E313" t="str">
            <v>Ofis</v>
          </cell>
          <cell r="F313">
            <v>0</v>
          </cell>
          <cell r="G313">
            <v>0</v>
          </cell>
          <cell r="H313">
            <v>0</v>
          </cell>
          <cell r="I313" t="str">
            <v>г.Бухара, ул.Хофиз тониш Бухорий, д.10, офис ООО UMS(О.Эшонова, офис Уздунробита)</v>
          </cell>
          <cell r="J313" t="str">
            <v>Ofis (CS0826)</v>
          </cell>
          <cell r="K313">
            <v>0</v>
          </cell>
          <cell r="L313">
            <v>0</v>
          </cell>
          <cell r="M313" t="str">
            <v>0 / 0</v>
          </cell>
          <cell r="N313">
            <v>0</v>
          </cell>
        </row>
        <row r="314">
          <cell r="A314" t="str">
            <v/>
          </cell>
          <cell r="B314" t="str">
            <v>BHR1810</v>
          </cell>
          <cell r="C314" t="str">
            <v>CS2549</v>
          </cell>
          <cell r="D314" t="str">
            <v>Бухара</v>
          </cell>
          <cell r="E314" t="str">
            <v>Rabot</v>
          </cell>
          <cell r="F314">
            <v>0</v>
          </cell>
          <cell r="G314">
            <v>0</v>
          </cell>
          <cell r="H314">
            <v>0</v>
          </cell>
          <cell r="I314" t="str">
            <v>Бухарский р-н, КФЙ Юрунболо, п. Работ,                шк.№ 27</v>
          </cell>
          <cell r="J314" t="str">
            <v>Rabot (CS2549)</v>
          </cell>
          <cell r="K314">
            <v>0</v>
          </cell>
          <cell r="L314">
            <v>0</v>
          </cell>
          <cell r="M314" t="str">
            <v>0 / 0</v>
          </cell>
          <cell r="N314">
            <v>0</v>
          </cell>
        </row>
        <row r="315">
          <cell r="A315" t="str">
            <v/>
          </cell>
          <cell r="B315" t="str">
            <v>BHR1811</v>
          </cell>
          <cell r="C315" t="str">
            <v>CS2543</v>
          </cell>
          <cell r="D315" t="str">
            <v>Бухара</v>
          </cell>
          <cell r="E315" t="str">
            <v>Sanat kolleji</v>
          </cell>
          <cell r="F315">
            <v>0</v>
          </cell>
          <cell r="G315">
            <v>0</v>
          </cell>
          <cell r="H315">
            <v>0</v>
          </cell>
          <cell r="I315" t="str">
            <v>г. Бухара, ул. К. Муртазоева, д.16</v>
          </cell>
          <cell r="J315" t="str">
            <v>Sanat kolleji (CS2543)</v>
          </cell>
          <cell r="K315">
            <v>0</v>
          </cell>
          <cell r="L315">
            <v>0</v>
          </cell>
          <cell r="M315" t="str">
            <v>0 / 0</v>
          </cell>
          <cell r="N315">
            <v>0</v>
          </cell>
        </row>
        <row r="316">
          <cell r="A316">
            <v>0</v>
          </cell>
          <cell r="B316" t="str">
            <v>BHR1812</v>
          </cell>
          <cell r="C316" t="str">
            <v>CS2506</v>
          </cell>
          <cell r="D316" t="str">
            <v>Бухара</v>
          </cell>
          <cell r="E316" t="str">
            <v>Sarmijon</v>
          </cell>
          <cell r="F316">
            <v>0</v>
          </cell>
          <cell r="G316">
            <v>0</v>
          </cell>
          <cell r="H316">
            <v>0</v>
          </cell>
          <cell r="I316" t="str">
            <v>Гиждуванский р-н, КФЙ Буктарой, п.Сармижон, с/х профколледж (Х.Олмжон ш.х, с.Сармиджан)</v>
          </cell>
          <cell r="J316" t="str">
            <v>Sarmijon (CS2506)</v>
          </cell>
          <cell r="K316">
            <v>0</v>
          </cell>
          <cell r="L316">
            <v>0</v>
          </cell>
          <cell r="M316" t="str">
            <v>0 / 0</v>
          </cell>
          <cell r="N316">
            <v>0</v>
          </cell>
        </row>
        <row r="317">
          <cell r="A317">
            <v>0</v>
          </cell>
          <cell r="B317" t="str">
            <v>BHR1813</v>
          </cell>
          <cell r="C317" t="str">
            <v>CS2505</v>
          </cell>
          <cell r="D317" t="str">
            <v>Бухара</v>
          </cell>
          <cell r="E317" t="str">
            <v>Stroitelniy kollej</v>
          </cell>
          <cell r="F317">
            <v>0</v>
          </cell>
          <cell r="G317">
            <v>0</v>
          </cell>
          <cell r="H317">
            <v>0</v>
          </cell>
          <cell r="I317" t="str">
            <v>г. Гиждуван, ул. О.Ходжаева, д.101, колледж</v>
          </cell>
          <cell r="J317" t="str">
            <v>Stroitelniy kollej (CS2505)</v>
          </cell>
          <cell r="K317">
            <v>0</v>
          </cell>
          <cell r="L317">
            <v>0</v>
          </cell>
          <cell r="M317" t="str">
            <v>0 / 0</v>
          </cell>
          <cell r="N317">
            <v>0</v>
          </cell>
        </row>
        <row r="318">
          <cell r="A318" t="str">
            <v/>
          </cell>
          <cell r="B318" t="str">
            <v>BHR1814</v>
          </cell>
          <cell r="C318" t="str">
            <v>CS2529</v>
          </cell>
          <cell r="D318" t="str">
            <v>Бухара</v>
          </cell>
          <cell r="E318" t="str">
            <v>Supata</v>
          </cell>
          <cell r="F318">
            <v>0</v>
          </cell>
          <cell r="G318">
            <v>0</v>
          </cell>
          <cell r="H318">
            <v>0</v>
          </cell>
          <cell r="I318" t="str">
            <v>Ромитанский р-н, МФЙ Богитуркон, п. Хоса, шк.№35 (махалинский комитет Хоса  к-к Супата)</v>
          </cell>
          <cell r="J318" t="str">
            <v>Supata (CS2529)</v>
          </cell>
          <cell r="K318">
            <v>0</v>
          </cell>
          <cell r="L318">
            <v>0</v>
          </cell>
          <cell r="M318" t="str">
            <v>0 / 0</v>
          </cell>
          <cell r="N318">
            <v>0</v>
          </cell>
        </row>
        <row r="319">
          <cell r="A319" t="str">
            <v/>
          </cell>
          <cell r="B319" t="str">
            <v>BHR1815</v>
          </cell>
          <cell r="C319" t="str">
            <v>CS2548</v>
          </cell>
          <cell r="D319" t="str">
            <v>Бухара</v>
          </cell>
          <cell r="E319" t="str">
            <v>Chorbakir</v>
          </cell>
          <cell r="F319">
            <v>0</v>
          </cell>
          <cell r="G319">
            <v>0</v>
          </cell>
          <cell r="H319">
            <v>0</v>
          </cell>
          <cell r="I319" t="str">
            <v>Бух.обл., Бухарский р-н, п. Чорбакир, ММТП Шергирон техникаси</v>
          </cell>
          <cell r="J319" t="str">
            <v>Chorbakir (CS2548)</v>
          </cell>
          <cell r="K319">
            <v>0</v>
          </cell>
          <cell r="L319">
            <v>0</v>
          </cell>
          <cell r="M319" t="str">
            <v>0 / 0</v>
          </cell>
          <cell r="N319">
            <v>0</v>
          </cell>
        </row>
        <row r="320">
          <cell r="A320" t="str">
            <v/>
          </cell>
          <cell r="B320" t="str">
            <v>BHR1816</v>
          </cell>
          <cell r="C320" t="str">
            <v>CS2537</v>
          </cell>
          <cell r="D320" t="str">
            <v>Бухара</v>
          </cell>
          <cell r="E320" t="str">
            <v>Chorchinor</v>
          </cell>
          <cell r="F320">
            <v>0</v>
          </cell>
          <cell r="G320">
            <v>0</v>
          </cell>
          <cell r="H320">
            <v>0</v>
          </cell>
          <cell r="I320" t="str">
            <v>Бух.обл, Каганский р-н, КФЙ Сараен, п.Чорчинор,шк. №12</v>
          </cell>
          <cell r="J320" t="str">
            <v>Chorchinor (CS2537)</v>
          </cell>
          <cell r="K320">
            <v>0</v>
          </cell>
          <cell r="L320">
            <v>0</v>
          </cell>
          <cell r="M320" t="str">
            <v>0 / 0</v>
          </cell>
          <cell r="N320">
            <v>0</v>
          </cell>
        </row>
        <row r="321">
          <cell r="A321">
            <v>0</v>
          </cell>
          <cell r="B321" t="str">
            <v>BHR1817</v>
          </cell>
          <cell r="C321" t="str">
            <v>CS1916</v>
          </cell>
          <cell r="D321" t="str">
            <v>Бухара</v>
          </cell>
          <cell r="E321" t="str">
            <v>Shkola №35</v>
          </cell>
          <cell r="F321">
            <v>0</v>
          </cell>
          <cell r="G321">
            <v>0</v>
          </cell>
          <cell r="H321">
            <v>0</v>
          </cell>
          <cell r="I321" t="str">
            <v>г. Бухара, ул. А. Сомий, д. 11а</v>
          </cell>
          <cell r="J321" t="str">
            <v>Shkola №35 (CS1916)</v>
          </cell>
          <cell r="K321">
            <v>0</v>
          </cell>
          <cell r="L321">
            <v>0</v>
          </cell>
          <cell r="M321" t="str">
            <v>0 / 0</v>
          </cell>
          <cell r="N321">
            <v>0</v>
          </cell>
        </row>
        <row r="322">
          <cell r="A322" t="str">
            <v/>
          </cell>
          <cell r="B322" t="str">
            <v>BHR1818</v>
          </cell>
          <cell r="C322" t="str">
            <v>CS1940</v>
          </cell>
          <cell r="D322" t="str">
            <v>Бухара</v>
          </cell>
          <cell r="E322" t="str">
            <v>Soktary</v>
          </cell>
          <cell r="F322">
            <v>0</v>
          </cell>
          <cell r="G322">
            <v>0</v>
          </cell>
          <cell r="H322">
            <v>0</v>
          </cell>
          <cell r="I322" t="str">
            <v>Гиждуванский р-н, п.Янгиобод, КВП Соктари</v>
          </cell>
          <cell r="J322" t="str">
            <v>Soktary (CS1940)</v>
          </cell>
          <cell r="K322">
            <v>0</v>
          </cell>
          <cell r="L322">
            <v>0</v>
          </cell>
          <cell r="M322" t="str">
            <v>0 / 0</v>
          </cell>
          <cell r="N322">
            <v>0</v>
          </cell>
        </row>
        <row r="323">
          <cell r="A323" t="str">
            <v/>
          </cell>
          <cell r="B323" t="str">
            <v>BHR1819</v>
          </cell>
          <cell r="C323" t="str">
            <v>CS0559</v>
          </cell>
          <cell r="D323" t="str">
            <v>Бухара</v>
          </cell>
          <cell r="E323" t="str">
            <v>SMF-4</v>
          </cell>
          <cell r="F323">
            <v>0</v>
          </cell>
          <cell r="G323">
            <v>0</v>
          </cell>
          <cell r="H323">
            <v>0</v>
          </cell>
          <cell r="I323" t="str">
            <v>г.Бухара, ул.Муртазаева, д.1/2</v>
          </cell>
          <cell r="J323" t="str">
            <v>SMF-4 (CS0559)</v>
          </cell>
          <cell r="K323">
            <v>0</v>
          </cell>
          <cell r="L323">
            <v>0</v>
          </cell>
          <cell r="M323" t="str">
            <v>0 / 0</v>
          </cell>
          <cell r="N323">
            <v>0</v>
          </cell>
        </row>
        <row r="324">
          <cell r="A324">
            <v>0</v>
          </cell>
          <cell r="B324" t="str">
            <v>BHR1820</v>
          </cell>
          <cell r="C324" t="str">
            <v>CS1925</v>
          </cell>
          <cell r="D324" t="str">
            <v>Бухара</v>
          </cell>
          <cell r="E324" t="str">
            <v>Ijtimoiy</v>
          </cell>
          <cell r="F324">
            <v>0</v>
          </cell>
          <cell r="G324">
            <v>0</v>
          </cell>
          <cell r="H324">
            <v>0</v>
          </cell>
          <cell r="I324" t="str">
            <v>Каракулский р-н, КФЙ Караун, СВП (к. Ижтимоий, мах-й комитет Каракуль)</v>
          </cell>
          <cell r="J324" t="str">
            <v>Ijtimoiy (CS1925)</v>
          </cell>
          <cell r="K324">
            <v>0</v>
          </cell>
          <cell r="L324">
            <v>0</v>
          </cell>
          <cell r="M324" t="str">
            <v>0 / 0</v>
          </cell>
          <cell r="N324">
            <v>0</v>
          </cell>
        </row>
        <row r="325">
          <cell r="A325">
            <v>0</v>
          </cell>
          <cell r="B325" t="str">
            <v>BHR1821</v>
          </cell>
          <cell r="C325" t="str">
            <v>CS0341</v>
          </cell>
          <cell r="D325" t="str">
            <v>Бухара</v>
          </cell>
          <cell r="E325" t="str">
            <v>AMTS</v>
          </cell>
          <cell r="F325">
            <v>0</v>
          </cell>
          <cell r="G325">
            <v>0</v>
          </cell>
          <cell r="H325">
            <v>0</v>
          </cell>
          <cell r="I325" t="str">
            <v>г. Бухара, ул. Муминова, д.2, АМТС</v>
          </cell>
          <cell r="J325" t="str">
            <v>AMTS (CS0341)</v>
          </cell>
          <cell r="K325">
            <v>0</v>
          </cell>
          <cell r="L325">
            <v>0</v>
          </cell>
          <cell r="M325" t="str">
            <v>0 / 0</v>
          </cell>
          <cell r="N325">
            <v>0</v>
          </cell>
        </row>
        <row r="326">
          <cell r="A326">
            <v>0</v>
          </cell>
          <cell r="B326" t="str">
            <v>BHR1822</v>
          </cell>
          <cell r="C326" t="str">
            <v>CS2508</v>
          </cell>
          <cell r="D326" t="str">
            <v>Бухара</v>
          </cell>
          <cell r="E326" t="str">
            <v>Denau</v>
          </cell>
          <cell r="F326">
            <v>0</v>
          </cell>
          <cell r="G326">
            <v>0</v>
          </cell>
          <cell r="H326">
            <v>0</v>
          </cell>
          <cell r="I326" t="str">
            <v>Шафирканский р-н, Денау КФЙ, п.Денау (спорт-клуб)</v>
          </cell>
          <cell r="J326" t="str">
            <v>Denau (CS2508)</v>
          </cell>
          <cell r="K326">
            <v>0</v>
          </cell>
          <cell r="L326">
            <v>0</v>
          </cell>
          <cell r="M326" t="str">
            <v>0 / 0</v>
          </cell>
          <cell r="N326">
            <v>0</v>
          </cell>
        </row>
        <row r="327">
          <cell r="A327" t="str">
            <v/>
          </cell>
          <cell r="B327">
            <v>1</v>
          </cell>
          <cell r="C327" t="str">
            <v>CS2535</v>
          </cell>
          <cell r="D327" t="str">
            <v>Бухара</v>
          </cell>
          <cell r="E327" t="str">
            <v>Kumushkent</v>
          </cell>
          <cell r="F327">
            <v>0</v>
          </cell>
          <cell r="G327">
            <v>0</v>
          </cell>
          <cell r="H327">
            <v>0</v>
          </cell>
          <cell r="I327" t="str">
            <v>Вабкентский р-н, Кумушкент КФЙ, п.Кумушкент, Педагогический колледж</v>
          </cell>
          <cell r="J327" t="str">
            <v>Kumushkent (CS2535)</v>
          </cell>
          <cell r="K327">
            <v>0</v>
          </cell>
          <cell r="L327">
            <v>0</v>
          </cell>
          <cell r="M327" t="str">
            <v>0 / 0</v>
          </cell>
          <cell r="N327">
            <v>0</v>
          </cell>
        </row>
        <row r="328">
          <cell r="A328">
            <v>0</v>
          </cell>
          <cell r="B328" t="str">
            <v>BHR1824</v>
          </cell>
          <cell r="C328" t="str">
            <v>CS2516</v>
          </cell>
          <cell r="D328" t="str">
            <v>Бухара</v>
          </cell>
          <cell r="E328" t="str">
            <v>Sayat
(перенос объекта)</v>
          </cell>
          <cell r="F328">
            <v>0</v>
          </cell>
          <cell r="G328">
            <v>0</v>
          </cell>
          <cell r="H328">
            <v>0</v>
          </cell>
          <cell r="I328" t="str">
            <v>Бухарская обл., Каракульский р-н, п.Саёд</v>
          </cell>
          <cell r="J328" t="str">
            <v>Sayat
(перенос объекта) (CS2516)</v>
          </cell>
          <cell r="K328">
            <v>0</v>
          </cell>
          <cell r="L328">
            <v>0</v>
          </cell>
          <cell r="M328" t="str">
            <v>0 / 0</v>
          </cell>
          <cell r="N328">
            <v>0</v>
          </cell>
        </row>
        <row r="329">
          <cell r="A329">
            <v>0</v>
          </cell>
          <cell r="B329" t="str">
            <v>-</v>
          </cell>
          <cell r="C329" t="str">
            <v>CS1901</v>
          </cell>
          <cell r="D329" t="str">
            <v>Бухара</v>
          </cell>
          <cell r="E329" t="str">
            <v>Talisafed</v>
          </cell>
          <cell r="F329">
            <v>0</v>
          </cell>
          <cell r="G329">
            <v>0</v>
          </cell>
          <cell r="H329">
            <v>0</v>
          </cell>
          <cell r="I329" t="str">
            <v>Шафирканский р-н, п.Талисафед, шк. № 21</v>
          </cell>
          <cell r="J329" t="str">
            <v>Talisafed (CS1901)</v>
          </cell>
          <cell r="K329">
            <v>0</v>
          </cell>
          <cell r="L329">
            <v>0</v>
          </cell>
          <cell r="M329" t="str">
            <v>0 / 0</v>
          </cell>
          <cell r="N329">
            <v>0</v>
          </cell>
        </row>
        <row r="330">
          <cell r="A330" t="str">
            <v/>
          </cell>
          <cell r="B330">
            <v>1</v>
          </cell>
          <cell r="C330" t="str">
            <v>CS2531</v>
          </cell>
          <cell r="D330" t="str">
            <v>Бухара</v>
          </cell>
          <cell r="E330" t="str">
            <v>Shavgon</v>
          </cell>
          <cell r="F330">
            <v>0</v>
          </cell>
          <cell r="G330">
            <v>0</v>
          </cell>
          <cell r="H330">
            <v>0</v>
          </cell>
          <cell r="I330" t="str">
            <v xml:space="preserve">Пешкунский р-н, Варахшо КФЙ, п. Шавгон </v>
          </cell>
          <cell r="J330" t="str">
            <v>Shavgon (CS2531)</v>
          </cell>
          <cell r="K330">
            <v>0</v>
          </cell>
          <cell r="L330">
            <v>0</v>
          </cell>
          <cell r="M330" t="str">
            <v>0 / 0</v>
          </cell>
          <cell r="N330">
            <v>0</v>
          </cell>
        </row>
        <row r="331">
          <cell r="A331">
            <v>0</v>
          </cell>
          <cell r="B331" t="str">
            <v>BHR1827</v>
          </cell>
          <cell r="C331" t="str">
            <v>CS2512</v>
          </cell>
          <cell r="D331" t="str">
            <v>Бухара</v>
          </cell>
          <cell r="E331" t="str">
            <v>Shirin</v>
          </cell>
          <cell r="F331">
            <v>0</v>
          </cell>
          <cell r="G331">
            <v>0</v>
          </cell>
          <cell r="H331">
            <v>0</v>
          </cell>
          <cell r="I331" t="str">
            <v>Вабкентский р-н, КФЙ Янгикент (Рохкент), п.Ширин</v>
          </cell>
          <cell r="J331" t="str">
            <v>Shirin (CS2512)</v>
          </cell>
          <cell r="K331">
            <v>0</v>
          </cell>
          <cell r="L331">
            <v>0</v>
          </cell>
          <cell r="M331" t="str">
            <v>0 / 0</v>
          </cell>
          <cell r="N331">
            <v>0</v>
          </cell>
        </row>
        <row r="332">
          <cell r="A332">
            <v>0</v>
          </cell>
          <cell r="B332" t="str">
            <v>BHR1828</v>
          </cell>
          <cell r="C332" t="str">
            <v>CS0512</v>
          </cell>
          <cell r="D332" t="str">
            <v>Бухара</v>
          </cell>
          <cell r="E332" t="str">
            <v>Yakkatut</v>
          </cell>
          <cell r="F332">
            <v>0</v>
          </cell>
          <cell r="G332">
            <v>0</v>
          </cell>
          <cell r="H332">
            <v>0</v>
          </cell>
          <cell r="I332" t="str">
            <v>Жондорский р-н, ж/д станция Яккатут, Бухарский региональный ж/д узел (ГАЖХ Узбекистон темир йуллари)</v>
          </cell>
          <cell r="J332" t="str">
            <v>Yakkatut (CS0512)</v>
          </cell>
          <cell r="K332">
            <v>0</v>
          </cell>
          <cell r="L332">
            <v>0</v>
          </cell>
          <cell r="M332" t="str">
            <v>0 / 0</v>
          </cell>
          <cell r="N332">
            <v>0</v>
          </cell>
        </row>
        <row r="333">
          <cell r="A333" t="str">
            <v/>
          </cell>
          <cell r="B333">
            <v>1</v>
          </cell>
          <cell r="C333" t="str">
            <v>CS1908</v>
          </cell>
          <cell r="D333" t="str">
            <v>Бухара</v>
          </cell>
          <cell r="E333" t="str">
            <v>Dalmun</v>
          </cell>
          <cell r="F333">
            <v>0</v>
          </cell>
          <cell r="G333">
            <v>0</v>
          </cell>
          <cell r="H333">
            <v>0</v>
          </cell>
          <cell r="I333" t="str">
            <v>Жондорский р-н, п.Далмун, школа №38</v>
          </cell>
          <cell r="J333" t="str">
            <v>Dalmun (CS1908)</v>
          </cell>
          <cell r="K333">
            <v>0</v>
          </cell>
          <cell r="L333">
            <v>0</v>
          </cell>
          <cell r="M333" t="str">
            <v>0 / 0</v>
          </cell>
          <cell r="N333">
            <v>0</v>
          </cell>
        </row>
        <row r="334">
          <cell r="A334" t="str">
            <v/>
          </cell>
          <cell r="B334">
            <v>1</v>
          </cell>
          <cell r="C334" t="str">
            <v>CS0515</v>
          </cell>
          <cell r="D334" t="str">
            <v>Бухара</v>
          </cell>
          <cell r="E334" t="str">
            <v>Poliklinika-4</v>
          </cell>
          <cell r="F334">
            <v>0</v>
          </cell>
          <cell r="G334">
            <v>0</v>
          </cell>
          <cell r="H334">
            <v>0</v>
          </cell>
          <cell r="I334" t="str">
            <v>г.Бухара, ул.А.Гиждувани,80</v>
          </cell>
          <cell r="J334" t="str">
            <v>Poliklinika-4 (CS0515)</v>
          </cell>
          <cell r="K334">
            <v>0</v>
          </cell>
          <cell r="L334">
            <v>0</v>
          </cell>
          <cell r="M334" t="str">
            <v>0 / 0</v>
          </cell>
          <cell r="N334">
            <v>0</v>
          </cell>
        </row>
        <row r="335">
          <cell r="A335" t="str">
            <v/>
          </cell>
          <cell r="B335">
            <v>1</v>
          </cell>
          <cell r="C335" t="str">
            <v>CS0558</v>
          </cell>
          <cell r="D335" t="str">
            <v>Бухара</v>
          </cell>
          <cell r="E335" t="str">
            <v>Specavtohozyaistvo</v>
          </cell>
          <cell r="F335">
            <v>0</v>
          </cell>
          <cell r="G335">
            <v>0</v>
          </cell>
          <cell r="H335">
            <v>0</v>
          </cell>
          <cell r="I335" t="str">
            <v>г.Бухара, ул.Абая, 64</v>
          </cell>
          <cell r="J335" t="str">
            <v>Specavtohozyaistvo (CS0558)</v>
          </cell>
          <cell r="K335">
            <v>0</v>
          </cell>
          <cell r="L335">
            <v>0</v>
          </cell>
          <cell r="M335" t="str">
            <v>0 / 0</v>
          </cell>
          <cell r="N335">
            <v>0</v>
          </cell>
        </row>
        <row r="336">
          <cell r="A336" t="str">
            <v/>
          </cell>
          <cell r="B336">
            <v>1</v>
          </cell>
          <cell r="C336" t="str">
            <v>CS1935</v>
          </cell>
          <cell r="D336" t="str">
            <v>Бухара</v>
          </cell>
          <cell r="E336" t="str">
            <v>ATS-226</v>
          </cell>
          <cell r="F336">
            <v>0</v>
          </cell>
          <cell r="G336">
            <v>0</v>
          </cell>
          <cell r="H336">
            <v>0</v>
          </cell>
          <cell r="I336" t="str">
            <v>г. Бухара, ул. А.Джомий, д. 1</v>
          </cell>
          <cell r="J336" t="str">
            <v>ATS-226 (CS1935)</v>
          </cell>
          <cell r="K336">
            <v>0</v>
          </cell>
          <cell r="L336">
            <v>0</v>
          </cell>
          <cell r="M336" t="str">
            <v>0 / 0</v>
          </cell>
          <cell r="N336">
            <v>0</v>
          </cell>
        </row>
        <row r="337">
          <cell r="A337" t="str">
            <v/>
          </cell>
          <cell r="B337">
            <v>1</v>
          </cell>
          <cell r="C337" t="str">
            <v>CS2544</v>
          </cell>
          <cell r="D337" t="str">
            <v>Бухара</v>
          </cell>
          <cell r="E337" t="str">
            <v>Sportinternat</v>
          </cell>
          <cell r="F337">
            <v>0</v>
          </cell>
          <cell r="G337">
            <v>0</v>
          </cell>
          <cell r="H337">
            <v>0</v>
          </cell>
          <cell r="I337" t="str">
            <v>г. Бухара, ул. Хозиен, д.61</v>
          </cell>
          <cell r="J337" t="str">
            <v>Sportinternat (CS2544)</v>
          </cell>
          <cell r="K337">
            <v>0</v>
          </cell>
          <cell r="L337">
            <v>0</v>
          </cell>
          <cell r="M337" t="str">
            <v>0 / 0</v>
          </cell>
          <cell r="N337">
            <v>0</v>
          </cell>
        </row>
        <row r="338">
          <cell r="A338" t="str">
            <v/>
          </cell>
          <cell r="B338" t="str">
            <v>BHR1834</v>
          </cell>
          <cell r="C338" t="str">
            <v>CS0340</v>
          </cell>
          <cell r="D338" t="str">
            <v>Бухара</v>
          </cell>
          <cell r="E338" t="str">
            <v>Institut Irrigatsii</v>
          </cell>
          <cell r="F338">
            <v>0</v>
          </cell>
          <cell r="G338">
            <v>0</v>
          </cell>
          <cell r="H338">
            <v>0</v>
          </cell>
          <cell r="I338" t="str">
            <v>г. Бухара, ул. Газлинское шоссе, д.32</v>
          </cell>
          <cell r="J338" t="str">
            <v>Institut Irrigatsii (CS0340)</v>
          </cell>
          <cell r="K338">
            <v>0</v>
          </cell>
          <cell r="L338">
            <v>0</v>
          </cell>
          <cell r="M338" t="str">
            <v>0 / 0</v>
          </cell>
          <cell r="N338">
            <v>0</v>
          </cell>
        </row>
        <row r="339">
          <cell r="A339">
            <v>0</v>
          </cell>
          <cell r="B339" t="str">
            <v>BHR1835</v>
          </cell>
          <cell r="C339" t="str">
            <v>CS0344</v>
          </cell>
          <cell r="D339" t="str">
            <v>Бухара</v>
          </cell>
          <cell r="E339" t="str">
            <v>Gazli</v>
          </cell>
          <cell r="F339">
            <v>0</v>
          </cell>
          <cell r="G339">
            <v>0</v>
          </cell>
          <cell r="H339">
            <v>0</v>
          </cell>
          <cell r="I339" t="str">
            <v>г. Газли, промзона</v>
          </cell>
          <cell r="J339" t="str">
            <v>Gazli (CS0344)</v>
          </cell>
          <cell r="K339">
            <v>0</v>
          </cell>
          <cell r="L339">
            <v>0</v>
          </cell>
          <cell r="M339" t="str">
            <v>0 / 0</v>
          </cell>
          <cell r="N339">
            <v>0</v>
          </cell>
        </row>
        <row r="340">
          <cell r="A340">
            <v>0</v>
          </cell>
          <cell r="B340" t="str">
            <v>BHR1836</v>
          </cell>
          <cell r="C340" t="str">
            <v>CS0345</v>
          </cell>
          <cell r="D340" t="str">
            <v>Бухара</v>
          </cell>
          <cell r="E340" t="str">
            <v>Jondor</v>
          </cell>
          <cell r="F340">
            <v>0</v>
          </cell>
          <cell r="G340">
            <v>0</v>
          </cell>
          <cell r="H340">
            <v>0</v>
          </cell>
          <cell r="I340" t="str">
            <v>Бух.вил г.Жондор ул.М.Таробий-9</v>
          </cell>
          <cell r="J340" t="str">
            <v>Jondor (CS0345)</v>
          </cell>
          <cell r="K340">
            <v>0</v>
          </cell>
          <cell r="L340">
            <v>0</v>
          </cell>
          <cell r="M340" t="str">
            <v>0 / 0</v>
          </cell>
          <cell r="N340">
            <v>0</v>
          </cell>
        </row>
        <row r="341">
          <cell r="A341" t="str">
            <v>BHR-1751-19-BSS-1837</v>
          </cell>
          <cell r="B341" t="str">
            <v>BHR1837</v>
          </cell>
          <cell r="C341" t="str">
            <v>CS0346</v>
          </cell>
          <cell r="D341" t="str">
            <v>Бухара</v>
          </cell>
          <cell r="E341" t="str">
            <v>Galaasiya</v>
          </cell>
          <cell r="F341" t="str">
            <v>М20.65М сущ</v>
          </cell>
          <cell r="G341" t="str">
            <v>Арендованная Аппаратная</v>
          </cell>
          <cell r="H341" t="str">
            <v>Реконструкция анкеров АМС</v>
          </cell>
          <cell r="I341" t="str">
            <v>Бухарский район, пос.Галаасия, ул. Буюк ипак йули, 54</v>
          </cell>
          <cell r="J341" t="str">
            <v>Galaasiya (CS0346)</v>
          </cell>
          <cell r="K341">
            <v>0</v>
          </cell>
          <cell r="L341">
            <v>0</v>
          </cell>
          <cell r="M341" t="str">
            <v>0 / 0</v>
          </cell>
          <cell r="N341">
            <v>0</v>
          </cell>
        </row>
        <row r="342">
          <cell r="A342">
            <v>0</v>
          </cell>
          <cell r="B342" t="str">
            <v>BHR1838</v>
          </cell>
          <cell r="C342" t="str">
            <v>CS0347</v>
          </cell>
          <cell r="D342" t="str">
            <v>Бухара</v>
          </cell>
          <cell r="E342" t="str">
            <v>Shafrikan</v>
          </cell>
          <cell r="F342">
            <v>0</v>
          </cell>
          <cell r="G342">
            <v>0</v>
          </cell>
          <cell r="H342">
            <v>0</v>
          </cell>
          <cell r="I342" t="str">
            <v>г. Шафиркан, ул. Мустакиллик, д. 2, хокимият</v>
          </cell>
          <cell r="J342" t="str">
            <v>Shafrikan (CS0347)</v>
          </cell>
          <cell r="K342">
            <v>0</v>
          </cell>
          <cell r="L342">
            <v>0</v>
          </cell>
          <cell r="M342" t="str">
            <v>0 / 0</v>
          </cell>
          <cell r="N342">
            <v>0</v>
          </cell>
        </row>
        <row r="343">
          <cell r="A343">
            <v>0</v>
          </cell>
          <cell r="B343" t="str">
            <v>BHR1839</v>
          </cell>
          <cell r="C343" t="str">
            <v>CS0348</v>
          </cell>
          <cell r="D343" t="str">
            <v>Бухара</v>
          </cell>
          <cell r="E343" t="str">
            <v>Alat</v>
          </cell>
          <cell r="F343">
            <v>0</v>
          </cell>
          <cell r="G343">
            <v>0</v>
          </cell>
          <cell r="H343">
            <v>0</v>
          </cell>
          <cell r="I343" t="str">
            <v>Алатский р-н, к/з Ок-Олтин, РРС АЛАТ</v>
          </cell>
          <cell r="J343" t="str">
            <v>Alat (CS0348)</v>
          </cell>
          <cell r="K343">
            <v>0</v>
          </cell>
          <cell r="L343">
            <v>0</v>
          </cell>
          <cell r="M343" t="str">
            <v>0 / 0</v>
          </cell>
          <cell r="N343">
            <v>0</v>
          </cell>
        </row>
        <row r="344">
          <cell r="A344">
            <v>0</v>
          </cell>
          <cell r="B344" t="str">
            <v>BHR1840</v>
          </cell>
          <cell r="C344" t="str">
            <v>CS0353</v>
          </cell>
          <cell r="D344" t="str">
            <v>Бухара</v>
          </cell>
          <cell r="E344" t="str">
            <v>Bukhara Teks</v>
          </cell>
          <cell r="F344">
            <v>0</v>
          </cell>
          <cell r="G344">
            <v>0</v>
          </cell>
          <cell r="H344">
            <v>0</v>
          </cell>
          <cell r="I344" t="str">
            <v>г. Бухара, Алпомиш, 5</v>
          </cell>
          <cell r="J344" t="str">
            <v>Bukhara Teks (CS0353)</v>
          </cell>
          <cell r="K344">
            <v>0</v>
          </cell>
          <cell r="L344">
            <v>0</v>
          </cell>
          <cell r="M344" t="str">
            <v>0 / 0</v>
          </cell>
          <cell r="N344">
            <v>0</v>
          </cell>
        </row>
        <row r="345">
          <cell r="A345">
            <v>0</v>
          </cell>
          <cell r="B345" t="str">
            <v>BHR1841</v>
          </cell>
          <cell r="C345" t="str">
            <v>CS0354</v>
          </cell>
          <cell r="D345" t="str">
            <v>Бухара</v>
          </cell>
          <cell r="E345" t="str">
            <v>Vabkent</v>
          </cell>
          <cell r="F345">
            <v>0</v>
          </cell>
          <cell r="G345">
            <v>0</v>
          </cell>
          <cell r="H345">
            <v>0</v>
          </cell>
          <cell r="I345" t="str">
            <v>р.ц. Вабкент, РУС</v>
          </cell>
          <cell r="J345" t="str">
            <v>Vabkent (CS0354)</v>
          </cell>
          <cell r="K345">
            <v>0</v>
          </cell>
          <cell r="L345">
            <v>0</v>
          </cell>
          <cell r="M345" t="str">
            <v>0 / 0</v>
          </cell>
          <cell r="N345">
            <v>0</v>
          </cell>
        </row>
        <row r="346">
          <cell r="A346">
            <v>0</v>
          </cell>
          <cell r="B346" t="str">
            <v>BHR1842</v>
          </cell>
          <cell r="C346" t="str">
            <v>CS0355</v>
          </cell>
          <cell r="D346" t="str">
            <v>Бухара</v>
          </cell>
          <cell r="E346" t="str">
            <v>Gijduvan</v>
          </cell>
          <cell r="F346">
            <v>0</v>
          </cell>
          <cell r="G346">
            <v>0</v>
          </cell>
          <cell r="H346">
            <v>0</v>
          </cell>
          <cell r="I346" t="str">
            <v>г. Гиждуван, РУС</v>
          </cell>
          <cell r="J346" t="str">
            <v>Gijduvan (CS0355)</v>
          </cell>
          <cell r="K346">
            <v>0</v>
          </cell>
          <cell r="L346">
            <v>0</v>
          </cell>
          <cell r="M346" t="str">
            <v>0 / 0</v>
          </cell>
          <cell r="N346">
            <v>0</v>
          </cell>
        </row>
        <row r="347">
          <cell r="A347">
            <v>0</v>
          </cell>
          <cell r="B347" t="str">
            <v>BHR1843</v>
          </cell>
          <cell r="C347" t="str">
            <v>CS0356</v>
          </cell>
          <cell r="D347" t="str">
            <v>Бухара</v>
          </cell>
          <cell r="E347" t="str">
            <v>Karakul</v>
          </cell>
          <cell r="F347">
            <v>0</v>
          </cell>
          <cell r="G347">
            <v>0</v>
          </cell>
          <cell r="H347">
            <v>0</v>
          </cell>
          <cell r="I347" t="str">
            <v>н.п. Каракуль, ТВ-Ретранслятор</v>
          </cell>
          <cell r="J347" t="str">
            <v>Karakul (CS0356)</v>
          </cell>
          <cell r="K347">
            <v>0</v>
          </cell>
          <cell r="L347">
            <v>0</v>
          </cell>
          <cell r="M347" t="str">
            <v>0 / 0</v>
          </cell>
          <cell r="N347">
            <v>0</v>
          </cell>
        </row>
        <row r="348">
          <cell r="A348">
            <v>0</v>
          </cell>
          <cell r="B348" t="str">
            <v>BHR1844</v>
          </cell>
          <cell r="C348" t="str">
            <v>CS0357</v>
          </cell>
          <cell r="D348" t="str">
            <v>Бухара</v>
          </cell>
          <cell r="E348" t="str">
            <v>Karaulbazar</v>
          </cell>
          <cell r="F348">
            <v>0</v>
          </cell>
          <cell r="G348">
            <v>0</v>
          </cell>
          <cell r="H348">
            <v>0</v>
          </cell>
          <cell r="I348" t="str">
            <v>н.п. Караулбазар , РТС</v>
          </cell>
          <cell r="J348" t="str">
            <v>Karaulbazar (CS0357)</v>
          </cell>
          <cell r="K348">
            <v>0</v>
          </cell>
          <cell r="L348">
            <v>0</v>
          </cell>
          <cell r="M348" t="str">
            <v>0 / 0</v>
          </cell>
          <cell r="N348">
            <v>0</v>
          </cell>
        </row>
        <row r="349">
          <cell r="A349">
            <v>0</v>
          </cell>
          <cell r="B349" t="str">
            <v>BHR1845</v>
          </cell>
          <cell r="C349" t="str">
            <v>CS0358</v>
          </cell>
          <cell r="D349" t="str">
            <v>Бухара</v>
          </cell>
          <cell r="E349" t="str">
            <v>Romitan</v>
          </cell>
          <cell r="F349">
            <v>0</v>
          </cell>
          <cell r="G349">
            <v>0</v>
          </cell>
          <cell r="H349">
            <v>0</v>
          </cell>
          <cell r="I349" t="str">
            <v>Бух. Обл., г. Ромитан, ул. Ф. Ходжаева, проф. тех. Колледж</v>
          </cell>
          <cell r="J349" t="str">
            <v>Romitan (CS0358)</v>
          </cell>
          <cell r="K349">
            <v>0</v>
          </cell>
          <cell r="L349">
            <v>0</v>
          </cell>
          <cell r="M349" t="str">
            <v>0 / 0</v>
          </cell>
          <cell r="N349">
            <v>0</v>
          </cell>
        </row>
        <row r="350">
          <cell r="A350">
            <v>0</v>
          </cell>
          <cell r="B350" t="str">
            <v>BHR1846</v>
          </cell>
          <cell r="C350" t="str">
            <v>CS0359</v>
          </cell>
          <cell r="D350" t="str">
            <v>Бухара</v>
          </cell>
          <cell r="E350" t="str">
            <v>Kagan</v>
          </cell>
          <cell r="F350">
            <v>0</v>
          </cell>
          <cell r="G350">
            <v>0</v>
          </cell>
          <cell r="H350">
            <v>0</v>
          </cell>
          <cell r="I350" t="str">
            <v>г. Каган, ул. Зебинисо, д.2, РРС Каган Бухарской ДСиС</v>
          </cell>
          <cell r="J350" t="str">
            <v>Kagan (CS0359)</v>
          </cell>
          <cell r="K350">
            <v>0</v>
          </cell>
          <cell r="L350">
            <v>0</v>
          </cell>
          <cell r="M350" t="str">
            <v>0 / 0</v>
          </cell>
          <cell r="N350">
            <v>0</v>
          </cell>
        </row>
        <row r="351">
          <cell r="A351">
            <v>0</v>
          </cell>
          <cell r="B351" t="str">
            <v>BHR1847</v>
          </cell>
          <cell r="C351" t="str">
            <v>CS0510</v>
          </cell>
          <cell r="D351" t="str">
            <v>Бухара</v>
          </cell>
          <cell r="E351" t="str">
            <v>Yangibazar</v>
          </cell>
          <cell r="F351">
            <v>0</v>
          </cell>
          <cell r="G351">
            <v>0</v>
          </cell>
          <cell r="H351">
            <v>0</v>
          </cell>
          <cell r="I351" t="str">
            <v>п.Янгибазар, ул.Мустакиллик,1,хокимият</v>
          </cell>
          <cell r="J351" t="str">
            <v>Yangibazar (CS0510)</v>
          </cell>
          <cell r="K351">
            <v>0</v>
          </cell>
          <cell r="L351">
            <v>0</v>
          </cell>
          <cell r="M351" t="str">
            <v>0 / 0</v>
          </cell>
          <cell r="N351">
            <v>0</v>
          </cell>
        </row>
        <row r="352">
          <cell r="A352">
            <v>0</v>
          </cell>
          <cell r="B352" t="str">
            <v>BHR1848</v>
          </cell>
          <cell r="C352" t="str">
            <v>CS0511</v>
          </cell>
          <cell r="D352" t="str">
            <v>Бухара</v>
          </cell>
          <cell r="E352" t="str">
            <v>Tudakul</v>
          </cell>
          <cell r="F352">
            <v>0</v>
          </cell>
          <cell r="G352">
            <v>0</v>
          </cell>
          <cell r="H352">
            <v>0</v>
          </cell>
          <cell r="I352" t="str">
            <v>зона отдыха Тудакуль</v>
          </cell>
          <cell r="J352" t="str">
            <v>Tudakul (CS0511)</v>
          </cell>
          <cell r="K352">
            <v>0</v>
          </cell>
          <cell r="L352">
            <v>0</v>
          </cell>
          <cell r="M352" t="str">
            <v>0 / 0</v>
          </cell>
          <cell r="N352">
            <v>0</v>
          </cell>
        </row>
        <row r="353">
          <cell r="A353" t="str">
            <v>BHR-0237-19-BSS-1849</v>
          </cell>
          <cell r="B353" t="str">
            <v>BHR1849</v>
          </cell>
          <cell r="C353" t="str">
            <v>CS0513</v>
          </cell>
          <cell r="D353" t="str">
            <v>Бухара</v>
          </cell>
          <cell r="E353" t="str">
            <v>Shanba</v>
          </cell>
          <cell r="F353" t="str">
            <v>АМС-24-01/01-15-КМ</v>
          </cell>
          <cell r="G353" t="str">
            <v>ST-0505-19-BSS-РР-КМ</v>
          </cell>
          <cell r="H353" t="str">
            <v>Новое</v>
          </cell>
          <cell r="I353" t="str">
            <v>Бухарская область, Вобкентский район, кишлак Шанба, МФЙ Шанба</v>
          </cell>
          <cell r="J353" t="str">
            <v>Shanba (CS0513)</v>
          </cell>
          <cell r="K353">
            <v>0</v>
          </cell>
          <cell r="L353">
            <v>0</v>
          </cell>
          <cell r="M353" t="str">
            <v>№147 от 02.02.2021 / КМ, ЭМ, КЖ, ОПЗ</v>
          </cell>
          <cell r="N353">
            <v>0</v>
          </cell>
        </row>
        <row r="354">
          <cell r="A354" t="str">
            <v/>
          </cell>
          <cell r="B354" t="str">
            <v>BHR1850</v>
          </cell>
          <cell r="C354" t="str">
            <v>CS0514</v>
          </cell>
          <cell r="D354" t="str">
            <v>Бухара</v>
          </cell>
          <cell r="E354" t="str">
            <v>Ekonom Kolledj</v>
          </cell>
          <cell r="F354">
            <v>0</v>
          </cell>
          <cell r="G354">
            <v>0</v>
          </cell>
          <cell r="H354">
            <v>0</v>
          </cell>
          <cell r="I354" t="str">
            <v>г.Бухара, ул.10 лет Независимости Руз, 2</v>
          </cell>
          <cell r="J354" t="str">
            <v>Ekonom Kolledj (CS0514)</v>
          </cell>
          <cell r="K354">
            <v>0</v>
          </cell>
          <cell r="L354">
            <v>0</v>
          </cell>
          <cell r="M354" t="str">
            <v>0 / 0</v>
          </cell>
          <cell r="N354">
            <v>0</v>
          </cell>
        </row>
        <row r="355">
          <cell r="A355" t="str">
            <v/>
          </cell>
          <cell r="B355" t="str">
            <v>BHR1851</v>
          </cell>
          <cell r="C355" t="str">
            <v>CS0560</v>
          </cell>
          <cell r="D355" t="str">
            <v>Бухара</v>
          </cell>
          <cell r="E355" t="str">
            <v>Maishi tehsoz</v>
          </cell>
          <cell r="F355">
            <v>0</v>
          </cell>
          <cell r="G355">
            <v>0</v>
          </cell>
          <cell r="H355">
            <v>0</v>
          </cell>
          <cell r="I355" t="str">
            <v>г.Бухара, ул.С.Муродова, 97</v>
          </cell>
          <cell r="J355" t="str">
            <v>Maishi tehsoz (CS0560)</v>
          </cell>
          <cell r="K355">
            <v>0</v>
          </cell>
          <cell r="L355">
            <v>0</v>
          </cell>
          <cell r="M355" t="str">
            <v>0 / 0</v>
          </cell>
          <cell r="N355">
            <v>0</v>
          </cell>
        </row>
        <row r="356">
          <cell r="A356">
            <v>0</v>
          </cell>
          <cell r="B356" t="str">
            <v>BHR1852</v>
          </cell>
          <cell r="C356" t="str">
            <v>CS1903</v>
          </cell>
          <cell r="D356" t="str">
            <v>Бухара</v>
          </cell>
          <cell r="E356" t="str">
            <v>Emgir</v>
          </cell>
          <cell r="F356">
            <v>0</v>
          </cell>
          <cell r="G356">
            <v>0</v>
          </cell>
          <cell r="H356">
            <v>0</v>
          </cell>
          <cell r="I356" t="str">
            <v>Бух. Обл., Ромитанский р-н,  КФЙ Шурча, МФЙ Ямгир</v>
          </cell>
          <cell r="J356" t="str">
            <v>Emgir (CS1903)</v>
          </cell>
          <cell r="K356">
            <v>0</v>
          </cell>
          <cell r="L356">
            <v>0</v>
          </cell>
          <cell r="M356" t="str">
            <v>0 / 0</v>
          </cell>
          <cell r="N356">
            <v>0</v>
          </cell>
        </row>
        <row r="357">
          <cell r="A357">
            <v>0</v>
          </cell>
          <cell r="B357" t="str">
            <v>BHR1853</v>
          </cell>
          <cell r="C357" t="str">
            <v>CS1906</v>
          </cell>
          <cell r="D357" t="str">
            <v>Бухара</v>
          </cell>
          <cell r="E357" t="str">
            <v>Ulfatbibi</v>
          </cell>
          <cell r="F357">
            <v>0</v>
          </cell>
          <cell r="G357">
            <v>0</v>
          </cell>
          <cell r="H357">
            <v>0</v>
          </cell>
          <cell r="I357" t="str">
            <v>Бух. Обл., Гиждуванский р-н, п. Гишти, КФЙ Улфат биби</v>
          </cell>
          <cell r="J357" t="str">
            <v>Ulfatbibi (CS1906)</v>
          </cell>
          <cell r="K357">
            <v>0</v>
          </cell>
          <cell r="L357">
            <v>0</v>
          </cell>
          <cell r="M357" t="str">
            <v>0 / 0</v>
          </cell>
          <cell r="N357">
            <v>0</v>
          </cell>
        </row>
        <row r="358">
          <cell r="A358">
            <v>0</v>
          </cell>
          <cell r="B358" t="str">
            <v>BHR1854</v>
          </cell>
          <cell r="C358" t="str">
            <v>CS1909</v>
          </cell>
          <cell r="D358" t="str">
            <v>Бухара</v>
          </cell>
          <cell r="E358" t="str">
            <v>Humin</v>
          </cell>
          <cell r="F358">
            <v>0</v>
          </cell>
          <cell r="G358">
            <v>0</v>
          </cell>
          <cell r="H358">
            <v>0</v>
          </cell>
          <cell r="I358" t="str">
            <v>Бух. Обл., Жондорский р-н, к. Хумин, ОАО Жондор пахта тозалаш заводи</v>
          </cell>
          <cell r="J358" t="str">
            <v>Humin (CS1909)</v>
          </cell>
          <cell r="K358">
            <v>0</v>
          </cell>
          <cell r="L358">
            <v>0</v>
          </cell>
          <cell r="M358" t="str">
            <v>0 / 0</v>
          </cell>
          <cell r="N358">
            <v>0</v>
          </cell>
        </row>
        <row r="359">
          <cell r="A359">
            <v>0</v>
          </cell>
          <cell r="B359" t="str">
            <v>BHR1855</v>
          </cell>
          <cell r="C359" t="str">
            <v>CS1910</v>
          </cell>
          <cell r="D359" t="str">
            <v>Бухара</v>
          </cell>
          <cell r="E359" t="str">
            <v>Pochoyi</v>
          </cell>
          <cell r="F359">
            <v>0</v>
          </cell>
          <cell r="G359">
            <v>0</v>
          </cell>
          <cell r="H359">
            <v>0</v>
          </cell>
          <cell r="I359" t="str">
            <v>Жондорский р-н, к\к Почойи, шк. №26</v>
          </cell>
          <cell r="J359" t="str">
            <v>Pochoyi (CS1910)</v>
          </cell>
          <cell r="K359">
            <v>0</v>
          </cell>
          <cell r="L359">
            <v>0</v>
          </cell>
          <cell r="M359" t="str">
            <v>0 / 0</v>
          </cell>
          <cell r="N359">
            <v>0</v>
          </cell>
        </row>
        <row r="360">
          <cell r="A360">
            <v>0</v>
          </cell>
          <cell r="B360" t="str">
            <v>BHR1856</v>
          </cell>
          <cell r="C360" t="str">
            <v>CS1911</v>
          </cell>
          <cell r="D360" t="str">
            <v>Бухара</v>
          </cell>
          <cell r="E360" t="str">
            <v>Zandani</v>
          </cell>
          <cell r="F360">
            <v>0</v>
          </cell>
          <cell r="G360">
            <v>0</v>
          </cell>
          <cell r="H360">
            <v>0</v>
          </cell>
          <cell r="I360" t="str">
            <v>Пешку тумани, КФЙ Зандани, Школа №16</v>
          </cell>
          <cell r="J360" t="str">
            <v>Zandani (CS1911)</v>
          </cell>
          <cell r="K360">
            <v>0</v>
          </cell>
          <cell r="L360">
            <v>0</v>
          </cell>
          <cell r="M360" t="str">
            <v>0 / 0</v>
          </cell>
          <cell r="N360">
            <v>0</v>
          </cell>
        </row>
        <row r="361">
          <cell r="A361">
            <v>0</v>
          </cell>
          <cell r="B361" t="str">
            <v>BHR1857</v>
          </cell>
          <cell r="C361" t="str">
            <v>CS1912</v>
          </cell>
          <cell r="D361" t="str">
            <v>Бухара</v>
          </cell>
          <cell r="E361" t="str">
            <v>Dargabogi</v>
          </cell>
          <cell r="F361">
            <v>0</v>
          </cell>
          <cell r="G361">
            <v>0</v>
          </cell>
          <cell r="H361">
            <v>0</v>
          </cell>
          <cell r="I361" t="str">
            <v>Бух. Обл., Каракульский р-н, к. Даргабог, шк.38</v>
          </cell>
          <cell r="J361" t="str">
            <v>Dargabogi (CS1912)</v>
          </cell>
          <cell r="K361">
            <v>0</v>
          </cell>
          <cell r="L361">
            <v>0</v>
          </cell>
          <cell r="M361" t="str">
            <v>0 / 0</v>
          </cell>
          <cell r="N361">
            <v>0</v>
          </cell>
        </row>
        <row r="362">
          <cell r="A362">
            <v>0</v>
          </cell>
          <cell r="B362" t="str">
            <v>BHR1858</v>
          </cell>
          <cell r="C362" t="str">
            <v>CS1913</v>
          </cell>
          <cell r="D362" t="str">
            <v>Бухара</v>
          </cell>
          <cell r="E362" t="str">
            <v>Hokimiyat</v>
          </cell>
          <cell r="F362">
            <v>0</v>
          </cell>
          <cell r="G362">
            <v>0</v>
          </cell>
          <cell r="H362">
            <v>0</v>
          </cell>
          <cell r="I362" t="str">
            <v>Г. Алат, Олотшох 1, зд.Алатского р-на</v>
          </cell>
          <cell r="J362" t="str">
            <v>Hokimiyat (CS1913)</v>
          </cell>
          <cell r="K362">
            <v>0</v>
          </cell>
          <cell r="L362">
            <v>0</v>
          </cell>
          <cell r="M362" t="str">
            <v>0 / 0</v>
          </cell>
          <cell r="N362">
            <v>0</v>
          </cell>
        </row>
        <row r="363">
          <cell r="A363">
            <v>0</v>
          </cell>
          <cell r="B363" t="str">
            <v>BHR1859</v>
          </cell>
          <cell r="C363" t="str">
            <v>CS1920</v>
          </cell>
          <cell r="D363" t="str">
            <v>Бухара</v>
          </cell>
          <cell r="E363" t="str">
            <v>Kogan kolledj</v>
          </cell>
          <cell r="F363">
            <v>0</v>
          </cell>
          <cell r="G363">
            <v>0</v>
          </cell>
          <cell r="H363">
            <v>0</v>
          </cell>
          <cell r="I363" t="str">
            <v xml:space="preserve">Бух. Обл., г. Каган, Караулбазарское шоссе, педаг. Колледж </v>
          </cell>
          <cell r="J363" t="str">
            <v>Kogan kolledj (CS1920)</v>
          </cell>
          <cell r="K363">
            <v>0</v>
          </cell>
          <cell r="L363">
            <v>0</v>
          </cell>
          <cell r="M363" t="str">
            <v>0 / 0</v>
          </cell>
          <cell r="N363">
            <v>0</v>
          </cell>
        </row>
        <row r="364">
          <cell r="A364">
            <v>0</v>
          </cell>
          <cell r="B364" t="str">
            <v>BHR1860</v>
          </cell>
          <cell r="C364" t="str">
            <v>CS1921</v>
          </cell>
          <cell r="D364" t="str">
            <v>Бухара</v>
          </cell>
          <cell r="E364" t="str">
            <v>Kabdun</v>
          </cell>
          <cell r="F364">
            <v>0</v>
          </cell>
          <cell r="G364">
            <v>0</v>
          </cell>
          <cell r="H364">
            <v>0</v>
          </cell>
          <cell r="I364" t="str">
            <v>Бух. Обл., Бух р-н, КФЙ Истиклол,     к. Кобдун, школа №15</v>
          </cell>
          <cell r="J364" t="str">
            <v>Kabdun (CS1921)</v>
          </cell>
          <cell r="K364">
            <v>0</v>
          </cell>
          <cell r="L364">
            <v>0</v>
          </cell>
          <cell r="M364" t="str">
            <v>0 / 0</v>
          </cell>
          <cell r="N364">
            <v>0</v>
          </cell>
        </row>
        <row r="365">
          <cell r="A365">
            <v>0</v>
          </cell>
          <cell r="B365" t="str">
            <v>BHR1861</v>
          </cell>
          <cell r="C365" t="str">
            <v>CS1923</v>
          </cell>
          <cell r="D365" t="str">
            <v>Бухара</v>
          </cell>
          <cell r="E365" t="str">
            <v>KMK Kurilish</v>
          </cell>
          <cell r="F365">
            <v>0</v>
          </cell>
          <cell r="G365">
            <v>0</v>
          </cell>
          <cell r="H365">
            <v>0</v>
          </cell>
          <cell r="I365" t="str">
            <v>Бух. обл., г. Ромитан, ул. Самосий, д. 49</v>
          </cell>
          <cell r="J365" t="str">
            <v>KMK Kurilish (CS1923)</v>
          </cell>
          <cell r="K365">
            <v>0</v>
          </cell>
          <cell r="L365">
            <v>0</v>
          </cell>
          <cell r="M365" t="str">
            <v>0 / 0</v>
          </cell>
          <cell r="N365">
            <v>0</v>
          </cell>
        </row>
        <row r="366">
          <cell r="A366" t="str">
            <v>BHR-0762-20-BSS-1861</v>
          </cell>
          <cell r="B366" t="str">
            <v>BHR1861</v>
          </cell>
          <cell r="C366" t="str">
            <v>BHR1861</v>
          </cell>
          <cell r="D366" t="str">
            <v>Бухара</v>
          </cell>
          <cell r="E366" t="str">
            <v>KMK Kurilish</v>
          </cell>
          <cell r="F366" t="str">
            <v>АМС 25.15М</v>
          </cell>
          <cell r="G366" t="str">
            <v>Аппаратная сущ</v>
          </cell>
          <cell r="H366" t="str">
            <v>реконструкция анкеров</v>
          </cell>
          <cell r="I366" t="str">
            <v>Бухарская область, Ромитанский р-н, г. Ромитан, ул. Самосий, д. 49</v>
          </cell>
          <cell r="J366" t="str">
            <v>KMK Kurilish (BHR1861)</v>
          </cell>
          <cell r="K366">
            <v>0</v>
          </cell>
          <cell r="L366">
            <v>0</v>
          </cell>
          <cell r="M366" t="str">
            <v>0 / 0</v>
          </cell>
          <cell r="N366">
            <v>0</v>
          </cell>
        </row>
        <row r="367">
          <cell r="A367">
            <v>0</v>
          </cell>
          <cell r="B367" t="str">
            <v>BHR1862</v>
          </cell>
          <cell r="C367" t="str">
            <v>CS1924</v>
          </cell>
          <cell r="D367" t="str">
            <v>Бухара</v>
          </cell>
          <cell r="E367" t="str">
            <v>Transavtoshoxbekat</v>
          </cell>
          <cell r="F367">
            <v>0</v>
          </cell>
          <cell r="G367">
            <v>0</v>
          </cell>
          <cell r="H367">
            <v>0</v>
          </cell>
          <cell r="I367" t="str">
            <v>Г. Гиждуван, ул. Ю. Ахмадоний, 84, «Гиждувонтрансавтошохбекати»</v>
          </cell>
          <cell r="J367" t="str">
            <v>Transavtoshoxbekat (CS1924)</v>
          </cell>
          <cell r="K367">
            <v>0</v>
          </cell>
          <cell r="L367">
            <v>0</v>
          </cell>
          <cell r="M367" t="str">
            <v>0 / 0</v>
          </cell>
          <cell r="N367">
            <v>0</v>
          </cell>
        </row>
        <row r="368">
          <cell r="A368">
            <v>0</v>
          </cell>
          <cell r="B368" t="str">
            <v>BHR1863</v>
          </cell>
          <cell r="C368" t="str">
            <v>CS1927</v>
          </cell>
          <cell r="D368" t="str">
            <v>Бухара</v>
          </cell>
          <cell r="E368" t="str">
            <v>Samonchuk</v>
          </cell>
          <cell r="F368">
            <v>0</v>
          </cell>
          <cell r="G368">
            <v>0</v>
          </cell>
          <cell r="H368">
            <v>0</v>
          </cell>
          <cell r="I368" t="str">
            <v>Жондор тумани, к. Саманчук, Школа №3</v>
          </cell>
          <cell r="J368" t="str">
            <v>Samonchuk (CS1927)</v>
          </cell>
          <cell r="K368">
            <v>0</v>
          </cell>
          <cell r="L368">
            <v>0</v>
          </cell>
          <cell r="M368" t="str">
            <v>0 / 0</v>
          </cell>
          <cell r="N368">
            <v>0</v>
          </cell>
        </row>
        <row r="369">
          <cell r="A369">
            <v>0</v>
          </cell>
          <cell r="B369" t="str">
            <v>BHR1864</v>
          </cell>
          <cell r="C369" t="str">
            <v>CS1929</v>
          </cell>
          <cell r="D369" t="str">
            <v>Бухара</v>
          </cell>
          <cell r="E369" t="str">
            <v>Peshku</v>
          </cell>
          <cell r="F369">
            <v>0</v>
          </cell>
          <cell r="G369">
            <v>0</v>
          </cell>
          <cell r="H369">
            <v>0</v>
          </cell>
          <cell r="I369" t="str">
            <v xml:space="preserve">Бух. Обл., Пешкунский р-н, к. Пешку, ОАО Пешку  пахтатозалаш </v>
          </cell>
          <cell r="J369" t="str">
            <v>Peshku (CS1929)</v>
          </cell>
          <cell r="K369">
            <v>0</v>
          </cell>
          <cell r="L369">
            <v>0</v>
          </cell>
          <cell r="M369" t="str">
            <v>0 / 0</v>
          </cell>
          <cell r="N369">
            <v>0</v>
          </cell>
        </row>
        <row r="370">
          <cell r="A370">
            <v>0</v>
          </cell>
          <cell r="B370" t="str">
            <v>BHR1865</v>
          </cell>
          <cell r="C370" t="str">
            <v>CS1930</v>
          </cell>
          <cell r="D370" t="str">
            <v>Бухара</v>
          </cell>
          <cell r="E370" t="str">
            <v>XKMK202</v>
          </cell>
          <cell r="F370">
            <v>0</v>
          </cell>
          <cell r="G370">
            <v>0</v>
          </cell>
          <cell r="H370">
            <v>0</v>
          </cell>
          <cell r="I370" t="str">
            <v>Пештунский р-н, пос. Янгибозор, ул. Строителей-2, ОАО ХКМК 202</v>
          </cell>
          <cell r="J370" t="str">
            <v>XKMK202 (CS1930)</v>
          </cell>
          <cell r="K370">
            <v>0</v>
          </cell>
          <cell r="L370">
            <v>0</v>
          </cell>
          <cell r="M370" t="str">
            <v>0 / 0</v>
          </cell>
          <cell r="N370">
            <v>0</v>
          </cell>
        </row>
        <row r="371">
          <cell r="A371">
            <v>0</v>
          </cell>
          <cell r="B371" t="str">
            <v>BHR1866</v>
          </cell>
          <cell r="C371" t="str">
            <v>CS1932</v>
          </cell>
          <cell r="D371" t="str">
            <v>Бухара</v>
          </cell>
          <cell r="E371" t="str">
            <v>Karakul muzshkola</v>
          </cell>
          <cell r="F371">
            <v>0</v>
          </cell>
          <cell r="G371">
            <v>0</v>
          </cell>
          <cell r="H371">
            <v>0</v>
          </cell>
          <cell r="I371" t="str">
            <v>Г. Каракул, ул. Файзобод-49</v>
          </cell>
          <cell r="J371" t="str">
            <v>Karakul muzshkola (CS1932)</v>
          </cell>
          <cell r="K371">
            <v>0</v>
          </cell>
          <cell r="L371">
            <v>0</v>
          </cell>
          <cell r="M371" t="str">
            <v>0 / 0</v>
          </cell>
          <cell r="N371">
            <v>0</v>
          </cell>
        </row>
        <row r="372">
          <cell r="A372">
            <v>0</v>
          </cell>
          <cell r="B372" t="str">
            <v>BHR1867</v>
          </cell>
          <cell r="C372" t="str">
            <v>CS1933</v>
          </cell>
          <cell r="D372" t="str">
            <v>Бухара</v>
          </cell>
          <cell r="E372" t="str">
            <v>Djigachi</v>
          </cell>
          <cell r="F372">
            <v>0</v>
          </cell>
          <cell r="G372">
            <v>0</v>
          </cell>
          <cell r="H372">
            <v>0</v>
          </cell>
          <cell r="I372" t="str">
            <v>Каракульский р-н, к\к Джигачи, КФЙ «Джигачи»</v>
          </cell>
          <cell r="J372" t="str">
            <v>Djigachi (CS1933)</v>
          </cell>
          <cell r="K372">
            <v>0</v>
          </cell>
          <cell r="L372">
            <v>0</v>
          </cell>
          <cell r="M372" t="str">
            <v>0 / 0</v>
          </cell>
          <cell r="N372">
            <v>0</v>
          </cell>
        </row>
        <row r="373">
          <cell r="A373" t="str">
            <v/>
          </cell>
          <cell r="B373" t="str">
            <v>BHR1868</v>
          </cell>
          <cell r="C373" t="str">
            <v>CS1939</v>
          </cell>
          <cell r="D373" t="str">
            <v>Бухара</v>
          </cell>
          <cell r="E373" t="str">
            <v>Niyozxoji</v>
          </cell>
          <cell r="F373">
            <v>0</v>
          </cell>
          <cell r="G373">
            <v>0</v>
          </cell>
          <cell r="H373">
            <v>0</v>
          </cell>
          <cell r="I373" t="str">
            <v>Каганский р-н, КФЙ Ниёзхажа, Детская юношеская спорт-школа №15</v>
          </cell>
          <cell r="J373" t="str">
            <v>Niyozxoji (CS1939)</v>
          </cell>
          <cell r="K373">
            <v>0</v>
          </cell>
          <cell r="L373">
            <v>0</v>
          </cell>
          <cell r="M373" t="str">
            <v>0 / 0</v>
          </cell>
          <cell r="N373">
            <v>0</v>
          </cell>
        </row>
        <row r="374">
          <cell r="A374" t="str">
            <v>BHR-0303-18-BSS-1869</v>
          </cell>
          <cell r="B374" t="str">
            <v>BHR1869</v>
          </cell>
          <cell r="C374" t="str">
            <v>CS2500</v>
          </cell>
          <cell r="D374" t="str">
            <v>Бухара</v>
          </cell>
          <cell r="E374" t="str">
            <v>Bozorgul</v>
          </cell>
          <cell r="F374" t="str">
            <v>М14М сущ</v>
          </cell>
          <cell r="G374" t="str">
            <v>ФМР</v>
          </cell>
          <cell r="H374" t="str">
            <v>Реконструкция ФМР, установка навеса</v>
          </cell>
          <cell r="I374" t="str">
            <v>г. Бухара, ул. Бозоргул, д. 3</v>
          </cell>
          <cell r="J374" t="str">
            <v>Bozorgul (CS2500)</v>
          </cell>
          <cell r="K374">
            <v>0</v>
          </cell>
          <cell r="L374">
            <v>0</v>
          </cell>
          <cell r="M374" t="str">
            <v>0 / 0</v>
          </cell>
          <cell r="N374">
            <v>0</v>
          </cell>
        </row>
        <row r="375">
          <cell r="A375" t="str">
            <v>BHR-0192-20-BSS-1870</v>
          </cell>
          <cell r="B375" t="str">
            <v>BHR1870</v>
          </cell>
          <cell r="C375" t="str">
            <v>CS2503</v>
          </cell>
          <cell r="D375" t="str">
            <v>Бухара</v>
          </cell>
          <cell r="E375" t="str">
            <v>Hujayakshanba</v>
          </cell>
          <cell r="F375" t="str">
            <v>М20.7М сущ</v>
          </cell>
          <cell r="G375" t="str">
            <v>Аппаратная</v>
          </cell>
          <cell r="H375" t="str">
            <v>Реконструкция анкеров</v>
          </cell>
          <cell r="I375" t="str">
            <v>Бух.вил.Каган р-н с.Хужаякшаба школа3</v>
          </cell>
          <cell r="J375" t="str">
            <v>Hujayakshanba (CS2503)</v>
          </cell>
          <cell r="K375">
            <v>0</v>
          </cell>
          <cell r="L375">
            <v>0</v>
          </cell>
          <cell r="M375" t="str">
            <v>0 / 0</v>
          </cell>
          <cell r="N375">
            <v>0</v>
          </cell>
        </row>
        <row r="376">
          <cell r="A376">
            <v>0</v>
          </cell>
          <cell r="B376" t="str">
            <v>BHR1871</v>
          </cell>
          <cell r="C376" t="str">
            <v>CS2509</v>
          </cell>
          <cell r="D376" t="str">
            <v>Бухара</v>
          </cell>
          <cell r="E376" t="str">
            <v>Marziya</v>
          </cell>
          <cell r="F376">
            <v>0</v>
          </cell>
          <cell r="G376">
            <v>0</v>
          </cell>
          <cell r="H376">
            <v>0</v>
          </cell>
          <cell r="I376" t="str">
            <v>Бух.вил.Рамитан р-н к-к Марзия школа20</v>
          </cell>
          <cell r="J376" t="str">
            <v>Marziya (CS2509)</v>
          </cell>
          <cell r="K376">
            <v>0</v>
          </cell>
          <cell r="L376">
            <v>0</v>
          </cell>
          <cell r="M376" t="str">
            <v>0 / 0</v>
          </cell>
          <cell r="N376">
            <v>0</v>
          </cell>
        </row>
        <row r="377">
          <cell r="A377">
            <v>0</v>
          </cell>
          <cell r="B377" t="str">
            <v>BHR1872</v>
          </cell>
          <cell r="C377" t="str">
            <v>CS2513</v>
          </cell>
          <cell r="D377" t="str">
            <v>Бухара</v>
          </cell>
          <cell r="E377" t="str">
            <v>Apteka</v>
          </cell>
          <cell r="F377">
            <v>0</v>
          </cell>
          <cell r="G377">
            <v>0</v>
          </cell>
          <cell r="H377">
            <v>0</v>
          </cell>
          <cell r="I377" t="str">
            <v>г. Каракуль, ул. М. Улугбек,105</v>
          </cell>
          <cell r="J377" t="str">
            <v>Apteka (CS2513)</v>
          </cell>
          <cell r="K377">
            <v>0</v>
          </cell>
          <cell r="L377">
            <v>0</v>
          </cell>
          <cell r="M377" t="str">
            <v>0 / 0</v>
          </cell>
          <cell r="N377">
            <v>0</v>
          </cell>
        </row>
        <row r="378">
          <cell r="A378">
            <v>0</v>
          </cell>
          <cell r="B378" t="str">
            <v>BHR1873</v>
          </cell>
          <cell r="C378" t="str">
            <v>CS2517</v>
          </cell>
          <cell r="D378" t="str">
            <v>Бухара</v>
          </cell>
          <cell r="E378" t="str">
            <v>OOO Taksiremontmashservis</v>
          </cell>
          <cell r="F378">
            <v>0</v>
          </cell>
          <cell r="G378">
            <v>0</v>
          </cell>
          <cell r="H378">
            <v>0</v>
          </cell>
          <cell r="I378" t="str">
            <v>гБухара ул Ибн-сино 43</v>
          </cell>
          <cell r="J378" t="str">
            <v>OOO Taksiremontmashservis (CS2517)</v>
          </cell>
          <cell r="K378">
            <v>0</v>
          </cell>
          <cell r="L378">
            <v>0</v>
          </cell>
          <cell r="M378" t="str">
            <v>0 / 0</v>
          </cell>
          <cell r="N378">
            <v>0</v>
          </cell>
        </row>
        <row r="379">
          <cell r="A379" t="str">
            <v>BHR-0413-20-BSS-1874</v>
          </cell>
          <cell r="B379" t="str">
            <v>BHR1874</v>
          </cell>
          <cell r="C379" t="str">
            <v>BHR1874</v>
          </cell>
          <cell r="D379" t="str">
            <v>Бухара</v>
          </cell>
          <cell r="E379" t="str">
            <v>Bukharaloyiha</v>
          </cell>
          <cell r="F379" t="str">
            <v>ТС 6М</v>
          </cell>
          <cell r="G379" t="str">
            <v>outdoor</v>
          </cell>
          <cell r="H379" t="str">
            <v>Реконструкция</v>
          </cell>
          <cell r="I379" t="str">
            <v>гБухара ул. Мустакиллик 16</v>
          </cell>
          <cell r="J379" t="str">
            <v>Bukharaloyiha (BHR1874)</v>
          </cell>
          <cell r="K379">
            <v>0</v>
          </cell>
          <cell r="L379">
            <v>0</v>
          </cell>
          <cell r="M379" t="str">
            <v>№2661 от 15.11.2021 / КМ, ЭМ, MW, ТХ, ООС, ОПЗ</v>
          </cell>
          <cell r="N379" t="str">
            <v>1486_24.12.2021</v>
          </cell>
        </row>
        <row r="380">
          <cell r="A380" t="str">
            <v/>
          </cell>
          <cell r="B380" t="str">
            <v>BHR1875</v>
          </cell>
          <cell r="C380" t="str">
            <v>CS2519</v>
          </cell>
          <cell r="D380" t="str">
            <v>Бухара</v>
          </cell>
          <cell r="E380" t="str">
            <v>Bukharagusht</v>
          </cell>
          <cell r="F380">
            <v>0</v>
          </cell>
          <cell r="G380">
            <v>0</v>
          </cell>
          <cell r="H380">
            <v>0</v>
          </cell>
          <cell r="I380" t="str">
            <v>г. Бухара Шарк-1, ул. Гагарина,д.38</v>
          </cell>
          <cell r="J380" t="str">
            <v>Bukharagusht (CS2519)</v>
          </cell>
          <cell r="K380">
            <v>0</v>
          </cell>
          <cell r="L380">
            <v>0</v>
          </cell>
          <cell r="M380" t="str">
            <v>0 / 0</v>
          </cell>
          <cell r="N380">
            <v>0</v>
          </cell>
        </row>
        <row r="381">
          <cell r="A381" t="str">
            <v>BHR-0673-19-BSS-1876</v>
          </cell>
          <cell r="B381" t="str">
            <v>BHR1876</v>
          </cell>
          <cell r="C381" t="str">
            <v>CS2520</v>
          </cell>
          <cell r="D381" t="str">
            <v>Бухара</v>
          </cell>
          <cell r="E381" t="str">
            <v>AOOT Bucharakarakul</v>
          </cell>
          <cell r="F381" t="str">
            <v>М20.65М сущ</v>
          </cell>
          <cell r="G381" t="str">
            <v>Арендованная Аппаратная</v>
          </cell>
          <cell r="H381" t="str">
            <v>Реконструкция анкеров АМС</v>
          </cell>
          <cell r="I381" t="str">
            <v xml:space="preserve">г Бухара ул. Мустакиллик 55   АООТ Бухорокоракул </v>
          </cell>
          <cell r="J381" t="str">
            <v>AOOT Bucharakarakul (CS2520)</v>
          </cell>
          <cell r="K381">
            <v>0</v>
          </cell>
          <cell r="L381">
            <v>0</v>
          </cell>
          <cell r="M381" t="str">
            <v>0 / 0</v>
          </cell>
          <cell r="N381">
            <v>0</v>
          </cell>
        </row>
        <row r="382">
          <cell r="A382" t="str">
            <v/>
          </cell>
          <cell r="B382" t="str">
            <v>BHR1877</v>
          </cell>
          <cell r="C382" t="str">
            <v>CS2521</v>
          </cell>
          <cell r="D382" t="str">
            <v>Бухара</v>
          </cell>
          <cell r="E382" t="str">
            <v>UPK Gluhih</v>
          </cell>
          <cell r="F382">
            <v>0</v>
          </cell>
          <cell r="G382">
            <v>0</v>
          </cell>
          <cell r="H382">
            <v>0</v>
          </cell>
          <cell r="I382" t="str">
            <v>гБухара ул. Мирдустим 111</v>
          </cell>
          <cell r="J382" t="str">
            <v>UPK Gluhih (CS2521)</v>
          </cell>
          <cell r="K382">
            <v>0</v>
          </cell>
          <cell r="L382">
            <v>0</v>
          </cell>
          <cell r="M382" t="str">
            <v>0 / 0</v>
          </cell>
          <cell r="N382">
            <v>0</v>
          </cell>
        </row>
        <row r="383">
          <cell r="A383" t="str">
            <v/>
          </cell>
          <cell r="B383" t="str">
            <v>BHR1878</v>
          </cell>
          <cell r="C383" t="str">
            <v>CS2522</v>
          </cell>
          <cell r="D383" t="str">
            <v>Бухара</v>
          </cell>
          <cell r="E383" t="str">
            <v>Sitorai Mohi Xosa</v>
          </cell>
          <cell r="F383">
            <v>0</v>
          </cell>
          <cell r="G383">
            <v>0</v>
          </cell>
          <cell r="H383">
            <v>0</v>
          </cell>
          <cell r="I383" t="str">
            <v>гБухара  Санаторий Ситораи Мохи-Хоса д.1</v>
          </cell>
          <cell r="J383" t="str">
            <v>Sitorai Mohi Xosa (CS2522)</v>
          </cell>
          <cell r="K383">
            <v>0</v>
          </cell>
          <cell r="L383">
            <v>0</v>
          </cell>
          <cell r="M383" t="str">
            <v>0 / 0</v>
          </cell>
          <cell r="N383">
            <v>0</v>
          </cell>
        </row>
        <row r="384">
          <cell r="A384" t="str">
            <v>BHR-1815-19-BSS-1879</v>
          </cell>
          <cell r="B384" t="str">
            <v>BHR1879</v>
          </cell>
          <cell r="C384" t="str">
            <v>CS2523</v>
          </cell>
          <cell r="D384" t="str">
            <v>Бухара</v>
          </cell>
          <cell r="E384" t="str">
            <v>Vagonnoe depo</v>
          </cell>
          <cell r="F384" t="str">
            <v>М20.7М сущ</v>
          </cell>
          <cell r="G384" t="str">
            <v>Арендованная Аппаратная</v>
          </cell>
          <cell r="H384" t="str">
            <v>Реконструкция анкеров АМС</v>
          </cell>
          <cell r="I384" t="str">
            <v>Бух.вил.г.Каган ул.У.Носир 5</v>
          </cell>
          <cell r="J384" t="str">
            <v>Vagonnoe depo (CS2523)</v>
          </cell>
          <cell r="K384">
            <v>0</v>
          </cell>
          <cell r="L384">
            <v>0</v>
          </cell>
          <cell r="M384" t="str">
            <v>0 / 0</v>
          </cell>
          <cell r="N384">
            <v>0</v>
          </cell>
        </row>
        <row r="385">
          <cell r="A385" t="str">
            <v/>
          </cell>
          <cell r="B385" t="str">
            <v>BHR1880</v>
          </cell>
          <cell r="C385" t="str">
            <v>CS2524</v>
          </cell>
          <cell r="D385" t="str">
            <v>Бухара</v>
          </cell>
          <cell r="E385" t="str">
            <v>OOO Karaulbazar NRS</v>
          </cell>
          <cell r="F385">
            <v>0</v>
          </cell>
          <cell r="G385">
            <v>0</v>
          </cell>
          <cell r="H385">
            <v>0</v>
          </cell>
          <cell r="I385" t="str">
            <v>Бух.вил.К-Базарский район, ул. Караул-Базарское шоссе 4</v>
          </cell>
          <cell r="J385" t="str">
            <v>OOO Karaulbazar NRS (CS2524)</v>
          </cell>
          <cell r="K385">
            <v>0</v>
          </cell>
          <cell r="L385">
            <v>0</v>
          </cell>
          <cell r="M385" t="str">
            <v>0 / 0</v>
          </cell>
          <cell r="N385">
            <v>0</v>
          </cell>
        </row>
        <row r="386">
          <cell r="A386" t="str">
            <v/>
          </cell>
          <cell r="B386" t="str">
            <v>BHR1881</v>
          </cell>
          <cell r="C386" t="str">
            <v>CS2528</v>
          </cell>
          <cell r="D386" t="str">
            <v>Бухара</v>
          </cell>
          <cell r="E386" t="str">
            <v>Okrabot</v>
          </cell>
          <cell r="F386">
            <v>0</v>
          </cell>
          <cell r="G386">
            <v>0</v>
          </cell>
          <cell r="H386">
            <v>0</v>
          </cell>
          <cell r="I386" t="str">
            <v xml:space="preserve">Бух.вил.Жондорский р-н , КФЙ Ромиш </v>
          </cell>
          <cell r="J386" t="str">
            <v>Okrabot (CS2528)</v>
          </cell>
          <cell r="K386">
            <v>0</v>
          </cell>
          <cell r="L386">
            <v>0</v>
          </cell>
          <cell r="M386" t="str">
            <v>0 / 0</v>
          </cell>
          <cell r="N386">
            <v>0</v>
          </cell>
        </row>
        <row r="387">
          <cell r="A387">
            <v>0</v>
          </cell>
          <cell r="B387" t="str">
            <v>BHR1882</v>
          </cell>
          <cell r="C387" t="str">
            <v>CS2530</v>
          </cell>
          <cell r="D387" t="str">
            <v>Бухара</v>
          </cell>
          <cell r="E387" t="str">
            <v>Gazli 53 km</v>
          </cell>
          <cell r="F387">
            <v>0</v>
          </cell>
          <cell r="G387">
            <v>0</v>
          </cell>
          <cell r="H387">
            <v>0</v>
          </cell>
          <cell r="I387" t="str">
            <v>Бух.вил.53-км Газли</v>
          </cell>
          <cell r="J387" t="str">
            <v>Gazli 53 km (CS2530)</v>
          </cell>
          <cell r="K387">
            <v>0</v>
          </cell>
          <cell r="L387">
            <v>0</v>
          </cell>
          <cell r="M387" t="str">
            <v>0 / 0</v>
          </cell>
          <cell r="N387">
            <v>0</v>
          </cell>
        </row>
        <row r="388">
          <cell r="A388" t="str">
            <v/>
          </cell>
          <cell r="B388" t="str">
            <v>BHR1883</v>
          </cell>
          <cell r="C388" t="str">
            <v>CS2533</v>
          </cell>
          <cell r="D388" t="str">
            <v>Бухара</v>
          </cell>
          <cell r="E388" t="str">
            <v>Chandir</v>
          </cell>
          <cell r="F388">
            <v>0</v>
          </cell>
          <cell r="G388">
            <v>0</v>
          </cell>
          <cell r="H388">
            <v>0</v>
          </cell>
          <cell r="I388" t="str">
            <v>Бух., обл., Шафирканский р-н, к. Саврак, школа №41</v>
          </cell>
          <cell r="J388" t="str">
            <v>Chandir (CS2533)</v>
          </cell>
          <cell r="K388">
            <v>0</v>
          </cell>
          <cell r="L388">
            <v>0</v>
          </cell>
          <cell r="M388" t="str">
            <v>0 / 0</v>
          </cell>
          <cell r="N388">
            <v>0</v>
          </cell>
        </row>
        <row r="389">
          <cell r="A389" t="str">
            <v/>
          </cell>
          <cell r="B389" t="str">
            <v>BHR1884</v>
          </cell>
          <cell r="C389" t="str">
            <v>CS2534</v>
          </cell>
          <cell r="D389" t="str">
            <v>Бухара</v>
          </cell>
          <cell r="E389" t="str">
            <v>Kurama</v>
          </cell>
          <cell r="F389">
            <v>0</v>
          </cell>
          <cell r="G389">
            <v>0</v>
          </cell>
          <cell r="H389">
            <v>0</v>
          </cell>
          <cell r="I389" t="str">
            <v>Бух.вил.Шафирканский р-н махалинский комитет Тез гузар к. Курама школа № 6</v>
          </cell>
          <cell r="J389" t="str">
            <v>Kurama (CS2534)</v>
          </cell>
          <cell r="K389">
            <v>0</v>
          </cell>
          <cell r="L389">
            <v>0</v>
          </cell>
          <cell r="M389" t="str">
            <v>0 / 0</v>
          </cell>
          <cell r="N389">
            <v>0</v>
          </cell>
        </row>
        <row r="390">
          <cell r="A390" t="str">
            <v/>
          </cell>
          <cell r="B390" t="str">
            <v>BHR1885</v>
          </cell>
          <cell r="C390" t="str">
            <v>CS2536</v>
          </cell>
          <cell r="D390" t="str">
            <v>Бухара</v>
          </cell>
          <cell r="E390" t="str">
            <v>Xargush</v>
          </cell>
          <cell r="F390">
            <v>0</v>
          </cell>
          <cell r="G390">
            <v>0</v>
          </cell>
          <cell r="H390">
            <v>0</v>
          </cell>
          <cell r="I390" t="str">
            <v>Бух.вил.Вабкентский р-н мах. комитет Харгуш Хлопкозаготовительный пункт</v>
          </cell>
          <cell r="J390" t="str">
            <v>Xargush (CS2536)</v>
          </cell>
          <cell r="K390">
            <v>0</v>
          </cell>
          <cell r="L390">
            <v>0</v>
          </cell>
          <cell r="M390" t="str">
            <v>0 / 0</v>
          </cell>
          <cell r="N390">
            <v>0</v>
          </cell>
        </row>
        <row r="391">
          <cell r="A391" t="str">
            <v/>
          </cell>
          <cell r="B391" t="str">
            <v>BHR1886</v>
          </cell>
          <cell r="C391" t="str">
            <v>CS2539</v>
          </cell>
          <cell r="D391" t="str">
            <v>Бухара</v>
          </cell>
          <cell r="E391" t="str">
            <v>ABMK VIB ATK</v>
          </cell>
          <cell r="F391">
            <v>0</v>
          </cell>
          <cell r="G391">
            <v>0</v>
          </cell>
          <cell r="H391">
            <v>0</v>
          </cell>
          <cell r="I391" t="str">
            <v>г. Бухара, ул. Ширбуддин, д.9</v>
          </cell>
          <cell r="J391" t="str">
            <v>ABMK VIB ATK (CS2539)</v>
          </cell>
          <cell r="K391">
            <v>0</v>
          </cell>
          <cell r="L391">
            <v>0</v>
          </cell>
          <cell r="M391" t="str">
            <v>0 / 0</v>
          </cell>
          <cell r="N391">
            <v>0</v>
          </cell>
        </row>
        <row r="392">
          <cell r="A392" t="str">
            <v/>
          </cell>
          <cell r="B392" t="str">
            <v>BHR1887</v>
          </cell>
          <cell r="C392" t="str">
            <v>CS2541</v>
          </cell>
          <cell r="D392" t="str">
            <v>Бухара</v>
          </cell>
          <cell r="E392" t="str">
            <v>Chevar</v>
          </cell>
          <cell r="F392">
            <v>0</v>
          </cell>
          <cell r="G392">
            <v>0</v>
          </cell>
          <cell r="H392">
            <v>0</v>
          </cell>
          <cell r="I392" t="str">
            <v>г. Бухара, ул. Б. Накшбаид, д. 158</v>
          </cell>
          <cell r="J392" t="str">
            <v>Chevar (CS2541)</v>
          </cell>
          <cell r="K392">
            <v>0</v>
          </cell>
          <cell r="L392">
            <v>0</v>
          </cell>
          <cell r="M392" t="str">
            <v>0 / 0</v>
          </cell>
          <cell r="N392">
            <v>0</v>
          </cell>
        </row>
        <row r="393">
          <cell r="A393" t="str">
            <v/>
          </cell>
          <cell r="B393" t="str">
            <v>BHR1888</v>
          </cell>
          <cell r="C393" t="str">
            <v>CS2542</v>
          </cell>
          <cell r="D393" t="str">
            <v>Бухара</v>
          </cell>
          <cell r="E393" t="str">
            <v>Shkola №12</v>
          </cell>
          <cell r="F393">
            <v>0</v>
          </cell>
          <cell r="G393">
            <v>0</v>
          </cell>
          <cell r="H393">
            <v>0</v>
          </cell>
          <cell r="I393" t="str">
            <v>г. Бухара, ул. Мустакиллик, д.5</v>
          </cell>
          <cell r="J393" t="str">
            <v>Shkola №12 (CS2542)</v>
          </cell>
          <cell r="K393">
            <v>0</v>
          </cell>
          <cell r="L393">
            <v>0</v>
          </cell>
          <cell r="M393" t="str">
            <v>0 / 0</v>
          </cell>
          <cell r="N393">
            <v>0</v>
          </cell>
        </row>
        <row r="394">
          <cell r="A394" t="str">
            <v/>
          </cell>
          <cell r="B394" t="str">
            <v>BHR1889</v>
          </cell>
          <cell r="C394" t="str">
            <v>CS1904</v>
          </cell>
          <cell r="D394" t="str">
            <v>Бухара</v>
          </cell>
          <cell r="E394" t="str">
            <v>Bogi Turon</v>
          </cell>
          <cell r="F394">
            <v>0</v>
          </cell>
          <cell r="G394">
            <v>0</v>
          </cell>
          <cell r="H394">
            <v>0</v>
          </cell>
          <cell r="I394" t="str">
            <v xml:space="preserve">Бухарская область, Ромитанский р-н, КФЙ Богитуркон, Кумработ МФЙ, п. Богитуркон   </v>
          </cell>
          <cell r="J394" t="str">
            <v>Bogi Turon (CS1904)</v>
          </cell>
          <cell r="K394">
            <v>0</v>
          </cell>
          <cell r="L394">
            <v>0</v>
          </cell>
          <cell r="M394" t="str">
            <v>0 / 0</v>
          </cell>
          <cell r="N394">
            <v>0</v>
          </cell>
        </row>
        <row r="395">
          <cell r="A395" t="str">
            <v>BHR-0322-19-BSS-1890</v>
          </cell>
          <cell r="B395" t="str">
            <v>BHR1890</v>
          </cell>
          <cell r="C395" t="str">
            <v>CS1907</v>
          </cell>
          <cell r="D395" t="str">
            <v>Бухара</v>
          </cell>
          <cell r="E395" t="str">
            <v>Zangari</v>
          </cell>
          <cell r="F395" t="str">
            <v>Б34М сущ</v>
          </cell>
          <cell r="G395" t="str">
            <v>Контейнер сущ</v>
          </cell>
          <cell r="H395" t="str">
            <v>Реконструкция площадки</v>
          </cell>
          <cell r="I395" t="str">
            <v>Гиждуванский р-н, п.Абади, ММТП Зарангари равнаки</v>
          </cell>
          <cell r="J395" t="str">
            <v>Zangari (CS1907)</v>
          </cell>
          <cell r="K395">
            <v>0</v>
          </cell>
          <cell r="L395">
            <v>0</v>
          </cell>
          <cell r="M395" t="str">
            <v>0 / 0</v>
          </cell>
          <cell r="N395">
            <v>0</v>
          </cell>
        </row>
        <row r="396">
          <cell r="A396" t="str">
            <v/>
          </cell>
          <cell r="B396" t="str">
            <v>BHR1891</v>
          </cell>
          <cell r="C396" t="str">
            <v>CS1918</v>
          </cell>
          <cell r="D396" t="str">
            <v>Бухара</v>
          </cell>
          <cell r="E396" t="str">
            <v>OOO Buhorozoovetagroservis</v>
          </cell>
          <cell r="F396">
            <v>0</v>
          </cell>
          <cell r="G396">
            <v>0</v>
          </cell>
          <cell r="H396">
            <v>0</v>
          </cell>
          <cell r="I396" t="str">
            <v>г. Бухара, ул. Мирдустим, д.186</v>
          </cell>
          <cell r="J396" t="str">
            <v>OOO Buhorozoovetagroservis (CS1918)</v>
          </cell>
          <cell r="K396">
            <v>0</v>
          </cell>
          <cell r="L396">
            <v>0</v>
          </cell>
          <cell r="M396" t="str">
            <v>0 / 0</v>
          </cell>
          <cell r="N396">
            <v>0</v>
          </cell>
        </row>
        <row r="397">
          <cell r="A397" t="str">
            <v/>
          </cell>
          <cell r="B397" t="str">
            <v>BHR1892</v>
          </cell>
          <cell r="C397" t="str">
            <v>CS1922</v>
          </cell>
          <cell r="D397" t="str">
            <v>Бухара</v>
          </cell>
          <cell r="E397" t="str">
            <v>Losha</v>
          </cell>
          <cell r="F397">
            <v>0</v>
          </cell>
          <cell r="G397">
            <v>0</v>
          </cell>
          <cell r="H397">
            <v>0</v>
          </cell>
          <cell r="I397" t="str">
            <v xml:space="preserve">Бухарский р-н, КФЙ Лоша, п. Хужаработ, школа №30   </v>
          </cell>
          <cell r="J397" t="str">
            <v>Losha (CS1922)</v>
          </cell>
          <cell r="K397">
            <v>0</v>
          </cell>
          <cell r="L397">
            <v>0</v>
          </cell>
          <cell r="M397" t="str">
            <v>0 / 0</v>
          </cell>
          <cell r="N397">
            <v>0</v>
          </cell>
        </row>
        <row r="398">
          <cell r="A398" t="str">
            <v/>
          </cell>
          <cell r="B398" t="str">
            <v>BHR1893</v>
          </cell>
          <cell r="C398" t="str">
            <v>CS1928</v>
          </cell>
          <cell r="D398" t="str">
            <v>Бухара</v>
          </cell>
          <cell r="E398" t="str">
            <v>Mohan</v>
          </cell>
          <cell r="F398">
            <v>0</v>
          </cell>
          <cell r="G398">
            <v>0</v>
          </cell>
          <cell r="H398">
            <v>0</v>
          </cell>
          <cell r="I398" t="str">
            <v>Жондорский р-н, п. Махан, ММТП Жондор Зарафшон</v>
          </cell>
          <cell r="J398" t="str">
            <v>Mohan (CS1928)</v>
          </cell>
          <cell r="K398">
            <v>0</v>
          </cell>
          <cell r="L398">
            <v>0</v>
          </cell>
          <cell r="M398" t="str">
            <v>0 / 0</v>
          </cell>
          <cell r="N398">
            <v>0</v>
          </cell>
        </row>
        <row r="399">
          <cell r="A399" t="str">
            <v/>
          </cell>
          <cell r="B399" t="str">
            <v>BHR1894</v>
          </cell>
          <cell r="C399" t="str">
            <v>CS1931</v>
          </cell>
          <cell r="D399" t="str">
            <v>Бухара</v>
          </cell>
          <cell r="E399" t="str">
            <v>Kuriktepa</v>
          </cell>
          <cell r="F399">
            <v>0</v>
          </cell>
          <cell r="G399">
            <v>0</v>
          </cell>
          <cell r="H399">
            <v>0</v>
          </cell>
          <cell r="I399" t="str">
            <v>Караулбазарский р-н, КФЙ Навбахор, к. Куриктепа</v>
          </cell>
          <cell r="J399" t="str">
            <v>Kuriktepa (CS1931)</v>
          </cell>
          <cell r="K399">
            <v>0</v>
          </cell>
          <cell r="L399">
            <v>0</v>
          </cell>
          <cell r="M399" t="str">
            <v>0 / 0</v>
          </cell>
          <cell r="N399">
            <v>0</v>
          </cell>
        </row>
        <row r="400">
          <cell r="A400" t="str">
            <v/>
          </cell>
          <cell r="B400" t="str">
            <v>BHR1895</v>
          </cell>
          <cell r="C400" t="str">
            <v>CS1937</v>
          </cell>
          <cell r="D400" t="str">
            <v>Бухара</v>
          </cell>
          <cell r="E400" t="str">
            <v>Pirmast</v>
          </cell>
          <cell r="F400">
            <v>0</v>
          </cell>
          <cell r="G400">
            <v>0</v>
          </cell>
          <cell r="H400">
            <v>0</v>
          </cell>
          <cell r="I400" t="str">
            <v>Вабкентский район, КФЙ Пирмаст, п.Анжирбог</v>
          </cell>
          <cell r="J400" t="str">
            <v>Pirmast (CS1937)</v>
          </cell>
          <cell r="K400">
            <v>0</v>
          </cell>
          <cell r="L400">
            <v>0</v>
          </cell>
          <cell r="M400" t="str">
            <v>0 / 0</v>
          </cell>
          <cell r="N400">
            <v>0</v>
          </cell>
        </row>
        <row r="401">
          <cell r="A401" t="str">
            <v/>
          </cell>
          <cell r="B401" t="str">
            <v>BHR1896</v>
          </cell>
          <cell r="C401" t="str">
            <v>CS1941</v>
          </cell>
          <cell r="D401" t="str">
            <v>Бухара</v>
          </cell>
          <cell r="E401" t="str">
            <v>Armechan</v>
          </cell>
          <cell r="F401">
            <v>0</v>
          </cell>
          <cell r="G401">
            <v>0</v>
          </cell>
          <cell r="H401">
            <v>0</v>
          </cell>
          <cell r="I401" t="str">
            <v xml:space="preserve">Гиждуванский район, Армечан КФЙ, Чугалон МФЙ </v>
          </cell>
          <cell r="J401" t="str">
            <v>Armechan (CS1941)</v>
          </cell>
          <cell r="K401">
            <v>0</v>
          </cell>
          <cell r="L401">
            <v>0</v>
          </cell>
          <cell r="M401" t="str">
            <v>0 / 0</v>
          </cell>
          <cell r="N401">
            <v>0</v>
          </cell>
        </row>
        <row r="402">
          <cell r="A402" t="str">
            <v/>
          </cell>
          <cell r="B402" t="str">
            <v>BHR1897</v>
          </cell>
          <cell r="C402" t="str">
            <v>CS2547</v>
          </cell>
          <cell r="D402" t="str">
            <v>Бухара</v>
          </cell>
          <cell r="E402" t="str">
            <v>SVP Nuravshan</v>
          </cell>
          <cell r="F402">
            <v>0</v>
          </cell>
          <cell r="G402">
            <v>0</v>
          </cell>
          <cell r="H402">
            <v>0</v>
          </cell>
          <cell r="I402" t="str">
            <v>Каганский р-н, КФЙ Нурафшон, СВП Нурафшон</v>
          </cell>
          <cell r="J402" t="str">
            <v>SVP Nuravshan (CS2547)</v>
          </cell>
          <cell r="K402">
            <v>0</v>
          </cell>
          <cell r="L402">
            <v>0</v>
          </cell>
          <cell r="M402" t="str">
            <v>0 / 0</v>
          </cell>
          <cell r="N402">
            <v>0</v>
          </cell>
        </row>
        <row r="403">
          <cell r="A403" t="str">
            <v>BHR-0014-18-BSS-1898</v>
          </cell>
          <cell r="B403" t="str">
            <v>BHR1898</v>
          </cell>
          <cell r="C403" t="str">
            <v>BHR1898</v>
          </cell>
          <cell r="D403" t="str">
            <v>Бухара</v>
          </cell>
          <cell r="E403" t="str">
            <v>Jumabozor</v>
          </cell>
          <cell r="F403" t="str">
            <v>АМС-24-01/01-15-КМ</v>
          </cell>
          <cell r="G403" t="str">
            <v>Контейнер</v>
          </cell>
          <cell r="H403" t="str">
            <v>Новое</v>
          </cell>
          <cell r="I403" t="str">
            <v>Бухарская обл., Алатский р-н, п.Жумабазар</v>
          </cell>
          <cell r="J403" t="str">
            <v>Jumabozor (BHR1898)</v>
          </cell>
          <cell r="K403">
            <v>0</v>
          </cell>
          <cell r="L403">
            <v>0</v>
          </cell>
          <cell r="M403" t="str">
            <v>0 / 0</v>
          </cell>
          <cell r="N403">
            <v>0</v>
          </cell>
        </row>
        <row r="404">
          <cell r="A404" t="str">
            <v/>
          </cell>
          <cell r="B404" t="str">
            <v>BHR1899</v>
          </cell>
          <cell r="C404" t="str">
            <v>BHR1899</v>
          </cell>
          <cell r="D404" t="str">
            <v>Бухара</v>
          </cell>
          <cell r="E404" t="str">
            <v>Chibagoni</v>
          </cell>
          <cell r="F404">
            <v>0</v>
          </cell>
          <cell r="G404">
            <v>0</v>
          </cell>
          <cell r="H404">
            <v>0</v>
          </cell>
          <cell r="I404" t="str">
            <v>Бухарская область, Пешкунский район, МФЙ Чибогони, к.Чалмагадой</v>
          </cell>
          <cell r="J404" t="str">
            <v>Chibagoni (BHR1899)</v>
          </cell>
          <cell r="K404">
            <v>0</v>
          </cell>
          <cell r="L404">
            <v>0</v>
          </cell>
          <cell r="M404" t="str">
            <v>0 / 0</v>
          </cell>
          <cell r="N404">
            <v>0</v>
          </cell>
        </row>
        <row r="405">
          <cell r="A405" t="str">
            <v>ВНR-0223-19-BSS-1902</v>
          </cell>
          <cell r="B405" t="str">
            <v>BHR1902</v>
          </cell>
          <cell r="C405" t="str">
            <v>BHR1902</v>
          </cell>
          <cell r="D405" t="str">
            <v>Бухара</v>
          </cell>
          <cell r="E405" t="str">
            <v>Kavola Mahmud</v>
          </cell>
          <cell r="F405" t="str">
            <v>АМС-24-01/01-15-КМ</v>
          </cell>
          <cell r="G405" t="str">
            <v>Контейнер</v>
          </cell>
          <cell r="H405" t="str">
            <v>Новое</v>
          </cell>
          <cell r="I405" t="str">
            <v>Бухарская область. Бухарский район, кишлак Лабибиён, МФИ Кавола Махмуд</v>
          </cell>
          <cell r="J405" t="str">
            <v>Kavola Mahmud (BHR1902)</v>
          </cell>
          <cell r="K405">
            <v>0</v>
          </cell>
          <cell r="L405">
            <v>0</v>
          </cell>
          <cell r="M405" t="str">
            <v>0 / 0</v>
          </cell>
          <cell r="N405">
            <v>0</v>
          </cell>
        </row>
        <row r="406">
          <cell r="A406" t="str">
            <v>ВНR-0238-19-BSS-1903</v>
          </cell>
          <cell r="B406" t="str">
            <v>BHR1903</v>
          </cell>
          <cell r="C406" t="str">
            <v>BHR1903</v>
          </cell>
          <cell r="D406" t="str">
            <v>Бухара</v>
          </cell>
          <cell r="E406" t="str">
            <v>Kuhnamachit</v>
          </cell>
          <cell r="F406" t="str">
            <v>АМС-24-01/01-15-КМ</v>
          </cell>
          <cell r="G406" t="str">
            <v>ST-0505-19-BSS-РР-КМ</v>
          </cell>
          <cell r="H406" t="str">
            <v>Новое</v>
          </cell>
          <cell r="I406" t="str">
            <v>Бухарская область, Бухарский район, к/к Дейча, МФЙ Работикалмок</v>
          </cell>
          <cell r="J406" t="str">
            <v>Kuhnamachit (BHR1903)</v>
          </cell>
          <cell r="K406">
            <v>0</v>
          </cell>
          <cell r="L406">
            <v>0</v>
          </cell>
          <cell r="M406" t="str">
            <v>0 / 0</v>
          </cell>
          <cell r="N406">
            <v>0</v>
          </cell>
        </row>
        <row r="407">
          <cell r="A407" t="str">
            <v>BHR-1791-19-BSS-1904</v>
          </cell>
          <cell r="B407" t="str">
            <v>BHR1904</v>
          </cell>
          <cell r="C407" t="str">
            <v>BHR1904</v>
          </cell>
          <cell r="D407" t="str">
            <v>Бухара</v>
          </cell>
          <cell r="E407" t="str">
            <v>Galasiyo-2</v>
          </cell>
          <cell r="F407" t="str">
            <v>АМС-24-01/01-15-КМ</v>
          </cell>
          <cell r="G407" t="str">
            <v>ST-0505-19-BSS-РР-КМ</v>
          </cell>
          <cell r="H407" t="str">
            <v>Новое</v>
          </cell>
          <cell r="I407" t="str">
            <v>Бухарская обл, Бухарский р-н, г. Галаасия, МФЙ Навруз</v>
          </cell>
          <cell r="J407" t="str">
            <v>Galasiyo-2 (BHR1904)</v>
          </cell>
          <cell r="K407">
            <v>0</v>
          </cell>
          <cell r="L407">
            <v>0</v>
          </cell>
          <cell r="M407" t="str">
            <v>№150 от 05.02.2021 / КМ, ЭМ, КЖ, ОПЗ</v>
          </cell>
          <cell r="N407">
            <v>0</v>
          </cell>
        </row>
        <row r="408">
          <cell r="A408" t="str">
            <v>ВНR-0234-19-BSS-1905</v>
          </cell>
          <cell r="B408" t="str">
            <v>BHR1905</v>
          </cell>
          <cell r="C408" t="str">
            <v>BHR1905</v>
          </cell>
          <cell r="D408" t="str">
            <v>Бухара</v>
          </cell>
          <cell r="E408" t="str">
            <v>Chorraha</v>
          </cell>
          <cell r="F408" t="str">
            <v>АМС-24-01/01-15-КМ</v>
          </cell>
          <cell r="G408" t="str">
            <v>Контейнер</v>
          </cell>
          <cell r="H408" t="str">
            <v>Новое</v>
          </cell>
          <cell r="I408" t="str">
            <v>Бухарская область. Бухарский район, к-к Чорраха, МФИ Янги Турмуш</v>
          </cell>
          <cell r="J408" t="str">
            <v>Chorraha (BHR1905)</v>
          </cell>
          <cell r="K408">
            <v>0</v>
          </cell>
          <cell r="L408">
            <v>0</v>
          </cell>
          <cell r="M408" t="str">
            <v>0 / 0</v>
          </cell>
          <cell r="N408">
            <v>0</v>
          </cell>
        </row>
        <row r="409">
          <cell r="A409" t="str">
            <v>BHR-0310-20-BSS-1906</v>
          </cell>
          <cell r="B409" t="str">
            <v>BHR1906</v>
          </cell>
          <cell r="C409" t="str">
            <v>BHR1906</v>
          </cell>
          <cell r="D409" t="str">
            <v>Бухара</v>
          </cell>
          <cell r="E409" t="str">
            <v>Bogikalon</v>
          </cell>
          <cell r="F409" t="str">
            <v>АМС-24-01/01-15-КМ</v>
          </cell>
          <cell r="G409" t="str">
            <v>ST-0505-19-BSS-РР-КМ</v>
          </cell>
          <cell r="H409" t="str">
            <v>Новое</v>
          </cell>
          <cell r="I409" t="str">
            <v>Бухарская область, Бухарский р-н, МФЙ "Богикалон", п. Богикалон</v>
          </cell>
          <cell r="J409" t="str">
            <v>Bogikalon (BHR1906)</v>
          </cell>
          <cell r="K409">
            <v>0</v>
          </cell>
          <cell r="L409">
            <v>0</v>
          </cell>
          <cell r="M409" t="str">
            <v>№152 от 02.02.2021 / КМ, ЭМ, КЖ, ОПЗ</v>
          </cell>
          <cell r="N409">
            <v>0</v>
          </cell>
        </row>
        <row r="410">
          <cell r="A410" t="str">
            <v>ВНR-0230-19-BSS-1907</v>
          </cell>
          <cell r="B410" t="str">
            <v>BHR1907</v>
          </cell>
          <cell r="C410" t="str">
            <v>BHR1907</v>
          </cell>
          <cell r="D410" t="str">
            <v>Бухара</v>
          </cell>
          <cell r="E410" t="str">
            <v>Amirobod</v>
          </cell>
          <cell r="F410" t="str">
            <v>АМС-24-01/01-15-КМ</v>
          </cell>
          <cell r="G410" t="str">
            <v>ST-0505-19-BSS-РР-КМ</v>
          </cell>
          <cell r="H410" t="str">
            <v>Новое</v>
          </cell>
          <cell r="I410" t="str">
            <v>Бухарская область, Гиждуванский район, МФИ Амиробод Пахтаобод, кишлак Амиробод</v>
          </cell>
          <cell r="J410" t="str">
            <v>Amirobod (BHR1907)</v>
          </cell>
          <cell r="K410">
            <v>0</v>
          </cell>
          <cell r="L410">
            <v>0</v>
          </cell>
          <cell r="M410" t="str">
            <v>0 / 0</v>
          </cell>
          <cell r="N410">
            <v>0</v>
          </cell>
        </row>
        <row r="411">
          <cell r="A411" t="str">
            <v>BHR-0227-19-BSS-1908</v>
          </cell>
          <cell r="B411" t="str">
            <v>BHR1908</v>
          </cell>
          <cell r="C411" t="str">
            <v>BHR1908</v>
          </cell>
          <cell r="D411" t="str">
            <v>Бухара</v>
          </cell>
          <cell r="E411" t="str">
            <v>Kukrabot</v>
          </cell>
          <cell r="F411" t="str">
            <v>АМС-24-01/01-15-КМ</v>
          </cell>
          <cell r="G411" t="str">
            <v>ST-0505-19-BSS-РР-КМ</v>
          </cell>
          <cell r="H411" t="str">
            <v>Новое</v>
          </cell>
          <cell r="I411" t="str">
            <v>Бухарская область, Гиждуванский район, МФИ Халкобод, кишлак Уртаховли</v>
          </cell>
          <cell r="J411" t="str">
            <v>Kukrabot (BHR1908)</v>
          </cell>
          <cell r="K411">
            <v>0</v>
          </cell>
          <cell r="L411">
            <v>0</v>
          </cell>
          <cell r="M411" t="str">
            <v>№154 от 05.02.2021 / КМ, ЭМ, КЖ, ОПЗ</v>
          </cell>
          <cell r="N411">
            <v>0</v>
          </cell>
        </row>
        <row r="412">
          <cell r="A412" t="str">
            <v>BHR-0215-19-BSS-1909</v>
          </cell>
          <cell r="B412" t="str">
            <v>BHR1909</v>
          </cell>
          <cell r="C412" t="str">
            <v>BHR1909</v>
          </cell>
          <cell r="D412" t="str">
            <v>Бухара</v>
          </cell>
          <cell r="E412" t="str">
            <v>Zahkash</v>
          </cell>
          <cell r="F412" t="str">
            <v>АМС-24-01/01-15-КМ</v>
          </cell>
          <cell r="G412" t="str">
            <v>ST-0505-19-BSS-РР-КМ</v>
          </cell>
          <cell r="H412" t="str">
            <v>Новое</v>
          </cell>
          <cell r="I412" t="str">
            <v>Бухарская область, Гиждуванский район, к/к Захкаш, МФЙ Сарвари</v>
          </cell>
          <cell r="J412" t="str">
            <v>Zahkash (BHR1909)</v>
          </cell>
          <cell r="K412">
            <v>0</v>
          </cell>
          <cell r="L412">
            <v>0</v>
          </cell>
          <cell r="M412" t="str">
            <v xml:space="preserve">№59 от 13.02.2020 / </v>
          </cell>
          <cell r="N412" t="str">
            <v>1783_28.03.2022</v>
          </cell>
        </row>
        <row r="413">
          <cell r="A413" t="str">
            <v>ВНR-0233-19-BSS-1910</v>
          </cell>
          <cell r="B413" t="str">
            <v>BHR1910</v>
          </cell>
          <cell r="C413" t="str">
            <v>BHR1910</v>
          </cell>
          <cell r="D413" t="str">
            <v>Бухара</v>
          </cell>
          <cell r="E413" t="str">
            <v>Hatcha</v>
          </cell>
          <cell r="F413" t="str">
            <v>АМС-24-01/01-15-КМ</v>
          </cell>
          <cell r="G413" t="str">
            <v>ST-0505-19-BSS-РР-КМ</v>
          </cell>
          <cell r="H413" t="str">
            <v>Новое</v>
          </cell>
          <cell r="I413" t="str">
            <v>Бухарская область, Гиждуванский район, к-к Хатча, МФЙ Говшин</v>
          </cell>
          <cell r="J413" t="str">
            <v>Hatcha (BHR1910)</v>
          </cell>
          <cell r="K413">
            <v>0</v>
          </cell>
          <cell r="L413">
            <v>0</v>
          </cell>
          <cell r="M413" t="str">
            <v>0 / 0</v>
          </cell>
          <cell r="N413">
            <v>0</v>
          </cell>
        </row>
        <row r="414">
          <cell r="A414" t="str">
            <v>BHR-0212-19-BSS-1911</v>
          </cell>
          <cell r="B414" t="str">
            <v>BHR1911</v>
          </cell>
          <cell r="C414" t="str">
            <v>BHR1911</v>
          </cell>
          <cell r="D414" t="str">
            <v>Бухара</v>
          </cell>
          <cell r="E414" t="str">
            <v>Kosari</v>
          </cell>
          <cell r="F414" t="str">
            <v>АМС-24-01/01-15-КМ</v>
          </cell>
          <cell r="G414" t="str">
            <v>ST-0505-19-BSS-РР-КМ</v>
          </cell>
          <cell r="H414" t="str">
            <v>Новое</v>
          </cell>
          <cell r="I414" t="str">
            <v>Бухарская область, Вобкентский район, к/к Ростбадан, МФЙ Косари</v>
          </cell>
          <cell r="J414" t="str">
            <v>Kosari (BHR1911)</v>
          </cell>
          <cell r="K414">
            <v>0</v>
          </cell>
          <cell r="L414">
            <v>0</v>
          </cell>
          <cell r="M414" t="str">
            <v>№156 от 05.02.2021 / КМ, ЭМ, КЖ, ОПЗ</v>
          </cell>
          <cell r="N414">
            <v>0</v>
          </cell>
        </row>
        <row r="415">
          <cell r="A415" t="str">
            <v>ВНR-0213-19-BSS-1912</v>
          </cell>
          <cell r="B415" t="str">
            <v>BHR1912</v>
          </cell>
          <cell r="C415" t="str">
            <v>BHR1912</v>
          </cell>
          <cell r="D415" t="str">
            <v>Бухара</v>
          </cell>
          <cell r="E415" t="str">
            <v>Korovul</v>
          </cell>
          <cell r="F415" t="str">
            <v>АМС-24-01/01-15-КМ</v>
          </cell>
          <cell r="G415" t="str">
            <v>Контейнер</v>
          </cell>
          <cell r="H415" t="str">
            <v>Новое</v>
          </cell>
          <cell r="I415" t="str">
            <v>Бухарская область, Жондорский район, к/к Навработ, КФЙ Мустакиллик</v>
          </cell>
          <cell r="J415" t="str">
            <v>Korovul (BHR1912)</v>
          </cell>
          <cell r="K415">
            <v>0</v>
          </cell>
          <cell r="L415">
            <v>0</v>
          </cell>
          <cell r="M415" t="str">
            <v>0 / 0</v>
          </cell>
          <cell r="N415">
            <v>0</v>
          </cell>
        </row>
        <row r="416">
          <cell r="A416" t="str">
            <v>BHR-0214-19-BSS-1913</v>
          </cell>
          <cell r="B416" t="str">
            <v>BHR1913</v>
          </cell>
          <cell r="C416" t="str">
            <v>BHR1913</v>
          </cell>
          <cell r="D416" t="str">
            <v>Бухара</v>
          </cell>
          <cell r="E416" t="str">
            <v>Bahrinbayot</v>
          </cell>
          <cell r="F416" t="str">
            <v>АМС-24-01/01-15-КМ</v>
          </cell>
          <cell r="G416" t="str">
            <v>ST-0505-19-BSS-РР-КМ</v>
          </cell>
          <cell r="H416" t="str">
            <v>Новое</v>
          </cell>
          <cell r="I416" t="str">
            <v>Бухарская обл, Алатский р-н, МФЙ Банги, п. Бахринбаёт</v>
          </cell>
          <cell r="J416" t="str">
            <v>Bahrinbayot (BHR1913)</v>
          </cell>
          <cell r="K416">
            <v>0</v>
          </cell>
          <cell r="L416">
            <v>0</v>
          </cell>
          <cell r="M416" t="str">
            <v xml:space="preserve">№1370 от 09.09.2020 / </v>
          </cell>
          <cell r="N416">
            <v>0</v>
          </cell>
        </row>
        <row r="417">
          <cell r="A417" t="str">
            <v>BHR-0216-19-BSS-1914</v>
          </cell>
          <cell r="B417" t="str">
            <v>BHR1914</v>
          </cell>
          <cell r="C417" t="str">
            <v>BHR1914</v>
          </cell>
          <cell r="D417" t="str">
            <v>Бухара</v>
          </cell>
          <cell r="E417" t="str">
            <v>Kipchok</v>
          </cell>
          <cell r="F417" t="str">
            <v>АМС-24-01/01-15-КМ</v>
          </cell>
          <cell r="G417" t="str">
            <v>ST-0505-19-BSS-РР-КМ</v>
          </cell>
          <cell r="H417" t="str">
            <v>Новое</v>
          </cell>
          <cell r="I417" t="str">
            <v>Бухарская область, Вобкентский район, МФЙ Кипчок, п. Кипчок</v>
          </cell>
          <cell r="J417" t="str">
            <v>Kipchok (BHR1914)</v>
          </cell>
          <cell r="K417">
            <v>0</v>
          </cell>
          <cell r="L417">
            <v>0</v>
          </cell>
          <cell r="M417" t="str">
            <v xml:space="preserve">№1371 от 09.09.2020 / </v>
          </cell>
          <cell r="N417">
            <v>0</v>
          </cell>
        </row>
        <row r="418">
          <cell r="A418" t="str">
            <v>BHR-0217-19-BSS-1915</v>
          </cell>
          <cell r="B418" t="str">
            <v>BHR1915</v>
          </cell>
          <cell r="C418" t="str">
            <v>BHR1915</v>
          </cell>
          <cell r="D418" t="str">
            <v>Бухара</v>
          </cell>
          <cell r="E418" t="str">
            <v>Xayrob</v>
          </cell>
          <cell r="F418" t="str">
            <v>АМС-24-01/01-15-КМ</v>
          </cell>
          <cell r="G418" t="str">
            <v>Контейнер</v>
          </cell>
          <cell r="H418" t="str">
            <v>Новое</v>
          </cell>
          <cell r="I418" t="str">
            <v>Бухарская область, Пешкунский район, к/к Хайроб (м. Туркистон) 702-кунтур, МФЙ Коракалпок</v>
          </cell>
          <cell r="J418" t="str">
            <v>Xayrob (BHR1915)</v>
          </cell>
          <cell r="K418">
            <v>0</v>
          </cell>
          <cell r="L418">
            <v>0</v>
          </cell>
          <cell r="M418" t="str">
            <v xml:space="preserve">№1372 от 09.09.2020 / </v>
          </cell>
          <cell r="N418">
            <v>0</v>
          </cell>
        </row>
        <row r="419">
          <cell r="A419" t="str">
            <v>BHR-0218-19-BSS-1916</v>
          </cell>
          <cell r="B419" t="str">
            <v>BHR1916</v>
          </cell>
          <cell r="C419" t="str">
            <v>BHR1916</v>
          </cell>
          <cell r="D419" t="str">
            <v>Бухара</v>
          </cell>
          <cell r="E419" t="str">
            <v>Vobkent 2</v>
          </cell>
          <cell r="F419" t="str">
            <v>АМС-24-01/01-15-КМ</v>
          </cell>
          <cell r="G419" t="str">
            <v>ST-0505-19-BSS-РР-КМ</v>
          </cell>
          <cell r="H419" t="str">
            <v>Новое</v>
          </cell>
          <cell r="I419" t="str">
            <v>Бухарская область, Вобкентский район, МФЙ Дустлик, ул. А. Дониш, дом 71</v>
          </cell>
          <cell r="J419" t="str">
            <v>Vobkent 2 (BHR1916)</v>
          </cell>
          <cell r="K419">
            <v>0</v>
          </cell>
          <cell r="L419">
            <v>0</v>
          </cell>
          <cell r="M419" t="str">
            <v>№157 от 05.02.2021 / КМ, ЭМ, КЖ, ОПЗ</v>
          </cell>
          <cell r="N419">
            <v>0</v>
          </cell>
        </row>
        <row r="420">
          <cell r="A420" t="str">
            <v>BHR-1792-19-BSS-1917</v>
          </cell>
          <cell r="B420" t="str">
            <v>BHR1917</v>
          </cell>
          <cell r="C420" t="str">
            <v>BHR1917</v>
          </cell>
          <cell r="D420" t="str">
            <v>Бухара</v>
          </cell>
          <cell r="E420" t="str">
            <v>Decha</v>
          </cell>
          <cell r="F420" t="str">
            <v>АМС-24-01/01-15-КМ</v>
          </cell>
          <cell r="G420" t="str">
            <v>ST-0505-19-BSS-РР-КМ</v>
          </cell>
          <cell r="H420" t="str">
            <v>Новое</v>
          </cell>
          <cell r="I420" t="str">
            <v>Бухарская область, Ромитанский р-н, МФЙ Узбекистон, п.Муллаён</v>
          </cell>
          <cell r="J420" t="str">
            <v>Decha (BHR1917)</v>
          </cell>
          <cell r="K420">
            <v>0</v>
          </cell>
          <cell r="L420">
            <v>0</v>
          </cell>
          <cell r="M420" t="str">
            <v>№158 от 02.02.2021 / КМ, ЭМ, КЖ, ОПЗ</v>
          </cell>
          <cell r="N420">
            <v>0</v>
          </cell>
        </row>
        <row r="421">
          <cell r="A421" t="str">
            <v>BHR-0219-19-BSS-1918</v>
          </cell>
          <cell r="B421" t="str">
            <v>BHR1918</v>
          </cell>
          <cell r="C421" t="str">
            <v>BHR1918</v>
          </cell>
          <cell r="D421" t="str">
            <v>Бухара</v>
          </cell>
          <cell r="E421" t="str">
            <v>Geofizika</v>
          </cell>
          <cell r="F421" t="str">
            <v>АМС-24-01/01-15-КМ</v>
          </cell>
          <cell r="G421" t="str">
            <v>Контейнер</v>
          </cell>
          <cell r="H421" t="str">
            <v>Новое</v>
          </cell>
          <cell r="I421" t="str">
            <v>Бухарская область, Каганский район, МФЙ Геофизика, ул. Геолог, д. 1</v>
          </cell>
          <cell r="J421" t="str">
            <v>Geofizika (BHR1918)</v>
          </cell>
          <cell r="K421">
            <v>0</v>
          </cell>
          <cell r="L421">
            <v>0</v>
          </cell>
          <cell r="M421" t="str">
            <v xml:space="preserve">№1374 от 09.09.2020 / </v>
          </cell>
          <cell r="N421">
            <v>0</v>
          </cell>
        </row>
        <row r="422">
          <cell r="A422" t="str">
            <v>BHR-0327-20-BSS-1919</v>
          </cell>
          <cell r="B422" t="str">
            <v>BHR1919</v>
          </cell>
          <cell r="C422" t="str">
            <v>BHR1919</v>
          </cell>
          <cell r="D422" t="str">
            <v>Бухара</v>
          </cell>
          <cell r="E422" t="str">
            <v>Profilaktoriy</v>
          </cell>
          <cell r="F422" t="str">
            <v>АМС-24-01/01-15-КМ</v>
          </cell>
          <cell r="G422" t="str">
            <v>ST-0505-19-BSS-РР-КМ</v>
          </cell>
          <cell r="H422" t="str">
            <v>Новое</v>
          </cell>
          <cell r="I422" t="str">
            <v>Бухарская область, г. Бухара, МФЙ "Гулшан", ул. Пиридасгир.</v>
          </cell>
          <cell r="J422" t="str">
            <v>Profilaktoriy (BHR1919)</v>
          </cell>
          <cell r="K422">
            <v>0</v>
          </cell>
          <cell r="L422">
            <v>0</v>
          </cell>
          <cell r="M422" t="str">
            <v>№146 от 25.02.2021 / КМ, ЭМ, КЖ, ОПЗ</v>
          </cell>
          <cell r="N422">
            <v>0</v>
          </cell>
        </row>
        <row r="423">
          <cell r="A423" t="str">
            <v>BHR-0220-19-BSS-1920</v>
          </cell>
          <cell r="B423" t="str">
            <v>BHR1920</v>
          </cell>
          <cell r="C423" t="str">
            <v>BHR1920</v>
          </cell>
          <cell r="D423" t="str">
            <v>Бухара</v>
          </cell>
          <cell r="E423" t="str">
            <v>Gijduvan-3</v>
          </cell>
          <cell r="F423" t="str">
            <v>АМС-24-01/01-15-КМ</v>
          </cell>
          <cell r="G423" t="str">
            <v>ST-0505-19-BSS-РР-КМ</v>
          </cell>
          <cell r="H423" t="str">
            <v>Новое</v>
          </cell>
          <cell r="I423" t="str">
            <v>Бухарская область, Гиждуванский район, ул. Пахтакор, д. 82</v>
          </cell>
          <cell r="J423" t="str">
            <v>Gijduvan-3 (BHR1920)</v>
          </cell>
          <cell r="K423">
            <v>0</v>
          </cell>
          <cell r="L423">
            <v>0</v>
          </cell>
          <cell r="M423" t="str">
            <v>№159 от 02.02.2021 / КМ, ЭМ, КЖ, ОПЗ</v>
          </cell>
          <cell r="N423">
            <v>0</v>
          </cell>
        </row>
        <row r="424">
          <cell r="A424" t="str">
            <v>BHR-0221-19-BSS-1921</v>
          </cell>
          <cell r="B424" t="str">
            <v>BHR1921</v>
          </cell>
          <cell r="C424" t="str">
            <v>BHR1921</v>
          </cell>
          <cell r="D424" t="str">
            <v>Бухара</v>
          </cell>
          <cell r="E424" t="str">
            <v>Denav</v>
          </cell>
          <cell r="F424" t="str">
            <v>АМС-24-01/01-15-КМ</v>
          </cell>
          <cell r="G424" t="str">
            <v>ST-0505-19-BSS-РР-КМ</v>
          </cell>
          <cell r="H424" t="str">
            <v>Новое</v>
          </cell>
          <cell r="I424" t="str">
            <v>Бухарская область, Алатский район, кишлак Денов, МФЙ Денов</v>
          </cell>
          <cell r="J424" t="str">
            <v>Denav (BHR1921)</v>
          </cell>
          <cell r="K424">
            <v>0</v>
          </cell>
          <cell r="L424">
            <v>0</v>
          </cell>
          <cell r="M424" t="str">
            <v xml:space="preserve">№1376 от 09.09.2020 / </v>
          </cell>
          <cell r="N424">
            <v>0</v>
          </cell>
        </row>
        <row r="425">
          <cell r="A425" t="str">
            <v>BHR-1793-19-BSS-1922</v>
          </cell>
          <cell r="B425" t="str">
            <v>BHR1922</v>
          </cell>
          <cell r="C425" t="str">
            <v>BHR1922</v>
          </cell>
          <cell r="D425" t="str">
            <v>Бухара</v>
          </cell>
          <cell r="E425" t="str">
            <v>Durmon</v>
          </cell>
          <cell r="F425" t="str">
            <v>АМС-24-01/01-15-КМ</v>
          </cell>
          <cell r="G425" t="str">
            <v>ST-0505-19-BSS-РР-КМ</v>
          </cell>
          <cell r="H425" t="str">
            <v>Новое</v>
          </cell>
          <cell r="I425" t="str">
            <v>Бухарская область, Шафирканский район, н.п. Дурмон, МФЙ Дурмон</v>
          </cell>
          <cell r="J425" t="str">
            <v>Durmon (BHR1922)</v>
          </cell>
          <cell r="K425">
            <v>0</v>
          </cell>
          <cell r="L425">
            <v>0</v>
          </cell>
          <cell r="M425" t="str">
            <v xml:space="preserve">№1377 от 09.09.2020 / </v>
          </cell>
          <cell r="N425">
            <v>0</v>
          </cell>
        </row>
        <row r="426">
          <cell r="A426" t="str">
            <v>BHR-1794-19-BSS-1923</v>
          </cell>
          <cell r="B426" t="str">
            <v>BHR1923</v>
          </cell>
          <cell r="C426" t="str">
            <v>BHR1923</v>
          </cell>
          <cell r="D426" t="str">
            <v>Бухара</v>
          </cell>
          <cell r="E426" t="str">
            <v>Shurcha</v>
          </cell>
          <cell r="F426" t="str">
            <v>АМС-24-01/01-15-КМ</v>
          </cell>
          <cell r="G426" t="str">
            <v>ST-0505-19-BSS-РР-КМ</v>
          </cell>
          <cell r="H426" t="str">
            <v>Новое</v>
          </cell>
          <cell r="I426" t="str">
            <v>Бухарская обл, Ромитанский р-н, MФЙ Шурча, п.Янги Шурча</v>
          </cell>
          <cell r="J426" t="str">
            <v>Shurcha (BHR1923)</v>
          </cell>
          <cell r="K426">
            <v>0</v>
          </cell>
          <cell r="L426">
            <v>0</v>
          </cell>
          <cell r="M426" t="str">
            <v xml:space="preserve">№1378 от 09.09.2020 / </v>
          </cell>
          <cell r="N426">
            <v>0</v>
          </cell>
        </row>
        <row r="427">
          <cell r="A427" t="str">
            <v>BHR-0222-19-BSS-1924</v>
          </cell>
          <cell r="B427" t="str">
            <v>BHR1924</v>
          </cell>
          <cell r="C427" t="str">
            <v>BHR1924</v>
          </cell>
          <cell r="D427" t="str">
            <v>Бухара</v>
          </cell>
          <cell r="E427" t="str">
            <v>Imamkazihan</v>
          </cell>
          <cell r="F427" t="str">
            <v>АМС-24-01/01-15-КМ</v>
          </cell>
          <cell r="G427" t="str">
            <v>Контейнер</v>
          </cell>
          <cell r="H427" t="str">
            <v>Новое</v>
          </cell>
          <cell r="I427" t="str">
            <v>Бухарская область, Вобкентский район, к/к Жуйи адок, МФЙ Диёр</v>
          </cell>
          <cell r="J427" t="str">
            <v>Imamkazihan (BHR1924)</v>
          </cell>
          <cell r="K427">
            <v>0</v>
          </cell>
          <cell r="L427">
            <v>0</v>
          </cell>
          <cell r="M427" t="str">
            <v>№161 от 02.02.2021 / КМ, ЭМ, КЖ, ЭО, ОПЗ</v>
          </cell>
          <cell r="N427">
            <v>0</v>
          </cell>
        </row>
        <row r="428">
          <cell r="A428" t="str">
            <v>BHR-0148-20-BSS-1925</v>
          </cell>
          <cell r="B428" t="str">
            <v>BHR1925</v>
          </cell>
          <cell r="C428" t="str">
            <v>BHR1925</v>
          </cell>
          <cell r="D428" t="str">
            <v>Бухара</v>
          </cell>
          <cell r="E428" t="str">
            <v>Utror</v>
          </cell>
          <cell r="F428" t="str">
            <v xml:space="preserve">АМС-24-01/01-15-КМ </v>
          </cell>
          <cell r="G428" t="str">
            <v>ST-0505-19-BSS-РР-КМ</v>
          </cell>
          <cell r="H428" t="str">
            <v>Новое</v>
          </cell>
          <cell r="I428" t="str">
            <v>Бухарская обл, г. Бухара, МФЙ Утрор</v>
          </cell>
          <cell r="J428" t="str">
            <v>Utror (BHR1925)</v>
          </cell>
          <cell r="K428">
            <v>0</v>
          </cell>
          <cell r="L428">
            <v>0</v>
          </cell>
          <cell r="M428" t="str">
            <v xml:space="preserve">№1380 от 09.09.2020 / </v>
          </cell>
          <cell r="N428">
            <v>0</v>
          </cell>
        </row>
        <row r="429">
          <cell r="A429" t="str">
            <v>BHR-0224-19-BSS-1926</v>
          </cell>
          <cell r="B429" t="str">
            <v>BHR1926</v>
          </cell>
          <cell r="C429" t="str">
            <v>BHR1926_</v>
          </cell>
          <cell r="D429" t="str">
            <v>Бухара</v>
          </cell>
          <cell r="E429" t="str">
            <v>Mallaishayx</v>
          </cell>
          <cell r="F429" t="str">
            <v>АМС-24-01/01-15-КМ</v>
          </cell>
          <cell r="G429" t="str">
            <v>Контейнер</v>
          </cell>
          <cell r="H429" t="str">
            <v>Новое</v>
          </cell>
          <cell r="I429" t="str">
            <v>Бухарская область, Каракульский район, к. Миришкор, МФЙ Маллаишайх</v>
          </cell>
          <cell r="J429" t="str">
            <v>Mallaishayx (BHR1926_)</v>
          </cell>
          <cell r="K429">
            <v>0</v>
          </cell>
          <cell r="L429">
            <v>0</v>
          </cell>
          <cell r="M429" t="str">
            <v xml:space="preserve">№1381 от 09.09.2020 / </v>
          </cell>
          <cell r="N429">
            <v>0</v>
          </cell>
        </row>
        <row r="430">
          <cell r="A430" t="str">
            <v>BHR-0474-22-BSS-1927</v>
          </cell>
          <cell r="B430" t="str">
            <v>BHR1927</v>
          </cell>
          <cell r="C430" t="str">
            <v>BHR1927</v>
          </cell>
          <cell r="D430" t="str">
            <v>Бухара</v>
          </cell>
          <cell r="E430" t="str">
            <v>Kotelnaya №2</v>
          </cell>
          <cell r="F430" t="str">
            <v>ST-0162-22-BSS-Б-24/1-КМ</v>
          </cell>
          <cell r="G430" t="str">
            <v>ST-0505-19-BSS-РР-КМ</v>
          </cell>
          <cell r="H430" t="str">
            <v>Новое</v>
          </cell>
          <cell r="I430" t="str">
            <v>Бухарская обл., г. Бухара, ул. К. Муртазоев, д. 6/1</v>
          </cell>
          <cell r="J430" t="str">
            <v>Kotelnaya №2 (BHR1927)</v>
          </cell>
          <cell r="K430">
            <v>0</v>
          </cell>
          <cell r="L430">
            <v>0</v>
          </cell>
          <cell r="M430" t="str">
            <v>№1503 от 19.10.2022 / КЖ КМ ОПЗ</v>
          </cell>
          <cell r="N430" t="str">
            <v>2634_19.12.2022</v>
          </cell>
        </row>
        <row r="431">
          <cell r="A431" t="str">
            <v>BHR-0225-19-BSS-1928</v>
          </cell>
          <cell r="B431" t="str">
            <v>BHR1928</v>
          </cell>
          <cell r="C431" t="str">
            <v>BHR1928</v>
          </cell>
          <cell r="D431" t="str">
            <v>Бухара</v>
          </cell>
          <cell r="E431" t="str">
            <v>Kozikent</v>
          </cell>
          <cell r="F431" t="str">
            <v>АМС-24-01/01-15-КМ</v>
          </cell>
          <cell r="G431" t="str">
            <v>Контейнер</v>
          </cell>
          <cell r="H431" t="str">
            <v>Новое</v>
          </cell>
          <cell r="I431" t="str">
            <v>Бухарская область, Жондорский район, к/к Козикент, МФЙ Хумин</v>
          </cell>
          <cell r="J431" t="str">
            <v>Kozikent (BHR1928)</v>
          </cell>
          <cell r="K431">
            <v>0</v>
          </cell>
          <cell r="L431">
            <v>0</v>
          </cell>
          <cell r="M431" t="str">
            <v xml:space="preserve">№1382 от 09.09.2020 / </v>
          </cell>
          <cell r="N431">
            <v>0</v>
          </cell>
        </row>
        <row r="432">
          <cell r="A432" t="str">
            <v>BHR-0226-19-BSS-1929</v>
          </cell>
          <cell r="B432" t="str">
            <v>BHR1929</v>
          </cell>
          <cell r="C432" t="str">
            <v>BHR1929</v>
          </cell>
          <cell r="D432" t="str">
            <v>Бухара</v>
          </cell>
          <cell r="E432" t="str">
            <v>Kokun</v>
          </cell>
          <cell r="F432" t="str">
            <v>АМС-24-01/01-15-КМ</v>
          </cell>
          <cell r="G432" t="str">
            <v>ST-0505-19-BSS-РР-КМ</v>
          </cell>
          <cell r="H432" t="str">
            <v>Новое</v>
          </cell>
          <cell r="I432" t="str">
            <v>Бухарская область, Вабкентсий р-н. МФИ Гулистон, п.Гулзор</v>
          </cell>
          <cell r="J432" t="str">
            <v>Kokun (BHR1929)</v>
          </cell>
          <cell r="K432">
            <v>0</v>
          </cell>
          <cell r="L432">
            <v>0</v>
          </cell>
          <cell r="M432" t="str">
            <v xml:space="preserve">№1383 от 09.09.2020 / </v>
          </cell>
          <cell r="N432">
            <v>0</v>
          </cell>
        </row>
        <row r="433">
          <cell r="A433" t="str">
            <v>BHR-0239-19-BSS-1930</v>
          </cell>
          <cell r="B433" t="str">
            <v>BHR1930</v>
          </cell>
          <cell r="C433" t="str">
            <v>BHR1930</v>
          </cell>
          <cell r="D433" t="str">
            <v>Бухара</v>
          </cell>
          <cell r="E433" t="str">
            <v>Quyi-Yangibozor</v>
          </cell>
          <cell r="F433" t="str">
            <v>АМС-24-01/01-15-КМ</v>
          </cell>
          <cell r="G433" t="str">
            <v>ST-0505-19-BSS-РР-КМ</v>
          </cell>
          <cell r="H433" t="str">
            <v>Новое</v>
          </cell>
          <cell r="I433" t="str">
            <v>Бухарская область. Каракульский район, кишлак Сайёт, МФЙ Куйи Янгибозор</v>
          </cell>
          <cell r="J433" t="str">
            <v>Quyi-Yangibozor (BHR1930)</v>
          </cell>
          <cell r="K433">
            <v>0</v>
          </cell>
          <cell r="L433">
            <v>0</v>
          </cell>
          <cell r="M433" t="str">
            <v xml:space="preserve">№1384 от 09.09.2020 / </v>
          </cell>
          <cell r="N433">
            <v>0</v>
          </cell>
        </row>
        <row r="434">
          <cell r="A434" t="str">
            <v>ВНR-0228-19-BSS-1931</v>
          </cell>
          <cell r="B434" t="str">
            <v>BHR1931</v>
          </cell>
          <cell r="C434" t="str">
            <v>BHR1931</v>
          </cell>
          <cell r="D434" t="str">
            <v>Бухара</v>
          </cell>
          <cell r="E434" t="str">
            <v>Mallai-mirishkor</v>
          </cell>
          <cell r="F434" t="str">
            <v>АМС-24-01/01-15-КМ</v>
          </cell>
          <cell r="G434" t="str">
            <v>ST-0505-19-BSS-РР-КМ</v>
          </cell>
          <cell r="H434" t="str">
            <v>Новое</v>
          </cell>
          <cell r="I434" t="str">
            <v>Бухарская область, Пешкунский район, кишлак Махаллаий-миришкор (м. Бухара), 36-контур, МФЙ Махаллаий-миришкор</v>
          </cell>
          <cell r="J434" t="str">
            <v>Mallai-mirishkor (BHR1931)</v>
          </cell>
          <cell r="K434">
            <v>0</v>
          </cell>
          <cell r="L434">
            <v>0</v>
          </cell>
          <cell r="M434" t="str">
            <v>0 / 0</v>
          </cell>
          <cell r="N434">
            <v>0</v>
          </cell>
        </row>
        <row r="435">
          <cell r="A435" t="str">
            <v>BHR-1795-19-BSS-1932</v>
          </cell>
          <cell r="B435" t="str">
            <v>BHR1932</v>
          </cell>
          <cell r="C435" t="str">
            <v>BHR1932</v>
          </cell>
          <cell r="D435" t="str">
            <v>Бухара</v>
          </cell>
          <cell r="E435" t="str">
            <v>Bogiavzal</v>
          </cell>
          <cell r="F435" t="str">
            <v>АМС-24-01/01-15-КМ</v>
          </cell>
          <cell r="G435" t="str">
            <v>ST-0505-19-BSS-РР-КМ</v>
          </cell>
          <cell r="H435" t="str">
            <v>Новое</v>
          </cell>
          <cell r="I435" t="str">
            <v>Бухарская область, Ромитанский район, н.п. Богифзал, МФЙ Богифзал</v>
          </cell>
          <cell r="J435" t="str">
            <v>Bogiavzal (BHR1932)</v>
          </cell>
          <cell r="K435">
            <v>0</v>
          </cell>
          <cell r="L435">
            <v>0</v>
          </cell>
          <cell r="M435" t="str">
            <v xml:space="preserve">№1386 от 09.09.2020 / </v>
          </cell>
          <cell r="N435">
            <v>0</v>
          </cell>
        </row>
        <row r="436">
          <cell r="A436" t="str">
            <v>BHR-0312-20-BSS-1933</v>
          </cell>
          <cell r="B436" t="str">
            <v>BHR1933</v>
          </cell>
          <cell r="C436" t="str">
            <v>BHR1933</v>
          </cell>
          <cell r="D436" t="str">
            <v>Бухара</v>
          </cell>
          <cell r="E436" t="str">
            <v>Chagdari</v>
          </cell>
          <cell r="F436" t="str">
            <v>АМС-24-01/01-15-КМ</v>
          </cell>
          <cell r="G436" t="str">
            <v>ST-0505-19-BSS-РР-КМ</v>
          </cell>
          <cell r="H436" t="str">
            <v>Новое</v>
          </cell>
          <cell r="I436" t="str">
            <v>Бухарская обл, Гиждуванский р-н, МФЙ Буктарой, п. Чагдари</v>
          </cell>
          <cell r="J436" t="str">
            <v>Chagdari (BHR1933)</v>
          </cell>
          <cell r="K436">
            <v>0</v>
          </cell>
          <cell r="L436">
            <v>0</v>
          </cell>
          <cell r="M436" t="str">
            <v>№162 от 22.02.2021 / КМ, ЭМ, КЖ, ОПЗ</v>
          </cell>
          <cell r="N436">
            <v>0</v>
          </cell>
        </row>
        <row r="437">
          <cell r="A437" t="str">
            <v>BHR-1186-21-BSS-1934</v>
          </cell>
          <cell r="B437" t="str">
            <v>BHR1934</v>
          </cell>
          <cell r="C437" t="str">
            <v>BHR1934</v>
          </cell>
          <cell r="D437" t="str">
            <v>Бухара</v>
          </cell>
          <cell r="E437" t="str">
            <v>Namozgoh</v>
          </cell>
          <cell r="F437" t="str">
            <v>02д-КР-05-10-05</v>
          </cell>
          <cell r="G437" t="str">
            <v>ST-0353-15-BSS-RRU-КМ</v>
          </cell>
          <cell r="H437" t="str">
            <v>Новое</v>
          </cell>
          <cell r="I437" t="str">
            <v>Бухарская область, г. Бухара, ул. Намозгох, д.52.</v>
          </cell>
          <cell r="J437" t="str">
            <v>Namozgoh (BHR1934)</v>
          </cell>
          <cell r="K437">
            <v>0</v>
          </cell>
          <cell r="L437">
            <v>0</v>
          </cell>
          <cell r="M437" t="str">
            <v xml:space="preserve">№832 от 16.06.2022 / КЖ КМ ЭМ ОПЗ </v>
          </cell>
          <cell r="N437">
            <v>0</v>
          </cell>
        </row>
        <row r="438">
          <cell r="A438" t="str">
            <v>BHR-1796-19-BSS-1935</v>
          </cell>
          <cell r="B438" t="str">
            <v>BHR1935</v>
          </cell>
          <cell r="C438" t="str">
            <v>BHR1935</v>
          </cell>
          <cell r="D438" t="str">
            <v>Бухара</v>
          </cell>
          <cell r="E438" t="str">
            <v>Musicha</v>
          </cell>
          <cell r="F438" t="str">
            <v>АМС-24-01/01-15-КМ</v>
          </cell>
          <cell r="G438" t="str">
            <v xml:space="preserve">ST-0505-19-BSS-РР-КМ </v>
          </cell>
          <cell r="H438" t="str">
            <v>Новое</v>
          </cell>
          <cell r="I438" t="str">
            <v>Бухарская область, Ромитанский район, н.п. Мусича, МФЙ Миришкор</v>
          </cell>
          <cell r="J438" t="str">
            <v>Musicha (BHR1935)</v>
          </cell>
          <cell r="K438">
            <v>0</v>
          </cell>
          <cell r="L438">
            <v>0</v>
          </cell>
          <cell r="M438" t="str">
            <v xml:space="preserve">№1387 от 09.09.2020 / </v>
          </cell>
          <cell r="N438">
            <v>0</v>
          </cell>
        </row>
        <row r="439">
          <cell r="A439" t="str">
            <v>BHR-0229-19-BSS-1936</v>
          </cell>
          <cell r="B439" t="str">
            <v>BHR1936</v>
          </cell>
          <cell r="C439" t="str">
            <v>BHR1936</v>
          </cell>
          <cell r="D439" t="str">
            <v>Бухара</v>
          </cell>
          <cell r="E439" t="str">
            <v>Ushot</v>
          </cell>
          <cell r="F439" t="str">
            <v>АМС-24-01/01-15-КМ</v>
          </cell>
          <cell r="G439" t="str">
            <v>Контейнер</v>
          </cell>
          <cell r="H439" t="str">
            <v>Новое</v>
          </cell>
          <cell r="I439" t="str">
            <v>Бухарская область, Жондорский район, кишлак Ушот, МФЙ Ушот</v>
          </cell>
          <cell r="J439" t="str">
            <v>Ushot (BHR1936)</v>
          </cell>
          <cell r="K439">
            <v>0</v>
          </cell>
          <cell r="L439">
            <v>0</v>
          </cell>
          <cell r="M439" t="str">
            <v xml:space="preserve">№1388 от 09.09.2020 / </v>
          </cell>
          <cell r="N439">
            <v>0</v>
          </cell>
        </row>
        <row r="440">
          <cell r="A440" t="str">
            <v>ВНR-0231-19-BSS-1937</v>
          </cell>
          <cell r="B440" t="str">
            <v>BHR1937</v>
          </cell>
          <cell r="C440" t="str">
            <v>BHR1937</v>
          </cell>
          <cell r="D440" t="str">
            <v>Бухара</v>
          </cell>
          <cell r="E440" t="str">
            <v>Puloti</v>
          </cell>
          <cell r="F440" t="str">
            <v>АМС-24-01/01-15-КМ</v>
          </cell>
          <cell r="G440" t="str">
            <v>Контейнер</v>
          </cell>
          <cell r="H440" t="str">
            <v>Новое</v>
          </cell>
          <cell r="I440" t="str">
            <v>Бухарская область, Жондорский район, кишлак Работуглон, МФИ Пулоти</v>
          </cell>
          <cell r="J440" t="str">
            <v>Puloti (BHR1937)</v>
          </cell>
          <cell r="K440">
            <v>0</v>
          </cell>
          <cell r="L440">
            <v>0</v>
          </cell>
          <cell r="M440" t="str">
            <v>0 / 0</v>
          </cell>
          <cell r="N440">
            <v>0</v>
          </cell>
        </row>
        <row r="441">
          <cell r="A441" t="str">
            <v>BHR-0081-20-BSS-1938</v>
          </cell>
          <cell r="B441" t="str">
            <v>BHR1938</v>
          </cell>
          <cell r="C441" t="str">
            <v>BHR1938</v>
          </cell>
          <cell r="D441" t="str">
            <v>Бухара</v>
          </cell>
          <cell r="E441" t="str">
            <v>Pirlar</v>
          </cell>
          <cell r="F441" t="str">
            <v>М27.8М</v>
          </cell>
          <cell r="G441" t="str">
            <v>Контейнер</v>
          </cell>
          <cell r="H441" t="str">
            <v>Новое</v>
          </cell>
          <cell r="I441" t="str">
            <v>Бухарская область, Каракульский район, МФЙ Козон, п. Пирлар</v>
          </cell>
          <cell r="J441" t="str">
            <v>Pirlar (BHR1938)</v>
          </cell>
          <cell r="K441">
            <v>0</v>
          </cell>
          <cell r="L441">
            <v>0</v>
          </cell>
          <cell r="M441" t="str">
            <v xml:space="preserve">№1390 от 09.09.2020 / </v>
          </cell>
          <cell r="N441">
            <v>0</v>
          </cell>
        </row>
        <row r="442">
          <cell r="A442" t="str">
            <v>BHR-0232-19-BSS-1939</v>
          </cell>
          <cell r="B442" t="str">
            <v>BHR1939</v>
          </cell>
          <cell r="C442" t="str">
            <v>BHR1939</v>
          </cell>
          <cell r="D442" t="str">
            <v>Бухара</v>
          </cell>
          <cell r="E442" t="str">
            <v>Tallikuluh</v>
          </cell>
          <cell r="F442" t="str">
            <v>АМС-24-01/01-15-КМ</v>
          </cell>
          <cell r="G442" t="str">
            <v>ST-0505-19-BSS-РР-КМ</v>
          </cell>
          <cell r="H442" t="str">
            <v>Новое</v>
          </cell>
          <cell r="I442" t="str">
            <v>Бухарская область, Вобкентский район, к/к Таликулух, МФЙ Найман</v>
          </cell>
          <cell r="J442" t="str">
            <v>Tallikuluh (BHR1939)</v>
          </cell>
          <cell r="K442">
            <v>0</v>
          </cell>
          <cell r="L442">
            <v>0</v>
          </cell>
          <cell r="M442" t="str">
            <v>№163 от 05.02.2021 / КМ, ЭМ, КЖ, ОПЗ</v>
          </cell>
          <cell r="N442">
            <v>0</v>
          </cell>
        </row>
        <row r="443">
          <cell r="A443" t="str">
            <v>BHR-0235-19-BSS-1940</v>
          </cell>
          <cell r="B443" t="str">
            <v>BHR1940</v>
          </cell>
          <cell r="C443" t="str">
            <v>BHR1940</v>
          </cell>
          <cell r="D443" t="str">
            <v>Бухара</v>
          </cell>
          <cell r="E443" t="str">
            <v>Qoraqalpoq</v>
          </cell>
          <cell r="F443" t="str">
            <v>АМС-24-01/01-15-КМ</v>
          </cell>
          <cell r="G443" t="str">
            <v>ST-0505-19-BSS-РР-КМ</v>
          </cell>
          <cell r="H443" t="str">
            <v>Новое</v>
          </cell>
          <cell r="I443" t="str">
            <v>Бухарская область, Пешкунский район, к/к Махаллагижа (м. Янгиобод) 614-контур, МФЙ Коракалпок</v>
          </cell>
          <cell r="J443" t="str">
            <v>Qoraqalpoq (BHR1940)</v>
          </cell>
          <cell r="K443">
            <v>0</v>
          </cell>
          <cell r="L443">
            <v>0</v>
          </cell>
          <cell r="M443" t="str">
            <v xml:space="preserve">№1392 от 09.09.2020 / </v>
          </cell>
          <cell r="N443">
            <v>0</v>
          </cell>
        </row>
        <row r="444">
          <cell r="A444" t="str">
            <v>BHR-0236-19-BSS-1941</v>
          </cell>
          <cell r="B444" t="str">
            <v>BHR1941</v>
          </cell>
          <cell r="C444" t="str">
            <v>BHR1941</v>
          </cell>
          <cell r="D444" t="str">
            <v>Бухара</v>
          </cell>
          <cell r="E444" t="str">
            <v>Kallon</v>
          </cell>
          <cell r="F444" t="str">
            <v>АМС-24-01/01-15-КМ</v>
          </cell>
          <cell r="G444" t="str">
            <v xml:space="preserve">ST-0505-19-BSS-РР-КМ </v>
          </cell>
          <cell r="H444" t="str">
            <v>Новое</v>
          </cell>
          <cell r="I444" t="str">
            <v>Бухарская область, Шафирканский район, к-к Калон, МФЙ Калон</v>
          </cell>
          <cell r="J444" t="str">
            <v>Kallon (BHR1941)</v>
          </cell>
          <cell r="K444">
            <v>0</v>
          </cell>
          <cell r="L444">
            <v>0</v>
          </cell>
          <cell r="M444" t="str">
            <v xml:space="preserve">№1393 от 09.09.2020 / </v>
          </cell>
          <cell r="N444">
            <v>0</v>
          </cell>
        </row>
        <row r="445">
          <cell r="A445" t="str">
            <v>BHR-0328-20-BSS-1942</v>
          </cell>
          <cell r="B445" t="str">
            <v>BHR1942</v>
          </cell>
          <cell r="C445" t="str">
            <v>BHR1942</v>
          </cell>
          <cell r="D445" t="str">
            <v>Бухара</v>
          </cell>
          <cell r="E445" t="str">
            <v>Qal'a</v>
          </cell>
          <cell r="F445" t="str">
            <v>АМС-24-01/01-15-КМ</v>
          </cell>
          <cell r="G445" t="str">
            <v>ST-0505-19-BSS-РР-КМ</v>
          </cell>
          <cell r="H445" t="str">
            <v>Новое</v>
          </cell>
          <cell r="I445" t="str">
            <v>Бухарская обл., Шафирканский р-н, МФЙ "Нурафшон", к. Калъаи Мирараб</v>
          </cell>
          <cell r="J445" t="str">
            <v>Qal'a (BHR1942)</v>
          </cell>
          <cell r="K445">
            <v>0</v>
          </cell>
          <cell r="L445">
            <v>0</v>
          </cell>
          <cell r="M445" t="str">
            <v>№833 от 16.06.2022 / КМ, КЖ, ЭМ, ОПЗ</v>
          </cell>
          <cell r="N445">
            <v>0</v>
          </cell>
        </row>
        <row r="446">
          <cell r="A446" t="str">
            <v>BHR-0329-20-BSS-1943</v>
          </cell>
          <cell r="B446" t="str">
            <v>BHR1943</v>
          </cell>
          <cell r="C446" t="str">
            <v>BHR1943</v>
          </cell>
          <cell r="D446" t="str">
            <v>Бухара</v>
          </cell>
          <cell r="E446" t="str">
            <v>Mirzoqul</v>
          </cell>
          <cell r="F446" t="str">
            <v>АМС-24-01/01-15-КМ</v>
          </cell>
          <cell r="G446" t="str">
            <v>ST-0505-19-BSS-РР-КМ</v>
          </cell>
          <cell r="H446" t="str">
            <v>Новое</v>
          </cell>
          <cell r="I446" t="str">
            <v>Бухарская обл., Шафирканский р-н, МФЙ "Мирзокул", к. Мирзокул</v>
          </cell>
          <cell r="J446" t="str">
            <v>Mirzoqul (BHR1943)</v>
          </cell>
          <cell r="K446">
            <v>0</v>
          </cell>
          <cell r="L446">
            <v>0</v>
          </cell>
          <cell r="M446" t="str">
            <v>№834 от 16.06.2022 / КМ, КЖ, ЭМ, ОПЗ</v>
          </cell>
          <cell r="N446">
            <v>0</v>
          </cell>
        </row>
        <row r="447">
          <cell r="A447" t="str">
            <v>BHR-0474-22-BSS-1944</v>
          </cell>
          <cell r="B447" t="str">
            <v>BHR1944</v>
          </cell>
          <cell r="C447" t="str">
            <v>BHR1944</v>
          </cell>
          <cell r="D447" t="str">
            <v>Бухара</v>
          </cell>
          <cell r="E447" t="str">
            <v>Iskogare</v>
          </cell>
          <cell r="F447" t="str">
            <v>ST-0162-22-BSS-Б-24/1-КМ</v>
          </cell>
          <cell r="G447" t="str">
            <v>ST-0505-19-BSS-РР-КМ</v>
          </cell>
          <cell r="H447" t="str">
            <v>Новое</v>
          </cell>
          <cell r="I447" t="str">
            <v>Бухарская обл., Шафирканский р-н, МФЙ Юкори Искогаре, к-к Юкори Искогаре</v>
          </cell>
          <cell r="J447" t="str">
            <v>Iskogare (BHR1944)</v>
          </cell>
          <cell r="K447">
            <v>0</v>
          </cell>
          <cell r="L447">
            <v>0</v>
          </cell>
          <cell r="M447" t="str">
            <v>№1194 от 15.08.2022 / КЖ КМ ОПЗ</v>
          </cell>
          <cell r="N447">
            <v>0</v>
          </cell>
        </row>
        <row r="448">
          <cell r="A448" t="str">
            <v>BHR-0331-20-BSS-1945</v>
          </cell>
          <cell r="B448" t="str">
            <v>BHR1945</v>
          </cell>
          <cell r="C448" t="str">
            <v>BHR1945</v>
          </cell>
          <cell r="D448" t="str">
            <v>Бухара</v>
          </cell>
          <cell r="E448" t="str">
            <v>Vardonze</v>
          </cell>
          <cell r="F448" t="str">
            <v>АМС-24-01/01-15-КМ</v>
          </cell>
          <cell r="G448" t="str">
            <v>ST-0505-19-BSS-РР-КМ</v>
          </cell>
          <cell r="H448" t="str">
            <v>Новое</v>
          </cell>
          <cell r="I448" t="str">
            <v>Бухарская обл., Шафирканский р-н, МФЙ "Ш. Рашидов", к. Вардонзе</v>
          </cell>
          <cell r="J448" t="str">
            <v>Vardonze (BHR1945)</v>
          </cell>
          <cell r="K448">
            <v>0</v>
          </cell>
          <cell r="L448">
            <v>0</v>
          </cell>
          <cell r="M448" t="str">
            <v>№835 от 16.06.2022 / КМ, КЖ, ЭМ, ОПЗ</v>
          </cell>
          <cell r="N448">
            <v>0</v>
          </cell>
        </row>
        <row r="449">
          <cell r="A449" t="str">
            <v>BHR-0476-22-BSS-1946</v>
          </cell>
          <cell r="B449" t="str">
            <v>BHR1946</v>
          </cell>
          <cell r="C449" t="str">
            <v>BHR1946</v>
          </cell>
          <cell r="D449" t="str">
            <v>Бухара</v>
          </cell>
          <cell r="E449" t="str">
            <v>Xazina</v>
          </cell>
          <cell r="F449" t="str">
            <v>ST-0162-22-BSS-Б-24/1-КМ</v>
          </cell>
          <cell r="G449" t="str">
            <v>ST-0505-19-BSS-РР-КМ</v>
          </cell>
          <cell r="H449" t="str">
            <v>Новое</v>
          </cell>
          <cell r="I449" t="str">
            <v>Бухарская обл., Шафирканский р-н, МФЙ Жилвон, к-к Хазина</v>
          </cell>
          <cell r="J449" t="str">
            <v>Xazina (BHR1946)</v>
          </cell>
          <cell r="K449">
            <v>0</v>
          </cell>
          <cell r="L449">
            <v>0</v>
          </cell>
          <cell r="M449" t="str">
            <v>№1195 от 15.08.2022 / КЖ КМ ОПЗ</v>
          </cell>
          <cell r="N449" t="str">
            <v>2447_16.09.2022</v>
          </cell>
        </row>
        <row r="450">
          <cell r="A450" t="str">
            <v>BHR-0477-22-BSS-1947</v>
          </cell>
          <cell r="B450" t="str">
            <v>BHR1947</v>
          </cell>
          <cell r="C450" t="str">
            <v>BHR1947</v>
          </cell>
          <cell r="D450" t="str">
            <v>Бухара</v>
          </cell>
          <cell r="E450" t="str">
            <v>Bogishamol</v>
          </cell>
          <cell r="F450" t="str">
            <v>ST-0162-22-BSS-Б-24/1-КМ</v>
          </cell>
          <cell r="G450" t="str">
            <v>ST-0505-19-BSS-РР-КМ</v>
          </cell>
          <cell r="H450" t="str">
            <v>Новое</v>
          </cell>
          <cell r="I450" t="str">
            <v>Бухарская обл., Шафирканский р-н, МФЙ Кайрагоч, к-к Кайрагоч</v>
          </cell>
          <cell r="J450" t="str">
            <v>Bogishamol (BHR1947)</v>
          </cell>
          <cell r="K450">
            <v>0</v>
          </cell>
          <cell r="L450">
            <v>0</v>
          </cell>
          <cell r="M450" t="str">
            <v>№1196 от 15.08.2022 / КЖ КМ ОПЗ</v>
          </cell>
          <cell r="N450" t="str">
            <v>2448_16.09.2022</v>
          </cell>
        </row>
        <row r="451">
          <cell r="A451" t="str">
            <v>BHR-0111-22-BSS-1948</v>
          </cell>
          <cell r="B451" t="str">
            <v>BHR1948</v>
          </cell>
          <cell r="C451" t="str">
            <v>BHR1948</v>
          </cell>
          <cell r="D451" t="str">
            <v>Бухара</v>
          </cell>
          <cell r="E451" t="str">
            <v>Gazli centr</v>
          </cell>
          <cell r="F451" t="str">
            <v>1500-Б31-1-01-КМ</v>
          </cell>
          <cell r="G451" t="str">
            <v>Контейнер</v>
          </cell>
          <cell r="H451" t="str">
            <v>Новое</v>
          </cell>
          <cell r="I451" t="str">
            <v>Бухарская обл., Ромитанский р-н, г. Газли</v>
          </cell>
          <cell r="J451" t="str">
            <v>Gazli centr (BHR1948)</v>
          </cell>
          <cell r="K451">
            <v>0</v>
          </cell>
          <cell r="L451">
            <v>0</v>
          </cell>
          <cell r="M451" t="str">
            <v>№1197 от 15.08.2022 / КЖ КМ ОПЗ</v>
          </cell>
          <cell r="N451" t="str">
            <v>2449_16.09.2022</v>
          </cell>
        </row>
        <row r="452">
          <cell r="A452" t="str">
            <v>BHR-1973-19-BSS-1949</v>
          </cell>
          <cell r="B452" t="str">
            <v>BHR1949</v>
          </cell>
          <cell r="C452" t="str">
            <v>BHR1949</v>
          </cell>
          <cell r="D452" t="str">
            <v>Бухара</v>
          </cell>
          <cell r="E452" t="str">
            <v>Poligon Bukhara</v>
          </cell>
          <cell r="F452" t="str">
            <v>М27.8М МО</v>
          </cell>
          <cell r="G452" t="str">
            <v>ФМР3</v>
          </cell>
          <cell r="H452" t="str">
            <v>Новое</v>
          </cell>
          <cell r="I452" t="str">
            <v>Бухарская область, Бухарский район, к-к Новметан,полигон Бухара, войсковая часть№28803</v>
          </cell>
          <cell r="J452" t="str">
            <v>Poligon Bukhara (BHR1949)</v>
          </cell>
          <cell r="K452">
            <v>0</v>
          </cell>
          <cell r="L452">
            <v>0</v>
          </cell>
          <cell r="M452" t="str">
            <v>№267 от 22.02.2021 / КМ, ЭМ, ПИ, ТХ, ООС, ОПЗ, MW</v>
          </cell>
          <cell r="N452">
            <v>0</v>
          </cell>
        </row>
        <row r="453">
          <cell r="A453" t="str">
            <v>BHR-0346-21-BSS-1951</v>
          </cell>
          <cell r="B453" t="str">
            <v>BHR1951</v>
          </cell>
          <cell r="C453" t="str">
            <v>BHR1951</v>
          </cell>
          <cell r="D453" t="str">
            <v>Бухара</v>
          </cell>
          <cell r="E453" t="str">
            <v>Sayot</v>
          </cell>
          <cell r="F453" t="str">
            <v>1500-Б31-1-01-КМ</v>
          </cell>
          <cell r="G453" t="str">
            <v>Контейнер</v>
          </cell>
          <cell r="H453" t="str">
            <v>Новое</v>
          </cell>
          <cell r="I453" t="str">
            <v>Бухарская область, Каракульский р-н, п. Саёт</v>
          </cell>
          <cell r="J453" t="str">
            <v>Sayot (BHR1951)</v>
          </cell>
          <cell r="K453">
            <v>0</v>
          </cell>
          <cell r="L453">
            <v>0</v>
          </cell>
          <cell r="M453" t="str">
            <v>№1288 от 11.06.2021 / ОПЗ, КМ, КЖ, ЭМ, ТХ, ООС, MW</v>
          </cell>
          <cell r="N453">
            <v>0</v>
          </cell>
        </row>
        <row r="454">
          <cell r="A454" t="str">
            <v>BHR-0175-22-BSS-1952</v>
          </cell>
          <cell r="B454" t="str">
            <v>BHR1952</v>
          </cell>
          <cell r="C454" t="str">
            <v>BHR1952</v>
          </cell>
          <cell r="D454" t="str">
            <v>Бухара</v>
          </cell>
          <cell r="E454" t="str">
            <v>Eski Qal'a</v>
          </cell>
          <cell r="F454" t="str">
            <v>1500-Б31-1-01-КМ</v>
          </cell>
          <cell r="G454" t="str">
            <v>Контейнер</v>
          </cell>
          <cell r="H454" t="str">
            <v>Новое</v>
          </cell>
          <cell r="I454" t="str">
            <v>Бухарская обл., Каракульский р-н, г. Каракуль, улица "Тош"</v>
          </cell>
          <cell r="J454" t="str">
            <v>Eski Qal'a (BHR1952)</v>
          </cell>
          <cell r="K454">
            <v>0</v>
          </cell>
          <cell r="L454">
            <v>0</v>
          </cell>
          <cell r="M454" t="str">
            <v>№1319 от 08.09.2022 / КЖ КМ ОПЗ</v>
          </cell>
          <cell r="N454" t="str">
            <v>2455_22.11.2022</v>
          </cell>
        </row>
        <row r="455">
          <cell r="A455" t="str">
            <v>BHR-0350-21-BSS-1953</v>
          </cell>
          <cell r="B455" t="str">
            <v>BHR1953</v>
          </cell>
          <cell r="C455" t="str">
            <v>BHR1953</v>
          </cell>
          <cell r="D455" t="str">
            <v>Бухара</v>
          </cell>
          <cell r="E455" t="str">
            <v>Texnologicheskiy institut</v>
          </cell>
          <cell r="F455" t="str">
            <v>ТС 6М</v>
          </cell>
          <cell r="G455" t="str">
            <v>Outdoor</v>
          </cell>
          <cell r="H455" t="str">
            <v>Новое</v>
          </cell>
          <cell r="I455" t="str">
            <v>Бухарская область, г. Бухара, ул. К. Муртазаева, д.15</v>
          </cell>
          <cell r="J455" t="str">
            <v>Texnologicheskiy institut (BHR1953)</v>
          </cell>
          <cell r="K455">
            <v>0</v>
          </cell>
          <cell r="L455">
            <v>0</v>
          </cell>
          <cell r="M455" t="str">
            <v>№2690 от 29.12.2021 / КМ, ЭМ, MW, ТХ, ООС, ОПЗ</v>
          </cell>
          <cell r="N455" t="str">
            <v>1589_10.02.2022</v>
          </cell>
        </row>
        <row r="456">
          <cell r="A456" t="str">
            <v>BHR-1187-21-BSS-1954</v>
          </cell>
          <cell r="B456" t="str">
            <v>BHR1954</v>
          </cell>
          <cell r="C456" t="str">
            <v>BHR1954</v>
          </cell>
          <cell r="D456" t="str">
            <v>Бухара</v>
          </cell>
          <cell r="E456" t="str">
            <v>Damxuja</v>
          </cell>
          <cell r="F456" t="str">
            <v>АМС-24-01/01-15-КМ</v>
          </cell>
          <cell r="G456" t="str">
            <v>ST-0505-19-BSS-РР-КМ</v>
          </cell>
          <cell r="H456" t="str">
            <v>Новое</v>
          </cell>
          <cell r="I456" t="str">
            <v>Бухарская обл., г. Бухара, улица Жаркакская</v>
          </cell>
          <cell r="J456" t="str">
            <v>Damxuja (BHR1954)</v>
          </cell>
          <cell r="K456">
            <v>0</v>
          </cell>
          <cell r="L456">
            <v>0</v>
          </cell>
          <cell r="M456" t="str">
            <v xml:space="preserve">№974 от 08.07.2022 / КЖ КМ ЭМ ТХ ООС ОПЗ MW </v>
          </cell>
          <cell r="N456">
            <v>0</v>
          </cell>
        </row>
        <row r="457">
          <cell r="A457" t="str">
            <v>BHR-0872-22-BSS-1955</v>
          </cell>
          <cell r="B457" t="str">
            <v>BHR1955</v>
          </cell>
          <cell r="C457" t="str">
            <v>BHR1955</v>
          </cell>
          <cell r="D457" t="str">
            <v>Бухара</v>
          </cell>
          <cell r="E457" t="str">
            <v>Stadion Buxoro</v>
          </cell>
          <cell r="F457" t="str">
            <v>Т/С НА БАШНЕ</v>
          </cell>
          <cell r="G457" t="str">
            <v>ST-0505-19-BSS-РР-КМ</v>
          </cell>
          <cell r="H457" t="str">
            <v>Новое</v>
          </cell>
          <cell r="I457" t="str">
            <v>Бухарская область, г. Бухара, ул. И.Муминова, д.9</v>
          </cell>
          <cell r="J457" t="str">
            <v>Stadion Buxoro (BHR1955)</v>
          </cell>
          <cell r="K457">
            <v>0</v>
          </cell>
          <cell r="L457">
            <v>0</v>
          </cell>
          <cell r="M457" t="str">
            <v>№240/2023 от 09.02.2023 / ТХ, ООС, ОПЗ, ЭМ, MW</v>
          </cell>
          <cell r="N457" t="str">
            <v>3159_24.02.2023</v>
          </cell>
        </row>
        <row r="458">
          <cell r="A458" t="str">
            <v>BHR-0416-21-BSS-1956</v>
          </cell>
          <cell r="B458" t="str">
            <v>BHR1956</v>
          </cell>
          <cell r="C458" t="str">
            <v>BHR1956</v>
          </cell>
          <cell r="D458" t="str">
            <v>Бухара</v>
          </cell>
          <cell r="E458" t="str">
            <v>Gajdumak</v>
          </cell>
          <cell r="F458">
            <v>0</v>
          </cell>
          <cell r="G458">
            <v>0</v>
          </cell>
          <cell r="H458">
            <v>0</v>
          </cell>
          <cell r="I458" t="str">
            <v>Бухарская область, Гиждуванский р-н, МФЙ Гаждумак, н.п. Гаждумак</v>
          </cell>
          <cell r="J458" t="str">
            <v>Gajdumak (BHR1956)</v>
          </cell>
          <cell r="K458">
            <v>0</v>
          </cell>
          <cell r="L458">
            <v>0</v>
          </cell>
          <cell r="M458" t="str">
            <v>0 / 0</v>
          </cell>
          <cell r="N458">
            <v>0</v>
          </cell>
        </row>
        <row r="459">
          <cell r="A459" t="str">
            <v>BHR-1188-21-BSS-1957</v>
          </cell>
          <cell r="B459" t="str">
            <v>BHR1957</v>
          </cell>
          <cell r="C459" t="str">
            <v>BHR1957</v>
          </cell>
          <cell r="D459" t="str">
            <v>Бухара</v>
          </cell>
          <cell r="E459" t="str">
            <v>Qalaychorbog</v>
          </cell>
          <cell r="F459" t="str">
            <v>АМС-24-01/01-15-КМ</v>
          </cell>
          <cell r="G459" t="str">
            <v>ST-0505-19-BSS-РР-КМ</v>
          </cell>
          <cell r="H459" t="str">
            <v>Новое</v>
          </cell>
          <cell r="I459" t="str">
            <v>Бухарская обл., Ромитанский р-н, МФЙ Калайчорбог, н.п. Калайчорбог</v>
          </cell>
          <cell r="J459" t="str">
            <v>Qalaychorbog (BHR1957)</v>
          </cell>
          <cell r="K459">
            <v>0</v>
          </cell>
          <cell r="L459">
            <v>0</v>
          </cell>
          <cell r="M459" t="str">
            <v xml:space="preserve">№975 от 08.07.2022 / КЖ КМ ЭМ ТХ ООС ОПЗ MW </v>
          </cell>
          <cell r="N459">
            <v>0</v>
          </cell>
        </row>
        <row r="460">
          <cell r="A460" t="str">
            <v>BHR-0854-22-BSS-1958</v>
          </cell>
          <cell r="B460" t="str">
            <v>BHR1958</v>
          </cell>
          <cell r="C460" t="str">
            <v>BHR1958</v>
          </cell>
          <cell r="D460" t="str">
            <v>Бухара</v>
          </cell>
          <cell r="E460" t="str">
            <v>TIR Park-1</v>
          </cell>
          <cell r="F460" t="str">
            <v>ST-0162-22-BSS-Б-24/1-КМ</v>
          </cell>
          <cell r="G460" t="str">
            <v>ST-0505-19-BSS-РР-КМ</v>
          </cell>
          <cell r="H460" t="str">
            <v>Новое</v>
          </cell>
          <cell r="I460" t="str">
            <v>Бухарская обл., г. Бухара, ул. Газлинское шоссе, д. 1 (территория ТИР Парк-1)</v>
          </cell>
          <cell r="J460" t="str">
            <v>TIR Park-1 (BHR1958)</v>
          </cell>
          <cell r="K460">
            <v>0</v>
          </cell>
          <cell r="L460">
            <v>0</v>
          </cell>
          <cell r="M460" t="str">
            <v>№1593 от 31.10.2022 / КЖ КМ ОПЗ</v>
          </cell>
          <cell r="N460" t="str">
            <v>2761_30.12.2022</v>
          </cell>
        </row>
        <row r="461">
          <cell r="A461" t="str">
            <v>BHR-1189-21-BSS-1959</v>
          </cell>
          <cell r="B461" t="str">
            <v>BHR1959</v>
          </cell>
          <cell r="C461" t="str">
            <v>BHR1959</v>
          </cell>
          <cell r="D461" t="str">
            <v>Бухара</v>
          </cell>
          <cell r="E461" t="str">
            <v>Choloki</v>
          </cell>
          <cell r="F461" t="str">
            <v>ST-0169-22-BSS-Б-30/1-КМ</v>
          </cell>
          <cell r="G461" t="str">
            <v>ST-0505-19-BSS-РР-КМ</v>
          </cell>
          <cell r="H461" t="str">
            <v>Новое</v>
          </cell>
          <cell r="I461" t="str">
            <v>Бухарская область, Каганский район, МФЙ Ниёз хожи, н.п. Чолоки, 4064-контур.</v>
          </cell>
          <cell r="J461" t="str">
            <v>Choloki (BHR1959)</v>
          </cell>
          <cell r="K461">
            <v>0</v>
          </cell>
          <cell r="L461">
            <v>0</v>
          </cell>
          <cell r="M461" t="str">
            <v>№1107 от 03.08.2022 / КЖ КМ ОПЗ</v>
          </cell>
          <cell r="N461">
            <v>0</v>
          </cell>
        </row>
        <row r="462">
          <cell r="A462" t="str">
            <v>BHR-1190-21-BSS-1960</v>
          </cell>
          <cell r="B462" t="str">
            <v>BHR1960</v>
          </cell>
          <cell r="C462" t="str">
            <v>BHR1960</v>
          </cell>
          <cell r="D462" t="str">
            <v>Бухара</v>
          </cell>
          <cell r="E462" t="str">
            <v>Raximobod</v>
          </cell>
          <cell r="F462" t="str">
            <v>ST-0169-22-BSS-Б-30/1-КМ</v>
          </cell>
          <cell r="G462" t="str">
            <v>ST-0505-19-BSS-РР-КМ</v>
          </cell>
          <cell r="H462" t="str">
            <v>Новое</v>
          </cell>
          <cell r="I462" t="str">
            <v>Бухарская область, Жондорский р-н, МФЙ Ёш куч, н.п. Рахимобод)</v>
          </cell>
          <cell r="J462" t="str">
            <v>Raximobod (BHR1960)</v>
          </cell>
          <cell r="K462">
            <v>0</v>
          </cell>
          <cell r="L462">
            <v>0</v>
          </cell>
          <cell r="M462" t="str">
            <v>№1108 от 03.08.2022 / КЖ КМ ОПЗ</v>
          </cell>
          <cell r="N462">
            <v>0</v>
          </cell>
        </row>
        <row r="463">
          <cell r="A463" t="str">
            <v>BHR-1191-21-BSS-1961</v>
          </cell>
          <cell r="B463" t="str">
            <v>BHR1961</v>
          </cell>
          <cell r="C463" t="str">
            <v>BHR1961</v>
          </cell>
          <cell r="D463" t="str">
            <v>Бухара</v>
          </cell>
          <cell r="E463" t="str">
            <v>Asbobsoz</v>
          </cell>
          <cell r="F463" t="str">
            <v>ST-0162-22-BSS-Б-24/1-КМ</v>
          </cell>
          <cell r="G463" t="str">
            <v>ST-0505-19-BSS-РР-КМ</v>
          </cell>
          <cell r="H463" t="str">
            <v>Новое</v>
          </cell>
          <cell r="I463" t="str">
            <v>Бухарская обл., Жондорский р-н, МФЙ Ибн Сино, н.п. Асбобсоз</v>
          </cell>
          <cell r="J463" t="str">
            <v>Asbobsoz (BHR1961)</v>
          </cell>
          <cell r="K463">
            <v>0</v>
          </cell>
          <cell r="L463">
            <v>0</v>
          </cell>
          <cell r="M463" t="str">
            <v>№1198 от 15.08.2022 / КЖ КМ ОПЗ</v>
          </cell>
          <cell r="N463">
            <v>0</v>
          </cell>
        </row>
        <row r="464">
          <cell r="A464" t="str">
            <v>BHR-1705-21-BSS-1962</v>
          </cell>
          <cell r="B464" t="str">
            <v>BHR1962</v>
          </cell>
          <cell r="C464" t="str">
            <v>BHR1962</v>
          </cell>
          <cell r="D464" t="str">
            <v>Бухара</v>
          </cell>
          <cell r="E464" t="str">
            <v>Bandboshi</v>
          </cell>
          <cell r="F464" t="str">
            <v>ST-0162-22-BSS-Б-24/1-КМ</v>
          </cell>
          <cell r="G464" t="str">
            <v>ST-0505-19-BSS-РР-КМ</v>
          </cell>
          <cell r="H464" t="str">
            <v>Новое</v>
          </cell>
          <cell r="I464" t="str">
            <v>Бухарская обл., Каракульский р-н, МФЙ Бандбоши, н.п. Бандбоши</v>
          </cell>
          <cell r="J464" t="str">
            <v>Bandboshi (BHR1962)</v>
          </cell>
          <cell r="K464">
            <v>0</v>
          </cell>
          <cell r="L464">
            <v>0</v>
          </cell>
          <cell r="M464" t="str">
            <v>№1199 от 15.08.2022 / КЖ КМ ОПЗ</v>
          </cell>
          <cell r="N464">
            <v>0</v>
          </cell>
        </row>
        <row r="465">
          <cell r="A465" t="str">
            <v>BHR-1706-21-BSS-1963</v>
          </cell>
          <cell r="B465" t="str">
            <v>BHR1963</v>
          </cell>
          <cell r="C465" t="str">
            <v>BHR1963</v>
          </cell>
          <cell r="D465" t="str">
            <v>Бухара</v>
          </cell>
          <cell r="E465" t="str">
            <v>Ganchi Chandir</v>
          </cell>
          <cell r="F465" t="str">
            <v>ST-0162-22-BSS-Б-24/1-КМ</v>
          </cell>
          <cell r="G465" t="str">
            <v>ST-0505-19-BSS-РР-КМ</v>
          </cell>
          <cell r="H465" t="str">
            <v>Новое</v>
          </cell>
          <cell r="I465" t="str">
            <v>Бухарская обл., Алатский р-н, МФЙ Ганчи Чандир, н.п. Чандир</v>
          </cell>
          <cell r="J465" t="str">
            <v>Ganchi Chandir (BHR1963)</v>
          </cell>
          <cell r="K465">
            <v>0</v>
          </cell>
          <cell r="L465">
            <v>0</v>
          </cell>
          <cell r="M465" t="str">
            <v>№1109 от 03.08.20222 / КЖ КМ ОПЗ</v>
          </cell>
          <cell r="N465" t="str">
            <v>2321_15.08.2022</v>
          </cell>
        </row>
        <row r="466">
          <cell r="A466" t="str">
            <v>BHR-0985-22-BSS-1964</v>
          </cell>
          <cell r="B466" t="str">
            <v>BHR1964</v>
          </cell>
          <cell r="C466" t="str">
            <v>BHR1964</v>
          </cell>
          <cell r="D466" t="str">
            <v>Бухара</v>
          </cell>
          <cell r="E466" t="str">
            <v>Maxinav Tekstil</v>
          </cell>
          <cell r="F466" t="str">
            <v>ST-0162-22-BSS-Б-24/1-КМ</v>
          </cell>
          <cell r="G466" t="str">
            <v>ST-0505-19-BSS-РР-КМ</v>
          </cell>
          <cell r="H466" t="str">
            <v>Новое</v>
          </cell>
          <cell r="I466" t="str">
            <v>Бухарская область, г. Бухара, ул. Жубор, д.162-а</v>
          </cell>
          <cell r="J466" t="str">
            <v>Maxinav Tekstil (BHR1964)</v>
          </cell>
          <cell r="K466">
            <v>0</v>
          </cell>
          <cell r="L466">
            <v>0</v>
          </cell>
          <cell r="M466" t="str">
            <v>№1706 от 25.11.2022 / КЖ КМ ОПЗ</v>
          </cell>
          <cell r="N466" t="str">
            <v>3003_03.02.2023</v>
          </cell>
        </row>
        <row r="467">
          <cell r="A467" t="str">
            <v>BHR-1707-21-BSS-1965</v>
          </cell>
          <cell r="B467" t="str">
            <v>BHR1965</v>
          </cell>
          <cell r="C467" t="str">
            <v>BHR1965</v>
          </cell>
          <cell r="D467" t="str">
            <v>Бухара</v>
          </cell>
          <cell r="E467" t="str">
            <v>Zarafshon</v>
          </cell>
          <cell r="F467" t="str">
            <v>ST-0162-22-BSS-Б-24/1-КМ</v>
          </cell>
          <cell r="G467" t="str">
            <v>ST-0505-19-BSS-РР-КМ</v>
          </cell>
          <cell r="H467" t="str">
            <v>Новое</v>
          </cell>
          <cell r="I467" t="str">
            <v>Бухарская обл., Гиждуванский р-н, МФЙ Зарафшон</v>
          </cell>
          <cell r="J467" t="str">
            <v>Zarafshon (BHR1965)</v>
          </cell>
          <cell r="K467">
            <v>0</v>
          </cell>
          <cell r="L467">
            <v>0</v>
          </cell>
          <cell r="M467" t="str">
            <v>№1110 от 03.08.20222 / КЖ КМ ОПЗ</v>
          </cell>
          <cell r="N467" t="str">
            <v>2322_15.08.2022</v>
          </cell>
        </row>
        <row r="468">
          <cell r="A468" t="str">
            <v>BHR-1192-21-BSS-1966</v>
          </cell>
          <cell r="B468" t="str">
            <v>BHR1966</v>
          </cell>
          <cell r="C468" t="str">
            <v>BHR1966</v>
          </cell>
          <cell r="D468" t="str">
            <v>Бухара</v>
          </cell>
          <cell r="E468" t="str">
            <v>Yangirabot</v>
          </cell>
          <cell r="F468" t="str">
            <v>ST-0162-22-BSS-Б-24/1-КМ</v>
          </cell>
          <cell r="G468" t="str">
            <v>ST-0505-19-BSS-РР-КМ</v>
          </cell>
          <cell r="H468" t="str">
            <v>Новое</v>
          </cell>
          <cell r="I468" t="str">
            <v>Бухарская обл., Гиждуванский р-н, МФЙ Зарафшон, н.п. Янгиработ</v>
          </cell>
          <cell r="J468" t="str">
            <v>Yangirabot (BHR1966)</v>
          </cell>
          <cell r="K468">
            <v>0</v>
          </cell>
          <cell r="L468">
            <v>0</v>
          </cell>
          <cell r="M468" t="str">
            <v>№1111 от 03.08.20222 / КЖ КМ ОПЗ</v>
          </cell>
          <cell r="N468" t="str">
            <v>2323_15.08.2022</v>
          </cell>
        </row>
        <row r="469">
          <cell r="A469" t="str">
            <v>BHR-1193-21-BSS-1967</v>
          </cell>
          <cell r="B469" t="str">
            <v>BHR1967</v>
          </cell>
          <cell r="C469" t="str">
            <v>BHR1967</v>
          </cell>
          <cell r="D469" t="str">
            <v>Бухара</v>
          </cell>
          <cell r="E469" t="str">
            <v>Ehson</v>
          </cell>
          <cell r="F469" t="str">
            <v>ST-0162-22-BSS-Б-24/1-КМ</v>
          </cell>
          <cell r="G469" t="str">
            <v>ST-0505-19-BSS-РР-КМ</v>
          </cell>
          <cell r="H469" t="str">
            <v>Новое</v>
          </cell>
          <cell r="I469" t="str">
            <v>Бухарская обл., Вобкентский р-н, МФЙ Кулхатиб, н.п. Кулхатиб</v>
          </cell>
          <cell r="J469" t="str">
            <v>Ehson (BHR1967)</v>
          </cell>
          <cell r="K469">
            <v>0</v>
          </cell>
          <cell r="L469">
            <v>0</v>
          </cell>
          <cell r="M469" t="str">
            <v>№1200 от 15.08.2022 / КЖ КМ ОПЗ</v>
          </cell>
          <cell r="N469">
            <v>0</v>
          </cell>
        </row>
        <row r="470">
          <cell r="A470" t="str">
            <v>BHR-1708-21-BSS-1968</v>
          </cell>
          <cell r="B470" t="str">
            <v>BHR1968</v>
          </cell>
          <cell r="C470" t="str">
            <v>BHR1968</v>
          </cell>
          <cell r="D470" t="str">
            <v>Бухара</v>
          </cell>
          <cell r="E470" t="str">
            <v>Chandirobod</v>
          </cell>
          <cell r="F470" t="str">
            <v>ST-0162-22-BSS-Б-24/1-КМ</v>
          </cell>
          <cell r="G470" t="str">
            <v>ST-0505-19-BSS-РР-КМ</v>
          </cell>
          <cell r="H470" t="str">
            <v>Новое</v>
          </cell>
          <cell r="I470" t="str">
            <v>Бухарская обл., Каракульский р-н, МФЙ Чандиробод, н.п. Чандир</v>
          </cell>
          <cell r="J470" t="str">
            <v>Chandirobod (BHR1968)</v>
          </cell>
          <cell r="K470">
            <v>0</v>
          </cell>
          <cell r="L470">
            <v>0</v>
          </cell>
          <cell r="M470" t="str">
            <v>№1201 от 15.08.2022 / КЖ КМ ОПЗ</v>
          </cell>
          <cell r="N470">
            <v>0</v>
          </cell>
        </row>
        <row r="471">
          <cell r="A471" t="str">
            <v>BHR-1194-21-BSS-1969</v>
          </cell>
          <cell r="B471" t="str">
            <v>BHR1969</v>
          </cell>
          <cell r="C471" t="str">
            <v>BHR1969</v>
          </cell>
          <cell r="D471" t="str">
            <v>Бухара</v>
          </cell>
          <cell r="E471" t="str">
            <v>Karakul Durmon</v>
          </cell>
          <cell r="F471" t="str">
            <v>ST-0162-22-BSS-Б-24/1-КМ</v>
          </cell>
          <cell r="G471" t="str">
            <v>ST-0505-19-BSS-РР-КМ</v>
          </cell>
          <cell r="H471" t="str">
            <v>Новое</v>
          </cell>
          <cell r="I471" t="str">
            <v>Бухарская обл., Каракульский р-н, МФЙ Дурмон, н.п. катта Дурмон</v>
          </cell>
          <cell r="J471" t="str">
            <v>Karakul Durmon (BHR1969)</v>
          </cell>
          <cell r="K471">
            <v>0</v>
          </cell>
          <cell r="L471">
            <v>0</v>
          </cell>
          <cell r="M471" t="str">
            <v>№1202 от 15.08.2022 / КЖ КМ ОПЗ</v>
          </cell>
          <cell r="N471">
            <v>0</v>
          </cell>
        </row>
        <row r="472">
          <cell r="A472" t="str">
            <v>BHR-1195-21-BSS-1970</v>
          </cell>
          <cell r="B472" t="str">
            <v>BHR1970</v>
          </cell>
          <cell r="C472" t="str">
            <v>BHR1970</v>
          </cell>
          <cell r="D472" t="str">
            <v>Бухара</v>
          </cell>
          <cell r="E472" t="str">
            <v>Darveshi</v>
          </cell>
          <cell r="F472" t="str">
            <v>ST-0162-22-BSS-Б-24/1-КМ</v>
          </cell>
          <cell r="G472" t="str">
            <v>ST-0505-19-BSS-РР-КМ</v>
          </cell>
          <cell r="H472" t="str">
            <v>Новое</v>
          </cell>
          <cell r="I472" t="str">
            <v>Бухарская обл., Жондорский р-н, МФЙ Дарвеши, н.п. Дарвеши</v>
          </cell>
          <cell r="J472" t="str">
            <v>Darveshi (BHR1970)</v>
          </cell>
          <cell r="K472">
            <v>0</v>
          </cell>
          <cell r="L472">
            <v>0</v>
          </cell>
          <cell r="M472" t="str">
            <v>№1203 от 15.08.2022 / КЖ КМ ОПЗ</v>
          </cell>
          <cell r="N472" t="str">
            <v>2456_22.11.2022</v>
          </cell>
        </row>
        <row r="473">
          <cell r="A473" t="str">
            <v>BHR-1196-21-BSS-1971</v>
          </cell>
          <cell r="B473" t="str">
            <v>BHR1971</v>
          </cell>
          <cell r="C473" t="str">
            <v>BHR1971</v>
          </cell>
          <cell r="D473" t="str">
            <v>Бухара</v>
          </cell>
          <cell r="E473" t="str">
            <v>Tun iroq</v>
          </cell>
          <cell r="F473" t="str">
            <v>ST-0162-22-BSS-Б-24/1-КМ</v>
          </cell>
          <cell r="G473" t="str">
            <v>ST-0505-19-BSS-РР-КМ</v>
          </cell>
          <cell r="H473" t="str">
            <v>Новое</v>
          </cell>
          <cell r="I473" t="str">
            <v>Бухарская обл., Каганский р-н, МФЙ Тун ирок, 304-контур</v>
          </cell>
          <cell r="J473" t="str">
            <v>Tun iroq (BHR1971)</v>
          </cell>
          <cell r="K473">
            <v>0</v>
          </cell>
          <cell r="L473">
            <v>0</v>
          </cell>
          <cell r="M473" t="str">
            <v>№1320 от 08.09.2022 / КЖ КМ ОПЗ</v>
          </cell>
          <cell r="N473" t="str">
            <v>2457_22.11.2022</v>
          </cell>
        </row>
        <row r="474">
          <cell r="A474" t="str">
            <v>BHR-1197-21-BSS-1972</v>
          </cell>
          <cell r="B474" t="str">
            <v>BHR1972</v>
          </cell>
          <cell r="C474" t="str">
            <v>BHR1972</v>
          </cell>
          <cell r="D474" t="str">
            <v>Бухара</v>
          </cell>
          <cell r="E474" t="str">
            <v>Taraqqiyot</v>
          </cell>
          <cell r="F474" t="str">
            <v>ST-0162-22-BSS-Б-24/1-КМ</v>
          </cell>
          <cell r="G474" t="str">
            <v>ST-0505-19-BSS-РР-КМ</v>
          </cell>
          <cell r="H474" t="str">
            <v>Новое</v>
          </cell>
          <cell r="I474" t="str">
            <v>Бухарская обл., Каганский р-н, МФЙ Тараккиёт, 6281-контур</v>
          </cell>
          <cell r="J474" t="str">
            <v>Taraqqiyot (BHR1972)</v>
          </cell>
          <cell r="K474">
            <v>0</v>
          </cell>
          <cell r="L474">
            <v>0</v>
          </cell>
          <cell r="M474" t="str">
            <v>№1350 от 08.09.2022 / ЭМ КЖ КМ ОПЗ</v>
          </cell>
          <cell r="N474" t="str">
            <v>2631_19.12.2022</v>
          </cell>
        </row>
        <row r="475">
          <cell r="A475" t="str">
            <v>BHR-1198-21-BSS-1973</v>
          </cell>
          <cell r="B475" t="str">
            <v>BHR1973</v>
          </cell>
          <cell r="C475" t="str">
            <v>BHR1973</v>
          </cell>
          <cell r="D475" t="str">
            <v>Бухара</v>
          </cell>
          <cell r="E475" t="str">
            <v>Siyoz-poyon</v>
          </cell>
          <cell r="F475" t="str">
            <v>ST-0162-22-BSS-Б-24/1-КМ</v>
          </cell>
          <cell r="G475" t="str">
            <v>ST-0505-19-BSS-РР-КМ</v>
          </cell>
          <cell r="H475" t="str">
            <v>Новое</v>
          </cell>
          <cell r="I475" t="str">
            <v>Бухарская обл., Каганский р-н, МФЙ Сиёз-поён, 1500-контур</v>
          </cell>
          <cell r="J475" t="str">
            <v>Siyoz-poyon (BHR1973)</v>
          </cell>
          <cell r="K475">
            <v>0</v>
          </cell>
          <cell r="L475">
            <v>0</v>
          </cell>
          <cell r="M475" t="str">
            <v>№1112 от 03.08.2022 / КЖ КМ ОПЗ</v>
          </cell>
          <cell r="N475" t="str">
            <v>2386_08.09.2022</v>
          </cell>
        </row>
        <row r="476">
          <cell r="A476" t="str">
            <v>BHR-1106-22-BSS-1974</v>
          </cell>
          <cell r="B476" t="str">
            <v>BHR1974</v>
          </cell>
          <cell r="C476" t="str">
            <v>BHR1974</v>
          </cell>
          <cell r="D476" t="str">
            <v>Бухара</v>
          </cell>
          <cell r="E476" t="str">
            <v>Avalon</v>
          </cell>
          <cell r="F476" t="str">
            <v>Т/С 9 м</v>
          </cell>
          <cell r="G476" t="str">
            <v>Фундамент Ф-1</v>
          </cell>
          <cell r="H476" t="str">
            <v>Новое</v>
          </cell>
          <cell r="I476" t="str">
            <v>Бухарская область, г. Бухара, МФЙ Разок Хамроев, пр. Наваи, дом 41а</v>
          </cell>
          <cell r="J476" t="str">
            <v>Avalon (BHR1974)</v>
          </cell>
          <cell r="K476">
            <v>0</v>
          </cell>
          <cell r="L476">
            <v>0</v>
          </cell>
          <cell r="M476" t="str">
            <v>№1938 от 26.12.2022 / КМ ОПЗ</v>
          </cell>
          <cell r="N476" t="str">
            <v>3052_21.01.2023</v>
          </cell>
        </row>
        <row r="477">
          <cell r="A477" t="str">
            <v>BHR-0669-22-BSS-1975</v>
          </cell>
          <cell r="B477" t="str">
            <v>BHR1975</v>
          </cell>
          <cell r="C477" t="str">
            <v>BHR1975</v>
          </cell>
          <cell r="D477" t="str">
            <v>Бухара</v>
          </cell>
          <cell r="E477" t="str">
            <v>Otbozor</v>
          </cell>
          <cell r="F477" t="str">
            <v>Б30М UzMobile</v>
          </cell>
          <cell r="G477" t="str">
            <v>ST-0505-19-BSS-РР-КМ</v>
          </cell>
          <cell r="H477" t="str">
            <v>Новое</v>
          </cell>
          <cell r="I477" t="str">
            <v>Бухарская область, г. Бухара, МФЙ "Отбозор"</v>
          </cell>
          <cell r="J477" t="str">
            <v>Otbozor (BHR1975)</v>
          </cell>
          <cell r="K477">
            <v>0</v>
          </cell>
          <cell r="L477">
            <v>0</v>
          </cell>
          <cell r="M477" t="str">
            <v>№23/2023 от 10.01.2023 / ТХ, ООС, ОПЗ, ЭМ, MW</v>
          </cell>
          <cell r="N477" t="str">
            <v>3053_21.01.2023</v>
          </cell>
        </row>
        <row r="478">
          <cell r="A478" t="str">
            <v>BHR-0670-22-BSS-1976</v>
          </cell>
          <cell r="B478" t="str">
            <v>BHR1976</v>
          </cell>
          <cell r="C478" t="str">
            <v>BHR1976</v>
          </cell>
          <cell r="D478" t="str">
            <v>Бухара</v>
          </cell>
          <cell r="E478" t="str">
            <v>Agrosugurta</v>
          </cell>
          <cell r="F478" t="str">
            <v>АМС Билайн</v>
          </cell>
          <cell r="G478" t="str">
            <v>ФПО-1</v>
          </cell>
          <cell r="H478" t="str">
            <v>Новое</v>
          </cell>
          <cell r="I478" t="str">
            <v>Бухарская обл., г. Бухара, ул. И. Каримов, Узагросугурта</v>
          </cell>
          <cell r="J478" t="str">
            <v>Agrosugurta (BHR1976)</v>
          </cell>
          <cell r="K478">
            <v>0</v>
          </cell>
          <cell r="L478">
            <v>0</v>
          </cell>
          <cell r="M478" t="str">
            <v>№24/2023 от 10.01.2023 / ТХ, ООС, ОПЗ, ЭМ, MW</v>
          </cell>
          <cell r="N478" t="str">
            <v>3054_21.01.2023</v>
          </cell>
        </row>
        <row r="479">
          <cell r="A479" t="str">
            <v>BHR-1199-21-BSS-1977</v>
          </cell>
          <cell r="B479" t="str">
            <v>BHR1977</v>
          </cell>
          <cell r="C479" t="str">
            <v>BHR1977</v>
          </cell>
          <cell r="D479" t="str">
            <v>Бухара</v>
          </cell>
          <cell r="E479" t="str">
            <v>Dilkusho</v>
          </cell>
          <cell r="F479" t="str">
            <v>М18.6М</v>
          </cell>
          <cell r="G479" t="str">
            <v>ST-0505-19-BSS-РР-КМ</v>
          </cell>
          <cell r="H479" t="str">
            <v>Новое</v>
          </cell>
          <cell r="I479" t="str">
            <v>Бухарская область, г. Бухара, ул. Дилкушо, д.19</v>
          </cell>
          <cell r="J479" t="str">
            <v>Dilkusho (BHR1977)</v>
          </cell>
          <cell r="K479">
            <v>0</v>
          </cell>
          <cell r="L479">
            <v>0</v>
          </cell>
          <cell r="M479" t="str">
            <v xml:space="preserve">№836 от 16.06.2022 / КЖ КМ ЭМ ОПЗ </v>
          </cell>
          <cell r="N479">
            <v>0</v>
          </cell>
        </row>
        <row r="480">
          <cell r="A480" t="str">
            <v>BHR-0478-22-BSS-1978</v>
          </cell>
          <cell r="B480" t="str">
            <v>BHR1978</v>
          </cell>
          <cell r="C480" t="str">
            <v>BHR1978</v>
          </cell>
          <cell r="D480" t="str">
            <v>Бухара</v>
          </cell>
          <cell r="E480" t="str">
            <v>Kotelnaya №3</v>
          </cell>
          <cell r="F480" t="str">
            <v>ST-0162-22-BSS-Б-24/1-КМ</v>
          </cell>
          <cell r="G480" t="str">
            <v>ST-0505-19-BSS-РР-КМ</v>
          </cell>
          <cell r="H480" t="str">
            <v>Новое</v>
          </cell>
          <cell r="I480" t="str">
            <v>Бухарская обл., г. Бухара, ул. А. Жомий, д. 122</v>
          </cell>
          <cell r="J480" t="str">
            <v>Kotelnaya №3 (BHR1978)</v>
          </cell>
          <cell r="K480">
            <v>0</v>
          </cell>
          <cell r="L480">
            <v>0</v>
          </cell>
          <cell r="M480" t="str">
            <v>№1594 от 31.10.2022 / КЖ КМ ОПЗ</v>
          </cell>
          <cell r="N480">
            <v>0</v>
          </cell>
        </row>
        <row r="481">
          <cell r="A481" t="str">
            <v>BHR-0671-22-BSS-1979</v>
          </cell>
          <cell r="B481" t="str">
            <v>BHR1979</v>
          </cell>
          <cell r="C481" t="str">
            <v>BHR1979</v>
          </cell>
          <cell r="D481" t="str">
            <v>Бухара</v>
          </cell>
          <cell r="E481" t="str">
            <v>Saodat</v>
          </cell>
          <cell r="F481" t="str">
            <v>АМС Билайн</v>
          </cell>
          <cell r="G481" t="str">
            <v>ФПО-1</v>
          </cell>
          <cell r="H481" t="str">
            <v>Новое</v>
          </cell>
          <cell r="I481" t="str">
            <v>Бухарская область, г. Бухара, ул. Т. Авезова. (р-н "Саодат")</v>
          </cell>
          <cell r="J481" t="str">
            <v>Saodat (BHR1979)</v>
          </cell>
          <cell r="K481">
            <v>0</v>
          </cell>
          <cell r="L481">
            <v>0</v>
          </cell>
          <cell r="M481" t="str">
            <v>№25/2023 от 10.01.2023 / ТХ, ООС, ОПЗ, ЭМ, MW</v>
          </cell>
          <cell r="N481" t="str">
            <v>3055_21.01.2023</v>
          </cell>
        </row>
        <row r="482">
          <cell r="A482" t="str">
            <v>BHR-0334-22-BSS-1980</v>
          </cell>
          <cell r="B482" t="str">
            <v>BHR1980</v>
          </cell>
          <cell r="C482" t="str">
            <v>BHR1980</v>
          </cell>
          <cell r="D482" t="str">
            <v>Бухара</v>
          </cell>
          <cell r="E482" t="str">
            <v>Savrak</v>
          </cell>
          <cell r="F482" t="str">
            <v>01д-КМ-05-10-10/1</v>
          </cell>
          <cell r="G482">
            <v>0</v>
          </cell>
          <cell r="H482" t="str">
            <v>Новое</v>
          </cell>
          <cell r="I482" t="str">
            <v>Бухарская область, Шафирканский район, МФЙ "Саврак", п. Саврак.</v>
          </cell>
          <cell r="J482" t="str">
            <v>Savrak (BHR1980)</v>
          </cell>
          <cell r="K482">
            <v>0</v>
          </cell>
          <cell r="L482">
            <v>0</v>
          </cell>
          <cell r="M482" t="str">
            <v>№1549 от 24.10.2022 / ТХ, ООС, ОПЗ, ЭМ, MW</v>
          </cell>
          <cell r="N482" t="str">
            <v>2458_22.11.2022</v>
          </cell>
        </row>
        <row r="483">
          <cell r="A483" t="str">
            <v>BHR-0333-22-BSS-1981</v>
          </cell>
          <cell r="B483" t="str">
            <v>BHR1981</v>
          </cell>
          <cell r="C483" t="str">
            <v>BHR1981</v>
          </cell>
          <cell r="D483" t="str">
            <v>Бухара</v>
          </cell>
          <cell r="E483" t="str">
            <v>Obshoh</v>
          </cell>
          <cell r="F483" t="str">
            <v>01д-КМ-05-10-10/1</v>
          </cell>
          <cell r="G483">
            <v>0</v>
          </cell>
          <cell r="H483" t="str">
            <v>Новое</v>
          </cell>
          <cell r="I483" t="str">
            <v>Бухарская область, Алатский район, МФЙ "Опшок", (быв. МТП).</v>
          </cell>
          <cell r="J483" t="str">
            <v>Obshoh (BHR1981)</v>
          </cell>
          <cell r="K483">
            <v>0</v>
          </cell>
          <cell r="L483">
            <v>0</v>
          </cell>
          <cell r="M483" t="str">
            <v>№1559 от 31.10.2022 / ТХ, ООС, ОПЗ, ЭМ, MW</v>
          </cell>
          <cell r="N483">
            <v>0</v>
          </cell>
        </row>
        <row r="484">
          <cell r="A484" t="str">
            <v>BHR-1254-22-BSS-1982</v>
          </cell>
          <cell r="B484" t="str">
            <v>BHR1982</v>
          </cell>
          <cell r="C484" t="str">
            <v>BHR1982</v>
          </cell>
          <cell r="D484" t="str">
            <v>Бухара</v>
          </cell>
          <cell r="E484" t="str">
            <v>Jondor centr</v>
          </cell>
          <cell r="F484" t="str">
            <v>ST-0169-22-BSS-Б-30/1-КМ</v>
          </cell>
          <cell r="G484" t="str">
            <v>ST-0505-19-BSS-РР-КМ</v>
          </cell>
          <cell r="H484" t="str">
            <v>Новое</v>
          </cell>
          <cell r="I484" t="str">
            <v>Бухарская обл. Жондорский р-н. МФЙ Набгади, ул. Навгади, д. 32</v>
          </cell>
          <cell r="J484" t="str">
            <v>Jondor centr (BHR1982)</v>
          </cell>
          <cell r="K484">
            <v>0</v>
          </cell>
          <cell r="L484">
            <v>0</v>
          </cell>
          <cell r="M484" t="str">
            <v>Заказ  Falcon 44 / КЖ КМ ОПЗ</v>
          </cell>
          <cell r="N484" t="str">
            <v>4323_21.09.2023</v>
          </cell>
        </row>
        <row r="485">
          <cell r="A485" t="str">
            <v>BHR-1289-22-BSS-1983</v>
          </cell>
          <cell r="B485" t="str">
            <v>BHR1983</v>
          </cell>
          <cell r="C485" t="str">
            <v>BHR1983</v>
          </cell>
          <cell r="D485" t="str">
            <v>Бухара</v>
          </cell>
          <cell r="E485" t="str">
            <v>Beklar</v>
          </cell>
          <cell r="F485" t="str">
            <v>ST-0169-22-BSS-Б-30/1-КМ</v>
          </cell>
          <cell r="G485" t="str">
            <v>ST-0505-19-BSS-РР-КМ</v>
          </cell>
          <cell r="H485" t="str">
            <v>Новое</v>
          </cell>
          <cell r="I485" t="str">
            <v>Бухарская обл., г.Каган, МФЙ Зиёкор, ул. Зиёкор, д. 83</v>
          </cell>
          <cell r="J485" t="str">
            <v>Beklar (BHR1983)</v>
          </cell>
          <cell r="K485">
            <v>0</v>
          </cell>
          <cell r="L485">
            <v>0</v>
          </cell>
          <cell r="M485" t="str">
            <v>№46/2023 от 13.01.2023 / КЖ КМ ОПЗ</v>
          </cell>
          <cell r="N485" t="str">
            <v>3160_24.02.2023</v>
          </cell>
        </row>
        <row r="486">
          <cell r="A486" t="str">
            <v>BHR-1290-22-BSS-1984</v>
          </cell>
          <cell r="B486" t="str">
            <v>BHR1984</v>
          </cell>
          <cell r="C486" t="str">
            <v>BHR1984</v>
          </cell>
          <cell r="D486" t="str">
            <v>Бухара</v>
          </cell>
          <cell r="E486" t="str">
            <v>Shark-11</v>
          </cell>
          <cell r="F486" t="str">
            <v>ST-0162-22-BSS-Б-24/1-КМ</v>
          </cell>
          <cell r="G486">
            <v>0</v>
          </cell>
          <cell r="H486" t="str">
            <v>Новое</v>
          </cell>
          <cell r="I486" t="str">
            <v>Бухарская обл., г. Бухара, МФЙ Шарк Юлдузи, ул. Куксарой, д. 129</v>
          </cell>
          <cell r="J486" t="str">
            <v>Shark-11 (BHR1984)</v>
          </cell>
          <cell r="K486">
            <v>0</v>
          </cell>
          <cell r="L486">
            <v>0</v>
          </cell>
          <cell r="M486" t="str">
            <v>№47/2023 от 13.01.2023 / КЖ КМ ОПЗ</v>
          </cell>
          <cell r="N486" t="str">
            <v>КЖ кн2</v>
          </cell>
        </row>
        <row r="487">
          <cell r="A487" t="str">
            <v>BHR-1255-22-BSS-1985</v>
          </cell>
          <cell r="B487" t="str">
            <v>BHR1985</v>
          </cell>
          <cell r="C487" t="str">
            <v>BHR1985</v>
          </cell>
          <cell r="D487" t="str">
            <v>Бухара</v>
          </cell>
          <cell r="E487" t="str">
            <v>Gulistonobod</v>
          </cell>
          <cell r="F487" t="str">
            <v>ST-0169-22-BSS-Б-30/1-КМ</v>
          </cell>
          <cell r="G487" t="str">
            <v>ST-0505-19-BSS-РР-КМ</v>
          </cell>
          <cell r="H487" t="str">
            <v>Новое</v>
          </cell>
          <cell r="I487" t="str">
            <v>Бухарская обл. Гиждубанский р-н. МФЙ Гулистонобод, ул. Гулистон, д. 287</v>
          </cell>
          <cell r="J487" t="str">
            <v>Gulistonobod (BHR1985)</v>
          </cell>
          <cell r="K487">
            <v>0</v>
          </cell>
          <cell r="L487">
            <v>0</v>
          </cell>
          <cell r="M487" t="str">
            <v>№48/2023 от 13.01.2023 / КЖ КМ ОПЗ</v>
          </cell>
          <cell r="N487" t="str">
            <v>3161_24.02.2023</v>
          </cell>
        </row>
        <row r="488">
          <cell r="A488" t="str">
            <v>BHR-1256-22-BSS-1986</v>
          </cell>
          <cell r="B488" t="str">
            <v>BHR1986</v>
          </cell>
          <cell r="C488" t="str">
            <v>BHR1986</v>
          </cell>
          <cell r="D488" t="str">
            <v>Бухара</v>
          </cell>
          <cell r="E488" t="str">
            <v>Setalon</v>
          </cell>
          <cell r="F488" t="str">
            <v>ST-0169-22-BSS-Б-30/1-КМ</v>
          </cell>
          <cell r="G488" t="str">
            <v>ST-0505-19-BSS-РР-КМ</v>
          </cell>
          <cell r="H488" t="str">
            <v>Новое</v>
          </cell>
          <cell r="I488" t="str">
            <v>Бухарская обл. Гиждуванский р-н, МФЙ Армечан, п. Сета/юн, д. 498</v>
          </cell>
          <cell r="J488" t="str">
            <v>Setalon (BHR1986)</v>
          </cell>
          <cell r="K488">
            <v>0</v>
          </cell>
          <cell r="L488">
            <v>0</v>
          </cell>
          <cell r="M488" t="str">
            <v>№49/2023 от 13.01.2023 / КЖ КМ ОПЗ</v>
          </cell>
          <cell r="N488" t="str">
            <v>3704_08.06.2023</v>
          </cell>
        </row>
        <row r="489">
          <cell r="A489" t="str">
            <v>BHR-0072-23-BSS-1987</v>
          </cell>
          <cell r="B489" t="str">
            <v>BHR1987</v>
          </cell>
          <cell r="C489" t="str">
            <v>BHR1987</v>
          </cell>
          <cell r="D489" t="str">
            <v>Бухара</v>
          </cell>
          <cell r="E489" t="str">
            <v>Sadir</v>
          </cell>
          <cell r="F489" t="str">
            <v>ST-0162-22-BSS-Б-24/1-КМ</v>
          </cell>
          <cell r="G489" t="str">
            <v>ST-0505-19-BSS-РР-КМ</v>
          </cell>
          <cell r="H489" t="str">
            <v>Новое</v>
          </cell>
          <cell r="I489" t="str">
            <v>Бухарская область, Пешкунский район, МФЙ Садир</v>
          </cell>
          <cell r="J489" t="str">
            <v>Sadir (BHR1987)</v>
          </cell>
          <cell r="K489">
            <v>0</v>
          </cell>
          <cell r="L489">
            <v>0</v>
          </cell>
          <cell r="M489" t="str">
            <v>№254/2023 от 14.02.2023 / КЖ КМ ОПЗ</v>
          </cell>
          <cell r="N489" t="str">
            <v>3593_25.05.2023</v>
          </cell>
        </row>
        <row r="490">
          <cell r="A490" t="str">
            <v>BHR-1257-22-BSS-1988</v>
          </cell>
          <cell r="B490" t="str">
            <v>BHR1988</v>
          </cell>
          <cell r="C490" t="str">
            <v>BHR1988</v>
          </cell>
          <cell r="D490" t="str">
            <v>Бухара</v>
          </cell>
          <cell r="E490" t="str">
            <v>Saidkent</v>
          </cell>
          <cell r="F490" t="str">
            <v>ST-0169-22-BSS-Б-30/1-КМ</v>
          </cell>
          <cell r="G490" t="str">
            <v>ST-0505-19-BSS-РР-КМ</v>
          </cell>
          <cell r="H490" t="str">
            <v>Новое</v>
          </cell>
          <cell r="I490" t="str">
            <v>Бухарская обл. Гиждуванский р-н. МФЙ Саидкент, п. Саидкент. д.515</v>
          </cell>
          <cell r="J490" t="str">
            <v>Saidkent (BHR1988)</v>
          </cell>
          <cell r="K490">
            <v>0</v>
          </cell>
          <cell r="L490">
            <v>0</v>
          </cell>
          <cell r="M490" t="str">
            <v>№50/2023 от 13.01.2023 / КЖ КМ ОПЗ</v>
          </cell>
          <cell r="N490" t="str">
            <v>3705_08.06.2023</v>
          </cell>
        </row>
        <row r="491">
          <cell r="A491" t="str">
            <v>BHR-1259-22-BSS-1989</v>
          </cell>
          <cell r="B491" t="str">
            <v>BHR1989</v>
          </cell>
          <cell r="C491" t="str">
            <v>BHR1989</v>
          </cell>
          <cell r="D491" t="str">
            <v>Бухара</v>
          </cell>
          <cell r="E491" t="str">
            <v>Kurilish Trans</v>
          </cell>
          <cell r="F491" t="str">
            <v>ST-0169-22-BSS-Б-30/1-КМ</v>
          </cell>
          <cell r="G491" t="str">
            <v>ST-0505-19-BSS-РР-КМ</v>
          </cell>
          <cell r="H491" t="str">
            <v>Новое</v>
          </cell>
          <cell r="I491" t="str">
            <v>Бухарская обл., Вобкентский р-н, МФЙ Работиохун, ул. Беруний, д. 34а</v>
          </cell>
          <cell r="J491" t="str">
            <v>Kurilish Trans (BHR1989)</v>
          </cell>
          <cell r="K491">
            <v>0</v>
          </cell>
          <cell r="L491">
            <v>0</v>
          </cell>
          <cell r="M491" t="str">
            <v>№51/2023 от 13.01.2023 / КЖ КМ ОПЗ</v>
          </cell>
          <cell r="N491" t="str">
            <v>3394_23.03.2023</v>
          </cell>
        </row>
        <row r="492">
          <cell r="A492" t="str">
            <v>BHR-1187-22-BSS-1990</v>
          </cell>
          <cell r="B492" t="str">
            <v>BHR1990</v>
          </cell>
          <cell r="C492" t="str">
            <v>BHR1990</v>
          </cell>
          <cell r="D492" t="str">
            <v>Бухара</v>
          </cell>
          <cell r="E492" t="str">
            <v>Toshmachit</v>
          </cell>
          <cell r="F492" t="str">
            <v>ST-0162-22-BSS-Б-24/1-КМ</v>
          </cell>
          <cell r="G492" t="str">
            <v>ST-0505-19-BSS-РР-КМ</v>
          </cell>
          <cell r="H492" t="str">
            <v>Новое</v>
          </cell>
          <cell r="I492" t="str">
            <v>Бухараская область, Ромитанский район, Тошработ МФЙ, к.к. Тошработ, д. 88</v>
          </cell>
          <cell r="J492" t="str">
            <v>Toshmachit (BHR1990)</v>
          </cell>
          <cell r="K492">
            <v>0</v>
          </cell>
          <cell r="L492">
            <v>0</v>
          </cell>
          <cell r="M492" t="str">
            <v>№1902 от 21.12.2022 / КЖ КМ ОПЗ</v>
          </cell>
          <cell r="N492" t="str">
            <v>3552_04.05.2023</v>
          </cell>
        </row>
        <row r="493">
          <cell r="A493" t="str">
            <v>BHR-1260-22-BSS-1992</v>
          </cell>
          <cell r="B493" t="str">
            <v>BHR1992</v>
          </cell>
          <cell r="C493" t="str">
            <v>BHR1992</v>
          </cell>
          <cell r="D493" t="str">
            <v>Бухара</v>
          </cell>
          <cell r="E493" t="str">
            <v>Ohshih</v>
          </cell>
          <cell r="F493" t="str">
            <v>ST-0169-22-BSS-Б-30/1-КМ</v>
          </cell>
          <cell r="G493" t="str">
            <v>ST-0505-19-BSS-РР-КМ</v>
          </cell>
          <cell r="H493" t="str">
            <v>Новое</v>
          </cell>
          <cell r="I493" t="str">
            <v>Бухарская обл., Жондорский р-н, МФЙ Охших, п. Охших, д. 31</v>
          </cell>
          <cell r="J493" t="str">
            <v>Ohshih (BHR1992)</v>
          </cell>
          <cell r="K493">
            <v>0</v>
          </cell>
          <cell r="L493">
            <v>0</v>
          </cell>
          <cell r="M493" t="str">
            <v>№52/2023 от 13.01.2023 / КЖ КМ ОПЗ</v>
          </cell>
          <cell r="N493" t="str">
            <v>3594_25.05.2023</v>
          </cell>
        </row>
        <row r="494">
          <cell r="A494" t="str">
            <v>BHR-1188-22-BSS-1993</v>
          </cell>
          <cell r="B494" t="str">
            <v>BHR1993</v>
          </cell>
          <cell r="C494" t="str">
            <v>BHR1993</v>
          </cell>
          <cell r="D494" t="str">
            <v>Бухара</v>
          </cell>
          <cell r="E494" t="str">
            <v>Jamiyat</v>
          </cell>
          <cell r="F494" t="str">
            <v>ST-0162-22-BSS-Б-24/1-КМ</v>
          </cell>
          <cell r="G494">
            <v>0</v>
          </cell>
          <cell r="H494" t="str">
            <v>Новое</v>
          </cell>
          <cell r="I494" t="str">
            <v>Бухараская область, Жондорский район, Жамият МФЙ, к.к. Пахтаобод, д. 86</v>
          </cell>
          <cell r="J494" t="str">
            <v>Jamiyat (BHR1993)</v>
          </cell>
          <cell r="K494">
            <v>0</v>
          </cell>
          <cell r="L494">
            <v>0</v>
          </cell>
          <cell r="M494" t="str">
            <v>№53/2023 от 13.01.2023 / КЖ КМ ОПЗ</v>
          </cell>
          <cell r="N494" t="str">
            <v>3595_25.05.2023</v>
          </cell>
        </row>
        <row r="495">
          <cell r="A495" t="str">
            <v>BHR-1261-22-BSS-1994</v>
          </cell>
          <cell r="B495" t="str">
            <v>BHR1994</v>
          </cell>
          <cell r="C495" t="str">
            <v>BHR1994</v>
          </cell>
          <cell r="D495" t="str">
            <v>Бухара</v>
          </cell>
          <cell r="E495" t="str">
            <v>Guliston</v>
          </cell>
          <cell r="F495" t="str">
            <v>ST-0169-22-BSS-Б-30/1-КМ</v>
          </cell>
          <cell r="G495" t="str">
            <v>ST-0505-19-BSS-РР-КМ</v>
          </cell>
          <cell r="H495" t="str">
            <v>Новое</v>
          </cell>
          <cell r="I495" t="str">
            <v>Бухарская обл., Шафирканский р-н, МФЙ Гулистон, п. Газалкент, д.498</v>
          </cell>
          <cell r="J495" t="str">
            <v>Guliston (BHR1994)</v>
          </cell>
          <cell r="K495">
            <v>0</v>
          </cell>
          <cell r="L495">
            <v>0</v>
          </cell>
          <cell r="M495" t="str">
            <v>№54/2023 от 13.01.2023 / КЖ КМ ОПЗ</v>
          </cell>
          <cell r="N495" t="str">
            <v>3750_13.06.2023</v>
          </cell>
        </row>
        <row r="496">
          <cell r="A496" t="str">
            <v>BHR-1291-22-BSS-1995</v>
          </cell>
          <cell r="B496" t="str">
            <v>BHR1995</v>
          </cell>
          <cell r="C496" t="str">
            <v>BHR1995</v>
          </cell>
          <cell r="D496" t="str">
            <v>Бухара</v>
          </cell>
          <cell r="E496" t="str">
            <v>Malishoyak</v>
          </cell>
          <cell r="F496" t="str">
            <v>ST-0169-22-BSS-Б-30/1-КМ</v>
          </cell>
          <cell r="G496" t="str">
            <v>ST-0505-19-BSS-РР-КМ</v>
          </cell>
          <cell r="H496" t="str">
            <v>Новое</v>
          </cell>
          <cell r="I496" t="str">
            <v>Бухарская обл., Пешкунский район, МФЙ Малишояк, ул. Малишояк, д. 133</v>
          </cell>
          <cell r="J496" t="str">
            <v>Malishoyak (BHR1995)</v>
          </cell>
          <cell r="K496">
            <v>0</v>
          </cell>
          <cell r="L496">
            <v>0</v>
          </cell>
          <cell r="M496" t="str">
            <v>№55/2023 от 13.01.2023 / КЖ КМ ОПЗ</v>
          </cell>
          <cell r="N496" t="str">
            <v>3395_23.03.2023</v>
          </cell>
        </row>
        <row r="497">
          <cell r="A497" t="str">
            <v>BHR-1270-22-BSS-1997</v>
          </cell>
          <cell r="B497" t="str">
            <v>BHR1997</v>
          </cell>
          <cell r="C497" t="str">
            <v>BHR1997</v>
          </cell>
          <cell r="D497" t="str">
            <v>Бухара</v>
          </cell>
          <cell r="E497" t="str">
            <v>Jayxunobod</v>
          </cell>
          <cell r="F497" t="str">
            <v>1500-Б31-1-01-КМ</v>
          </cell>
          <cell r="G497" t="str">
            <v>Контейнер</v>
          </cell>
          <cell r="H497" t="str">
            <v>Новое</v>
          </cell>
          <cell r="I497" t="str">
            <v>Бухарская область, Алатский район, МФЙ Жайхунобод, п. Жайхунобод</v>
          </cell>
          <cell r="J497" t="str">
            <v>Jayxunobod (BHR1997)</v>
          </cell>
          <cell r="K497">
            <v>0</v>
          </cell>
          <cell r="L497">
            <v>0</v>
          </cell>
          <cell r="M497" t="str">
            <v>№56/2023 от 13.01.2023 / КЖ КМ ОПЗ</v>
          </cell>
          <cell r="N497" t="str">
            <v>3597_25.05.2023</v>
          </cell>
        </row>
        <row r="498">
          <cell r="A498" t="str">
            <v>BHR-1192-22-BSS-1998</v>
          </cell>
          <cell r="B498" t="str">
            <v>BHR1998</v>
          </cell>
          <cell r="C498" t="str">
            <v>BHR1998'</v>
          </cell>
          <cell r="D498" t="str">
            <v>Бухара</v>
          </cell>
          <cell r="E498" t="str">
            <v>Tarnaut</v>
          </cell>
          <cell r="F498" t="str">
            <v>ST-0162-22-BSS-Б-24/1-КМ</v>
          </cell>
          <cell r="G498" t="str">
            <v>ST-0505-19-BSS-РР-КМ</v>
          </cell>
          <cell r="H498" t="str">
            <v>Новое</v>
          </cell>
          <cell r="I498" t="str">
            <v>Бухараская область, Ромитанский район, МФЙ. Тарнаут, п. Катагон</v>
          </cell>
          <cell r="J498" t="str">
            <v>Tarnaut (BHR1998')</v>
          </cell>
          <cell r="K498">
            <v>0</v>
          </cell>
          <cell r="L498">
            <v>0</v>
          </cell>
          <cell r="M498" t="str">
            <v>№57/2023 от 13.01.2023 / КЖ КМ ОПЗ</v>
          </cell>
          <cell r="N498" t="str">
            <v>3162_24.02.2023</v>
          </cell>
        </row>
        <row r="499">
          <cell r="A499" t="str">
            <v>SRD-0835-22-BSS-0004</v>
          </cell>
          <cell r="B499" t="str">
            <v>SRD0004</v>
          </cell>
          <cell r="C499" t="str">
            <v>SRD0004</v>
          </cell>
          <cell r="D499" t="str">
            <v>Гулистан</v>
          </cell>
          <cell r="E499" t="str">
            <v>Sardoba-2</v>
          </cell>
          <cell r="F499" t="str">
            <v>сущ</v>
          </cell>
          <cell r="G499" t="str">
            <v>сущ</v>
          </cell>
          <cell r="H499" t="str">
            <v>Шаринг</v>
          </cell>
          <cell r="I499" t="str">
            <v>Сырдарьинская область, Акалтынский район, поселок Акалтын, ул. Гулистан, д.2</v>
          </cell>
          <cell r="J499" t="str">
            <v>Sardoba-2 (SRD0004)</v>
          </cell>
          <cell r="K499">
            <v>0</v>
          </cell>
          <cell r="L499">
            <v>0</v>
          </cell>
          <cell r="M499" t="str">
            <v>№631/2023 от 06.04.2023 / ТХ, ООС, ОПЗ, ЭМ, MW</v>
          </cell>
          <cell r="N499">
            <v>0</v>
          </cell>
        </row>
        <row r="500">
          <cell r="A500" t="str">
            <v>SRD-1207-22-BSS-0005</v>
          </cell>
          <cell r="B500" t="str">
            <v>SRD0005</v>
          </cell>
          <cell r="C500" t="str">
            <v>SRD0005</v>
          </cell>
          <cell r="D500" t="str">
            <v>Гулистан</v>
          </cell>
          <cell r="E500" t="str">
            <v>Malik Beshbuloq</v>
          </cell>
          <cell r="F500" t="str">
            <v>ST-0162-22-BSS-Б-24/1-КМ</v>
          </cell>
          <cell r="G500" t="str">
            <v>ST-0505-19-BSS-РР-КМ</v>
          </cell>
          <cell r="H500" t="str">
            <v>Новое</v>
          </cell>
          <cell r="I500" t="str">
            <v>Сырдарьинская область, Сырдарьинский район, Бешбулок МФЙ, улица Бекмурадод, д.6</v>
          </cell>
          <cell r="J500" t="str">
            <v>Malik Beshbuloq (SRD0005)</v>
          </cell>
          <cell r="K500">
            <v>0</v>
          </cell>
          <cell r="L500">
            <v>0</v>
          </cell>
          <cell r="M500" t="str">
            <v>№109/2023 от 13.01.2023 / КЖ КМ ОПЗ</v>
          </cell>
          <cell r="N500" t="str">
            <v>3112_22.02.2023</v>
          </cell>
        </row>
        <row r="501">
          <cell r="A501" t="str">
            <v>SRD-1222-22-BSS-0006</v>
          </cell>
          <cell r="B501" t="str">
            <v>SRD0006</v>
          </cell>
          <cell r="C501" t="str">
            <v>SRD0006</v>
          </cell>
          <cell r="D501" t="str">
            <v>Гулистан</v>
          </cell>
          <cell r="E501" t="str">
            <v>Zarshunos</v>
          </cell>
          <cell r="F501" t="str">
            <v>ST-0162-22-BSS-Б-24/1-КМ</v>
          </cell>
          <cell r="G501" t="str">
            <v>ST-0505-19-BSS-РР-КМ</v>
          </cell>
          <cell r="H501" t="str">
            <v>Новое</v>
          </cell>
          <cell r="I501" t="str">
            <v>Сырдарьинская область, Сырдарьинский район, Заршунос МФЙ, улица Кардон, д.67</v>
          </cell>
          <cell r="J501" t="str">
            <v>Zarshunos (SRD0006)</v>
          </cell>
          <cell r="K501">
            <v>0</v>
          </cell>
          <cell r="L501">
            <v>0</v>
          </cell>
          <cell r="M501" t="str">
            <v>0 / 0</v>
          </cell>
          <cell r="N501" t="str">
            <v>3113_22.02.2023</v>
          </cell>
        </row>
        <row r="502">
          <cell r="A502" t="str">
            <v>SRD-1219-22-BSS-0007</v>
          </cell>
          <cell r="B502" t="str">
            <v>SRD0007</v>
          </cell>
          <cell r="C502" t="str">
            <v>SRD0007</v>
          </cell>
          <cell r="D502" t="str">
            <v>Гулистан</v>
          </cell>
          <cell r="E502" t="str">
            <v>Ziyoli</v>
          </cell>
          <cell r="F502" t="str">
            <v>ST-0162-22-BSS-Б-24/1-КМ</v>
          </cell>
          <cell r="G502" t="str">
            <v>ST-0505-19-BSS-РР-КМ</v>
          </cell>
          <cell r="H502" t="str">
            <v>Новое</v>
          </cell>
          <cell r="I502" t="str">
            <v>Ташкентская область, Бекабадский район, Заели МФЙ, улица Мустакиллик, д. 25</v>
          </cell>
          <cell r="J502" t="str">
            <v>Ziyoli (SRD0007)</v>
          </cell>
          <cell r="K502">
            <v>0</v>
          </cell>
          <cell r="L502">
            <v>0</v>
          </cell>
          <cell r="M502" t="str">
            <v>№111/2023 от 13.01.2023 / КЖ КМ ОПЗ</v>
          </cell>
          <cell r="N502" t="str">
            <v>3114_22.02.2023</v>
          </cell>
        </row>
        <row r="503">
          <cell r="A503" t="str">
            <v>SRD-1221-22-BSS-0008</v>
          </cell>
          <cell r="B503" t="str">
            <v>SRD0008</v>
          </cell>
          <cell r="C503" t="str">
            <v>SRD0008</v>
          </cell>
          <cell r="D503" t="str">
            <v>Гулистан</v>
          </cell>
          <cell r="E503" t="str">
            <v>Sentop</v>
          </cell>
          <cell r="F503" t="str">
            <v>ST-0162-22-BSS-Б-24/1-КМ</v>
          </cell>
          <cell r="G503" t="str">
            <v>ST-0505-19-BSS-РР-КМ</v>
          </cell>
          <cell r="H503" t="str">
            <v>Новое</v>
          </cell>
          <cell r="I503" t="str">
            <v>Сырдарьинкая область, Сайхунабадский район, Сентоб МФЙ, улица Маржонбулок, д.2</v>
          </cell>
          <cell r="J503" t="str">
            <v>Sentop (SRD0008)</v>
          </cell>
          <cell r="K503">
            <v>0</v>
          </cell>
          <cell r="L503">
            <v>0</v>
          </cell>
          <cell r="M503" t="str">
            <v>0 / 0</v>
          </cell>
          <cell r="N503" t="str">
            <v>3115_22.02.2023</v>
          </cell>
        </row>
        <row r="504">
          <cell r="A504" t="str">
            <v>SRD-1206-22-BSS-0010</v>
          </cell>
          <cell r="B504" t="str">
            <v>SRD0010</v>
          </cell>
          <cell r="C504" t="str">
            <v>SRD0010</v>
          </cell>
          <cell r="D504" t="str">
            <v>Гулистан</v>
          </cell>
          <cell r="E504" t="str">
            <v>S.Raximov</v>
          </cell>
          <cell r="F504" t="str">
            <v>ST-0162-22-BSS-Б-24/1-КМ</v>
          </cell>
          <cell r="G504" t="str">
            <v>ST-0505-19-BSS-РР-КМ</v>
          </cell>
          <cell r="H504" t="str">
            <v>Новое</v>
          </cell>
          <cell r="I504" t="str">
            <v>Сырдарьинская область, Сырдарьинский район, Камолот МФЙ, улица Ташкент, д.40</v>
          </cell>
          <cell r="J504" t="str">
            <v>S.Raximov (SRD0010)</v>
          </cell>
          <cell r="K504">
            <v>0</v>
          </cell>
          <cell r="L504">
            <v>0</v>
          </cell>
          <cell r="M504" t="str">
            <v>№1072/2023 от 18.05.2023 / КЖ КМ ОПЗ</v>
          </cell>
          <cell r="N504" t="str">
            <v>3686_07.06.2023</v>
          </cell>
        </row>
        <row r="505">
          <cell r="A505" t="str">
            <v>SRD-1218-22-BSS-0011</v>
          </cell>
          <cell r="B505" t="str">
            <v>SRD0011</v>
          </cell>
          <cell r="C505" t="str">
            <v>SRD0011</v>
          </cell>
          <cell r="D505" t="str">
            <v>Гулистан</v>
          </cell>
          <cell r="E505" t="str">
            <v>Malik-2</v>
          </cell>
          <cell r="F505" t="str">
            <v>ST-0169-22-BSS-Б-30/1-КМ</v>
          </cell>
          <cell r="G505" t="str">
            <v>ST-0505-19-BSS-РР-КМ</v>
          </cell>
          <cell r="H505" t="str">
            <v>Новое</v>
          </cell>
          <cell r="I505" t="str">
            <v>Сырдарьинская обл., Сырдарьинский р-н, Интилиш МФЙ, улица Шох, д. 41</v>
          </cell>
          <cell r="J505" t="str">
            <v>Malik-2 (SRD0011)</v>
          </cell>
          <cell r="K505">
            <v>0</v>
          </cell>
          <cell r="L505">
            <v>0</v>
          </cell>
          <cell r="M505" t="str">
            <v>№113/2023 от 13.01.2023 / КЖ КМ ОПЗ</v>
          </cell>
          <cell r="N505" t="str">
            <v>3116_22.02.2023</v>
          </cell>
        </row>
        <row r="506">
          <cell r="A506" t="str">
            <v>SRD-0452-23-BSS-0012</v>
          </cell>
          <cell r="B506" t="str">
            <v>SRD0012</v>
          </cell>
          <cell r="C506" t="str">
            <v>SRD0012</v>
          </cell>
          <cell r="D506" t="str">
            <v>Гулистан</v>
          </cell>
          <cell r="E506" t="str">
            <v>Yulduz</v>
          </cell>
          <cell r="F506" t="str">
            <v>ST-0162-22-BSS-Б-24/1-КМ</v>
          </cell>
          <cell r="G506" t="str">
            <v>ST-0505-19-BSS-РР-КМ</v>
          </cell>
          <cell r="H506" t="str">
            <v>Новое</v>
          </cell>
          <cell r="I506" t="str">
            <v>Сырдарьинская область, Гулистанский район, Юлдуз МФЙ, улица Дайр, д-15</v>
          </cell>
          <cell r="J506" t="str">
            <v>Yulduz (SRD0012)</v>
          </cell>
          <cell r="K506">
            <v>0</v>
          </cell>
          <cell r="L506">
            <v>0</v>
          </cell>
          <cell r="M506" t="str">
            <v>№724/2023 от 07.04.2023 / КЖ КМ ОПЗ</v>
          </cell>
          <cell r="N506" t="str">
            <v>3495_27.04.2023</v>
          </cell>
        </row>
        <row r="507">
          <cell r="A507" t="str">
            <v>SRD-1205-22-BSS-0013</v>
          </cell>
          <cell r="B507" t="str">
            <v>SRD0013</v>
          </cell>
          <cell r="C507" t="str">
            <v>SRD0013</v>
          </cell>
          <cell r="D507" t="str">
            <v>Гулистан</v>
          </cell>
          <cell r="E507" t="str">
            <v>Vodnik</v>
          </cell>
          <cell r="F507" t="str">
            <v>ST-0162-22-BSS-Б-24/1-КМ</v>
          </cell>
          <cell r="G507" t="str">
            <v>ST-0505-19-BSS-РР-КМ</v>
          </cell>
          <cell r="H507" t="str">
            <v>Новое</v>
          </cell>
          <cell r="I507" t="str">
            <v>Сырдарьинская область, Баяутский район, Дехконобод КФЙ, Каропчи ИФЙ, улица Бахтиер ешлар, д. 1</v>
          </cell>
          <cell r="J507" t="str">
            <v>Vodnik (SRD0013)</v>
          </cell>
          <cell r="K507">
            <v>0</v>
          </cell>
          <cell r="L507">
            <v>0</v>
          </cell>
          <cell r="M507" t="str">
            <v>№114/2023 от 13.01.2023 / КЖ КМ ОПЗ</v>
          </cell>
          <cell r="N507" t="str">
            <v>3117_22.02.2023</v>
          </cell>
        </row>
        <row r="508">
          <cell r="A508" t="str">
            <v>SRD-1220-22-BSS-0014</v>
          </cell>
          <cell r="B508" t="str">
            <v>SRD0014</v>
          </cell>
          <cell r="C508" t="str">
            <v>SRD0014</v>
          </cell>
          <cell r="D508" t="str">
            <v>Гулистан</v>
          </cell>
          <cell r="E508" t="str">
            <v>Maxalla Sardoba</v>
          </cell>
          <cell r="F508" t="str">
            <v>ST-0162-22-BSS-Б-24/1-КМ</v>
          </cell>
          <cell r="G508" t="str">
            <v>ST-0505-19-BSS-РР-КМ</v>
          </cell>
          <cell r="H508" t="str">
            <v>Новое</v>
          </cell>
          <cell r="I508" t="str">
            <v>Сырдарьинская область, Акалтинский район, ул. А. Навоий МФЙ, улица Пахтазор, д. 23</v>
          </cell>
          <cell r="J508" t="str">
            <v>Maxalla Sardoba (SRD0014)</v>
          </cell>
          <cell r="K508">
            <v>0</v>
          </cell>
          <cell r="L508">
            <v>0</v>
          </cell>
          <cell r="M508" t="str">
            <v>№115/2023 от 13.01.2023 / КЖ КМ ОПЗ</v>
          </cell>
          <cell r="N508" t="str">
            <v>3118_22.02.2023</v>
          </cell>
        </row>
        <row r="509">
          <cell r="A509" t="str">
            <v>SRD-0050-23-BSS-0015</v>
          </cell>
          <cell r="B509" t="str">
            <v>SRD0015</v>
          </cell>
          <cell r="C509" t="str">
            <v>SRD0015</v>
          </cell>
          <cell r="D509" t="str">
            <v>Гулистан</v>
          </cell>
          <cell r="E509" t="str">
            <v>Paxtabad-2</v>
          </cell>
          <cell r="F509" t="str">
            <v>ST-0169-22-BSS-Б-30/1-КМ</v>
          </cell>
          <cell r="G509" t="str">
            <v>ST-0505-19-BSS-РР-КМ</v>
          </cell>
          <cell r="H509" t="str">
            <v>Новое</v>
          </cell>
          <cell r="I509" t="str">
            <v>Сырдарьинская область, Сардабинский район, Пахтаобод шахарчаси, Файзли обод ИФЙ, улица Маданият</v>
          </cell>
          <cell r="J509" t="str">
            <v>Paxtabad-2 (SRD0015)</v>
          </cell>
          <cell r="K509">
            <v>0</v>
          </cell>
          <cell r="L509">
            <v>0</v>
          </cell>
          <cell r="M509" t="str">
            <v>№282/2023 от 14.02.2023 / КЖ КМ ОПЗ</v>
          </cell>
          <cell r="N509" t="str">
            <v>3237_28.02.2023</v>
          </cell>
        </row>
        <row r="510">
          <cell r="A510" t="str">
            <v>SRD-0451-23-BSS-0016</v>
          </cell>
          <cell r="B510" t="str">
            <v>SRD0016</v>
          </cell>
          <cell r="C510" t="str">
            <v>SRD0016</v>
          </cell>
          <cell r="D510" t="str">
            <v>Гулистан</v>
          </cell>
          <cell r="E510" t="str">
            <v>Shirin-2</v>
          </cell>
          <cell r="F510" t="str">
            <v>ST-0170-22-BSS-Б-30/2-КМ</v>
          </cell>
          <cell r="G510" t="str">
            <v>ST-0505-19-BSS-РР-КМ</v>
          </cell>
          <cell r="H510" t="str">
            <v>Новое</v>
          </cell>
          <cell r="I510" t="str">
            <v>Сырдарьинская область, г. Ширин, м-ля Фарход, ул. Ибн-Сино, дом 7</v>
          </cell>
          <cell r="J510" t="str">
            <v>Shirin-2 (SRD0016)</v>
          </cell>
          <cell r="K510">
            <v>0</v>
          </cell>
          <cell r="L510">
            <v>0</v>
          </cell>
          <cell r="M510" t="str">
            <v>№725/2023 от 07.04.2023 / КЖ КМ ОПЗ</v>
          </cell>
          <cell r="N510" t="str">
            <v>3496_27.04.2023</v>
          </cell>
        </row>
        <row r="511">
          <cell r="A511" t="str">
            <v>SRD-0051-23-BSS-0017</v>
          </cell>
          <cell r="B511" t="str">
            <v>SRD0017</v>
          </cell>
          <cell r="C511" t="str">
            <v>SRD0017</v>
          </cell>
          <cell r="D511" t="str">
            <v>Гулистан</v>
          </cell>
          <cell r="E511" t="str">
            <v>Avangard</v>
          </cell>
          <cell r="F511" t="str">
            <v>ST-0170-22-BSS-Б-30/2-КМ</v>
          </cell>
          <cell r="G511" t="str">
            <v>ST-0505-19-BSS-РР-КМ</v>
          </cell>
          <cell r="H511" t="str">
            <v>Новое</v>
          </cell>
          <cell r="I511" t="str">
            <v>Ташкентская область, Бекабадский район, Фарход ИФЙ, ул. Пахтакор, д-1/094</v>
          </cell>
          <cell r="J511" t="str">
            <v>Avangard (SRD0017)</v>
          </cell>
          <cell r="K511">
            <v>0</v>
          </cell>
          <cell r="L511">
            <v>0</v>
          </cell>
          <cell r="M511" t="str">
            <v>№283/2023 от 14.02.2023 / КЖ КМ ОПЗ</v>
          </cell>
          <cell r="N511" t="str">
            <v>3238_28.02.2023</v>
          </cell>
        </row>
        <row r="512">
          <cell r="A512" t="str">
            <v>SRD-0052-23-BSS-0018</v>
          </cell>
          <cell r="B512" t="str">
            <v>SRD0018</v>
          </cell>
          <cell r="C512" t="str">
            <v>SRD0018</v>
          </cell>
          <cell r="D512" t="str">
            <v>Гулистан</v>
          </cell>
          <cell r="E512" t="str">
            <v>Bogishamol</v>
          </cell>
          <cell r="F512" t="str">
            <v>1500-Б31-2-01-КМ</v>
          </cell>
          <cell r="G512" t="str">
            <v>Контейнер</v>
          </cell>
          <cell r="H512" t="str">
            <v>Новое</v>
          </cell>
          <cell r="I512" t="str">
            <v>Ташкентская область, Бекабадский район, Богишамол МФЙ, улица Гофур Гулом, д-287</v>
          </cell>
          <cell r="J512" t="str">
            <v>Bogishamol (SRD0018)</v>
          </cell>
          <cell r="K512">
            <v>0</v>
          </cell>
          <cell r="L512">
            <v>0</v>
          </cell>
          <cell r="M512" t="str">
            <v>№284/2023 от 14.02.2023 / КЖ КМ ОПЗ</v>
          </cell>
          <cell r="N512" t="str">
            <v>3719_08.06.2023</v>
          </cell>
        </row>
        <row r="513">
          <cell r="A513" t="str">
            <v>SRD-0232-23-BSS-0019</v>
          </cell>
          <cell r="B513" t="str">
            <v>SRD0019</v>
          </cell>
          <cell r="C513" t="str">
            <v>SRD0019</v>
          </cell>
          <cell r="D513" t="str">
            <v>Гулистан</v>
          </cell>
          <cell r="E513" t="str">
            <v>Oktyabr</v>
          </cell>
          <cell r="F513" t="str">
            <v>ST-0162-22-BSS-Б-24/1-КМ</v>
          </cell>
          <cell r="G513" t="str">
            <v>ST-0505-19-BSS-РР-КМ</v>
          </cell>
          <cell r="H513" t="str">
            <v>Новое</v>
          </cell>
          <cell r="I513" t="str">
            <v>Сырдарьинская область, Гулистанский район, Мевазор МФЙ, улица Ал-Фаргоний.ю д. 2</v>
          </cell>
          <cell r="J513" t="str">
            <v>Oktyabr (SRD0019)</v>
          </cell>
          <cell r="K513">
            <v>0</v>
          </cell>
          <cell r="L513">
            <v>0</v>
          </cell>
          <cell r="M513" t="str">
            <v>№285/2023 от 14.02.2023 / КЖ КМ ОПЗ</v>
          </cell>
          <cell r="N513" t="str">
            <v>3240_28.02.2023</v>
          </cell>
        </row>
        <row r="514">
          <cell r="A514" t="str">
            <v>SRD-0408-23-BSS-0023</v>
          </cell>
          <cell r="B514" t="str">
            <v>SRD0023</v>
          </cell>
          <cell r="C514" t="str">
            <v>SRD0023</v>
          </cell>
          <cell r="D514" t="str">
            <v>Гулистан</v>
          </cell>
          <cell r="E514" t="str">
            <v>Anxor</v>
          </cell>
          <cell r="F514" t="str">
            <v>ST-0169-22-BSS-Б-30/1-КМ</v>
          </cell>
          <cell r="G514" t="str">
            <v>ST-0505-19-BSS-РР-КМ</v>
          </cell>
          <cell r="H514" t="str">
            <v>Новое</v>
          </cell>
          <cell r="I514" t="str">
            <v>Сырдарьинская область, г. Гулистан, м-ля Улугобод, ул. Шифобохш, дом 69</v>
          </cell>
          <cell r="J514" t="str">
            <v>Anxor (SRD0023)</v>
          </cell>
          <cell r="K514">
            <v>0</v>
          </cell>
          <cell r="L514">
            <v>0</v>
          </cell>
          <cell r="M514" t="str">
            <v>№726/2023 от 07.04.2023 / КЖ КМ ОПЗ</v>
          </cell>
          <cell r="N514" t="str">
            <v>3497_27.04.2023</v>
          </cell>
        </row>
        <row r="515">
          <cell r="A515" t="str">
            <v>SRD-0405-23-BSS-0024</v>
          </cell>
          <cell r="B515" t="str">
            <v>SRD0024</v>
          </cell>
          <cell r="C515" t="str">
            <v>SRD0024</v>
          </cell>
          <cell r="D515" t="str">
            <v>Гулистан</v>
          </cell>
          <cell r="E515" t="str">
            <v>Ribxoz</v>
          </cell>
          <cell r="F515" t="str">
            <v>ST-0162-22-BSS-Б-24/1-КМ</v>
          </cell>
          <cell r="G515" t="str">
            <v>ST-0505-19-BSS-РР-КМ</v>
          </cell>
          <cell r="H515" t="str">
            <v>Новое</v>
          </cell>
          <cell r="I515" t="str">
            <v>Сырдарьинская ойласть, Мирзаайадский район, Богистон МФЙ, улица А. Кодирий</v>
          </cell>
          <cell r="J515" t="str">
            <v>Ribxoz (SRD0024)</v>
          </cell>
          <cell r="K515">
            <v>0</v>
          </cell>
          <cell r="L515">
            <v>0</v>
          </cell>
          <cell r="M515" t="str">
            <v>№727/2023 от 07.04.2023 / КЖ КМ ОПЗ</v>
          </cell>
          <cell r="N515" t="str">
            <v>3498_27.04.2023</v>
          </cell>
        </row>
        <row r="516">
          <cell r="A516" t="str">
            <v>SRD-0298-23-BSS-0026</v>
          </cell>
          <cell r="B516" t="str">
            <v>SRD0026</v>
          </cell>
          <cell r="C516" t="str">
            <v>SRD0026</v>
          </cell>
          <cell r="D516" t="str">
            <v>Гулистан</v>
          </cell>
          <cell r="E516" t="str">
            <v>Yangier Drujba</v>
          </cell>
          <cell r="F516" t="str">
            <v>1500-Б31-2-01-КМ</v>
          </cell>
          <cell r="G516" t="str">
            <v>Контейнер</v>
          </cell>
          <cell r="H516" t="str">
            <v>Новое</v>
          </cell>
          <cell r="I516" t="str">
            <v>Сырдарьинская область, Баяутский район, Зиёкор МФЙ, улица Обод юрт, д-1</v>
          </cell>
          <cell r="J516" t="str">
            <v>Yangier Drujba (SRD0026)</v>
          </cell>
          <cell r="K516">
            <v>0</v>
          </cell>
          <cell r="L516">
            <v>0</v>
          </cell>
          <cell r="M516" t="str">
            <v>№493/2023 от 15.03.2023 / КЖ КМ ОПЗ</v>
          </cell>
          <cell r="N516" t="str">
            <v>3417_23.03.2023</v>
          </cell>
        </row>
        <row r="517">
          <cell r="A517" t="str">
            <v>SRD-0407-23-BSS-0027</v>
          </cell>
          <cell r="B517" t="str">
            <v>SRD0027</v>
          </cell>
          <cell r="C517" t="str">
            <v>SRD0027</v>
          </cell>
          <cell r="D517" t="str">
            <v>Гулистан</v>
          </cell>
          <cell r="E517" t="str">
            <v>Katlavan</v>
          </cell>
          <cell r="F517" t="str">
            <v>ST-0170-22-BSS-Б-30/2-КМ</v>
          </cell>
          <cell r="G517" t="str">
            <v>ST-0505-19-BSS-РР-КМ</v>
          </cell>
          <cell r="H517" t="str">
            <v>Новое</v>
          </cell>
          <cell r="I517" t="str">
            <v>Сырдарьинская область, Баяутский район, Маънавият МФЙ, улица Кушкан, д-52</v>
          </cell>
          <cell r="J517" t="str">
            <v>Katlavan (SRD0027)</v>
          </cell>
          <cell r="K517">
            <v>0</v>
          </cell>
          <cell r="L517">
            <v>0</v>
          </cell>
          <cell r="M517" t="str">
            <v>№728/2023 от 07.04.2023 / КЖ КМ ОПЗ</v>
          </cell>
          <cell r="N517" t="str">
            <v>3499_27.04.2023</v>
          </cell>
        </row>
        <row r="518">
          <cell r="A518" t="str">
            <v>SRD-0406-23-BSS-0029</v>
          </cell>
          <cell r="B518" t="str">
            <v>SRD0029</v>
          </cell>
          <cell r="C518" t="str">
            <v>SRD0029</v>
          </cell>
          <cell r="D518" t="str">
            <v>Гулистан</v>
          </cell>
          <cell r="E518" t="str">
            <v>Bunyodkor</v>
          </cell>
          <cell r="F518" t="str">
            <v>ST-0170-22-BSS-Б-30/2-КМ</v>
          </cell>
          <cell r="G518" t="str">
            <v>ST-0505-19-BSS-РР-КМ</v>
          </cell>
          <cell r="H518" t="str">
            <v>Новое</v>
          </cell>
          <cell r="I518" t="str">
            <v>Сырдарьинская область, Баяутский район, Бунедкор МФЙ, улица Тароватли, д-28</v>
          </cell>
          <cell r="J518" t="str">
            <v>Bunyodkor (SRD0029)</v>
          </cell>
          <cell r="K518">
            <v>0</v>
          </cell>
          <cell r="L518">
            <v>0</v>
          </cell>
          <cell r="M518" t="str">
            <v>№729/2023 от 07.04.2023 / КЖ КМ ОПЗ</v>
          </cell>
          <cell r="N518" t="str">
            <v>3500_27.04.2023</v>
          </cell>
        </row>
        <row r="519">
          <cell r="A519" t="str">
            <v>SRD-0297-23-BSS-0030</v>
          </cell>
          <cell r="B519" t="str">
            <v>SRD0030</v>
          </cell>
          <cell r="C519" t="str">
            <v>SRD0030</v>
          </cell>
          <cell r="D519" t="str">
            <v>Гулистан</v>
          </cell>
          <cell r="E519" t="str">
            <v>Frunza</v>
          </cell>
          <cell r="F519" t="str">
            <v>ST-0169-22-BSS-Б-30/1-КМ</v>
          </cell>
          <cell r="G519" t="str">
            <v>ST-0505-19-BSS-РР-КМ</v>
          </cell>
          <cell r="H519" t="str">
            <v>Новое</v>
          </cell>
          <cell r="I519" t="str">
            <v>Сырдарьинская область, Гулистанский район, Теракзор МФЙ, ул. Мархабо-1, д-2</v>
          </cell>
          <cell r="J519" t="str">
            <v>Frunza (SRD0030)</v>
          </cell>
          <cell r="K519">
            <v>0</v>
          </cell>
          <cell r="L519">
            <v>0</v>
          </cell>
          <cell r="M519" t="str">
            <v>№494/2023 от 15.03.2023 / КЖ КМ ОПЗ</v>
          </cell>
          <cell r="N519" t="str">
            <v>3418_23.03.2023</v>
          </cell>
        </row>
        <row r="520">
          <cell r="A520" t="str">
            <v>SRD-0590-23-BSS-0074</v>
          </cell>
          <cell r="B520" t="str">
            <v>SRD0074</v>
          </cell>
          <cell r="C520" t="str">
            <v>SRD0074</v>
          </cell>
          <cell r="D520" t="str">
            <v>Гулистан</v>
          </cell>
          <cell r="E520" t="str">
            <v>Sayxun Paxtaobod</v>
          </cell>
          <cell r="F520" t="str">
            <v>ST-0162-22-BSS-Б-24/1-КМ</v>
          </cell>
          <cell r="G520" t="str">
            <v>ST-0505-19-BSS-РР-КМ</v>
          </cell>
          <cell r="H520" t="str">
            <v>Новое</v>
          </cell>
          <cell r="I520" t="str">
            <v>Сырдарьинская область, Сайхунабадский район, Пахта МФЙ, улица Ахиллик, д-35</v>
          </cell>
          <cell r="J520" t="str">
            <v>Sayxun Paxtaobod (SRD0074)</v>
          </cell>
          <cell r="K520">
            <v>0</v>
          </cell>
          <cell r="L520">
            <v>0</v>
          </cell>
          <cell r="M520" t="str">
            <v>№1075/2023 от 18.05.2023 / КЖ КМ ОПЗ</v>
          </cell>
          <cell r="N520" t="str">
            <v>3688_07.06.2023</v>
          </cell>
        </row>
        <row r="521">
          <cell r="A521" t="str">
            <v/>
          </cell>
          <cell r="B521" t="str">
            <v>SRD3600</v>
          </cell>
          <cell r="C521" t="str">
            <v>CS3398</v>
          </cell>
          <cell r="D521" t="str">
            <v>Гулистан</v>
          </cell>
          <cell r="E521" t="str">
            <v>Sirdarya Hakikat SFU</v>
          </cell>
          <cell r="F521">
            <v>0</v>
          </cell>
          <cell r="G521">
            <v>0</v>
          </cell>
          <cell r="H521">
            <v>0</v>
          </cell>
          <cell r="I521" t="str">
            <v>Сырдарьинский р-н, г. Сырдарья,Хакикат СФУ</v>
          </cell>
          <cell r="J521" t="str">
            <v>Sirdarya Hakikat SFU (CS3398)</v>
          </cell>
          <cell r="K521">
            <v>0</v>
          </cell>
          <cell r="L521">
            <v>0</v>
          </cell>
          <cell r="M521" t="str">
            <v>0 / 0</v>
          </cell>
          <cell r="N521">
            <v>0</v>
          </cell>
        </row>
        <row r="522">
          <cell r="A522" t="str">
            <v>SRD-0016-18-BSS-3601</v>
          </cell>
          <cell r="B522" t="str">
            <v>SRD3601</v>
          </cell>
          <cell r="C522" t="str">
            <v>CS0520</v>
          </cell>
          <cell r="D522" t="str">
            <v>Гулистан</v>
          </cell>
          <cell r="E522" t="str">
            <v>UzMashHolding</v>
          </cell>
          <cell r="F522" t="str">
            <v>АМС-24-01/01-15-КМ</v>
          </cell>
          <cell r="G522" t="str">
            <v>ST-0338-17-BSS-РР1-КМ1</v>
          </cell>
          <cell r="H522" t="str">
            <v>Новое</v>
          </cell>
          <cell r="I522" t="str">
            <v>г.Гулистан, ул.А.Темура, д.53</v>
          </cell>
          <cell r="J522" t="str">
            <v>UzMashHolding (CS0520)</v>
          </cell>
          <cell r="K522">
            <v>0</v>
          </cell>
          <cell r="L522">
            <v>0</v>
          </cell>
          <cell r="M522" t="str">
            <v>0 / 0</v>
          </cell>
          <cell r="N522">
            <v>0</v>
          </cell>
        </row>
        <row r="523">
          <cell r="A523" t="str">
            <v/>
          </cell>
          <cell r="B523" t="str">
            <v>SRD3602</v>
          </cell>
          <cell r="C523" t="str">
            <v>CS0521</v>
          </cell>
          <cell r="D523" t="str">
            <v>Гулистан</v>
          </cell>
          <cell r="E523" t="str">
            <v>Apteka Ulugabad</v>
          </cell>
          <cell r="F523">
            <v>0</v>
          </cell>
          <cell r="G523">
            <v>0</v>
          </cell>
          <cell r="H523">
            <v>0</v>
          </cell>
          <cell r="I523" t="str">
            <v>п.Улугабад, ул.Акмаль-Икрамова, д.17</v>
          </cell>
          <cell r="J523" t="str">
            <v>Apteka Ulugabad (CS0521)</v>
          </cell>
          <cell r="K523">
            <v>0</v>
          </cell>
          <cell r="L523">
            <v>0</v>
          </cell>
          <cell r="M523" t="str">
            <v>0 / 0</v>
          </cell>
          <cell r="N523">
            <v>0</v>
          </cell>
        </row>
        <row r="524">
          <cell r="A524">
            <v>0</v>
          </cell>
          <cell r="B524" t="str">
            <v>SRD3603</v>
          </cell>
          <cell r="C524" t="str">
            <v>CS0180</v>
          </cell>
          <cell r="D524" t="str">
            <v>Гулистан</v>
          </cell>
          <cell r="E524" t="str">
            <v>Zafar</v>
          </cell>
          <cell r="F524">
            <v>0</v>
          </cell>
          <cell r="G524">
            <v>0</v>
          </cell>
          <cell r="H524">
            <v>0</v>
          </cell>
          <cell r="I524" t="str">
            <v>Таш.обл., п. Зафар, РУС</v>
          </cell>
          <cell r="J524" t="str">
            <v>Zafar (CS0180)</v>
          </cell>
          <cell r="K524">
            <v>0</v>
          </cell>
          <cell r="L524">
            <v>0</v>
          </cell>
          <cell r="M524" t="str">
            <v>0 / 0</v>
          </cell>
          <cell r="N524">
            <v>0</v>
          </cell>
        </row>
        <row r="525">
          <cell r="A525">
            <v>0</v>
          </cell>
          <cell r="B525" t="str">
            <v>SRD3604</v>
          </cell>
          <cell r="C525" t="str">
            <v>CS0526</v>
          </cell>
          <cell r="D525" t="str">
            <v>Гулистан</v>
          </cell>
          <cell r="E525" t="str">
            <v>Restoran Bakhor</v>
          </cell>
          <cell r="F525">
            <v>0</v>
          </cell>
          <cell r="G525">
            <v>0</v>
          </cell>
          <cell r="H525">
            <v>0</v>
          </cell>
          <cell r="I525" t="str">
            <v>г.Гулистан, 3й мкр-н, ресторан</v>
          </cell>
          <cell r="J525" t="str">
            <v>Restoran Bakhor (CS0526)</v>
          </cell>
          <cell r="K525">
            <v>0</v>
          </cell>
          <cell r="L525">
            <v>0</v>
          </cell>
          <cell r="M525" t="str">
            <v>0 / 0</v>
          </cell>
          <cell r="N525">
            <v>0</v>
          </cell>
        </row>
        <row r="526">
          <cell r="A526" t="str">
            <v>SRD-1814-19-BSS-3605</v>
          </cell>
          <cell r="B526" t="str">
            <v>SRD3605</v>
          </cell>
          <cell r="C526" t="str">
            <v>CS2789</v>
          </cell>
          <cell r="D526" t="str">
            <v>Гулистан</v>
          </cell>
          <cell r="E526" t="str">
            <v>UKS</v>
          </cell>
          <cell r="F526" t="str">
            <v>М27.8М сущ</v>
          </cell>
          <cell r="G526" t="str">
            <v>Контейнер</v>
          </cell>
          <cell r="H526" t="str">
            <v>Замена анкеров</v>
          </cell>
          <cell r="I526" t="str">
            <v>г. Гулистан, ул. Ахтамова, д.30</v>
          </cell>
          <cell r="J526" t="str">
            <v>UKS (CS2789)</v>
          </cell>
          <cell r="K526">
            <v>0</v>
          </cell>
          <cell r="L526">
            <v>0</v>
          </cell>
          <cell r="M526" t="str">
            <v>0 / 0</v>
          </cell>
          <cell r="N526">
            <v>0</v>
          </cell>
        </row>
        <row r="527">
          <cell r="A527" t="str">
            <v>SRD-0013-20-BSS-3606</v>
          </cell>
          <cell r="B527" t="str">
            <v>SRD3606</v>
          </cell>
          <cell r="C527" t="str">
            <v>SRD3606</v>
          </cell>
          <cell r="D527" t="str">
            <v>Гулистан</v>
          </cell>
          <cell r="E527" t="str">
            <v>OPU ISSIK MANBAI</v>
          </cell>
          <cell r="F527" t="str">
            <v>М20.65М сущ</v>
          </cell>
          <cell r="G527" t="str">
            <v>ФМР1</v>
          </cell>
          <cell r="H527" t="str">
            <v>Освобождение аппаратной, перенос на землю</v>
          </cell>
          <cell r="I527" t="str">
            <v>г. Гулистан, 4 мкр-н, ОПУ Иссиклик манбаи</v>
          </cell>
          <cell r="J527" t="str">
            <v>OPU ISSIK MANBAI (SRD3606)</v>
          </cell>
          <cell r="K527">
            <v>0</v>
          </cell>
          <cell r="L527">
            <v>0</v>
          </cell>
          <cell r="M527" t="str">
            <v>№228 от 14.02.2022 / ТХ, ООС, ОПЗ, КМ</v>
          </cell>
          <cell r="N527" t="str">
            <v>1803_28.03.2022</v>
          </cell>
        </row>
        <row r="528">
          <cell r="A528" t="str">
            <v/>
          </cell>
          <cell r="B528" t="str">
            <v>SRD3607</v>
          </cell>
          <cell r="C528" t="str">
            <v>CS3811</v>
          </cell>
          <cell r="D528" t="str">
            <v>Гулистан</v>
          </cell>
          <cell r="E528" t="str">
            <v>Upravlenie gidrouzla</v>
          </cell>
          <cell r="F528">
            <v>0</v>
          </cell>
          <cell r="G528">
            <v>0</v>
          </cell>
          <cell r="H528">
            <v>0</v>
          </cell>
          <cell r="I528" t="str">
            <v>г. Гулистан, ул. Ш.Рашидова, д.127</v>
          </cell>
          <cell r="J528" t="str">
            <v>Upravlenie gidrouzla (CS3811)</v>
          </cell>
          <cell r="K528">
            <v>0</v>
          </cell>
          <cell r="L528">
            <v>0</v>
          </cell>
          <cell r="M528" t="str">
            <v>0 / 0</v>
          </cell>
          <cell r="N528">
            <v>0</v>
          </cell>
        </row>
        <row r="529">
          <cell r="A529" t="str">
            <v/>
          </cell>
          <cell r="B529" t="str">
            <v>SRD3608</v>
          </cell>
          <cell r="C529" t="str">
            <v>CS3379</v>
          </cell>
          <cell r="D529" t="str">
            <v>Гулистан</v>
          </cell>
          <cell r="E529" t="str">
            <v>Zarbdor</v>
          </cell>
          <cell r="F529">
            <v>0</v>
          </cell>
          <cell r="G529">
            <v>0</v>
          </cell>
          <cell r="H529">
            <v>0</v>
          </cell>
          <cell r="I529" t="str">
            <v>Сырд. Обл., Гулистанский р-н, м-ля Зарбдор, шк. №9</v>
          </cell>
          <cell r="J529" t="str">
            <v>Zarbdor (CS3379)</v>
          </cell>
          <cell r="K529">
            <v>0</v>
          </cell>
          <cell r="L529">
            <v>0</v>
          </cell>
          <cell r="M529" t="str">
            <v>0 / 0</v>
          </cell>
          <cell r="N529">
            <v>0</v>
          </cell>
        </row>
        <row r="530">
          <cell r="A530" t="str">
            <v/>
          </cell>
          <cell r="B530" t="str">
            <v>SRD3609</v>
          </cell>
          <cell r="C530" t="str">
            <v>CS2779</v>
          </cell>
          <cell r="D530" t="str">
            <v>Гулистан</v>
          </cell>
          <cell r="E530" t="str">
            <v>Bekabad Gorpoliklinika</v>
          </cell>
          <cell r="F530">
            <v>0</v>
          </cell>
          <cell r="G530">
            <v>0</v>
          </cell>
          <cell r="H530">
            <v>0</v>
          </cell>
          <cell r="I530" t="str">
            <v>Таш.обл.,г. Бекабад, ул. Мухамедова, магазин стройматериалов</v>
          </cell>
          <cell r="J530" t="str">
            <v>Bekabad Gorpoliklinika (CS2779)</v>
          </cell>
          <cell r="K530">
            <v>0</v>
          </cell>
          <cell r="L530">
            <v>0</v>
          </cell>
          <cell r="M530" t="str">
            <v>0 / 0</v>
          </cell>
          <cell r="N530">
            <v>0</v>
          </cell>
        </row>
        <row r="531">
          <cell r="A531">
            <v>0</v>
          </cell>
          <cell r="B531" t="str">
            <v>SRD3610</v>
          </cell>
          <cell r="C531" t="str">
            <v>CS2787</v>
          </cell>
          <cell r="D531" t="str">
            <v>Гулистан</v>
          </cell>
          <cell r="E531" t="str">
            <v>Andijan</v>
          </cell>
          <cell r="F531">
            <v>0</v>
          </cell>
          <cell r="G531">
            <v>0</v>
          </cell>
          <cell r="H531">
            <v>0</v>
          </cell>
          <cell r="I531" t="str">
            <v xml:space="preserve"> Акалтынский р-н,  Андижан К.Ф.И.</v>
          </cell>
          <cell r="J531" t="str">
            <v>Andijan (CS2787)</v>
          </cell>
          <cell r="K531">
            <v>0</v>
          </cell>
          <cell r="L531">
            <v>0</v>
          </cell>
          <cell r="M531" t="str">
            <v>0 / 0</v>
          </cell>
          <cell r="N531">
            <v>0</v>
          </cell>
        </row>
        <row r="532">
          <cell r="A532">
            <v>0</v>
          </cell>
          <cell r="B532" t="str">
            <v>SRD3611</v>
          </cell>
          <cell r="C532" t="str">
            <v>CS2756</v>
          </cell>
          <cell r="D532" t="str">
            <v>Гулистан</v>
          </cell>
          <cell r="E532" t="str">
            <v>Fergana</v>
          </cell>
          <cell r="F532">
            <v>0</v>
          </cell>
          <cell r="G532">
            <v>0</v>
          </cell>
          <cell r="H532">
            <v>0</v>
          </cell>
          <cell r="I532" t="str">
            <v>Акалтынский р-н, Фергана КФЙ, м-ля Мустакиллик,ул. Навои, универмаг</v>
          </cell>
          <cell r="J532" t="str">
            <v>Fergana (CS2756)</v>
          </cell>
          <cell r="K532">
            <v>0</v>
          </cell>
          <cell r="L532">
            <v>0</v>
          </cell>
          <cell r="M532" t="str">
            <v>0 / 0</v>
          </cell>
          <cell r="N532">
            <v>0</v>
          </cell>
        </row>
        <row r="533">
          <cell r="A533" t="str">
            <v/>
          </cell>
          <cell r="B533" t="str">
            <v>SRD3612</v>
          </cell>
          <cell r="C533" t="str">
            <v>CS3361</v>
          </cell>
          <cell r="D533" t="str">
            <v>Гулистан</v>
          </cell>
          <cell r="E533" t="str">
            <v>Istiklol CFU</v>
          </cell>
          <cell r="F533">
            <v>0</v>
          </cell>
          <cell r="G533">
            <v>0</v>
          </cell>
          <cell r="H533">
            <v>0</v>
          </cell>
          <cell r="I533" t="str">
            <v xml:space="preserve">Сырдарьинский р-н, Истиклол СФУ,м-ля Журабаев, част.уч.Х. Омонова </v>
          </cell>
          <cell r="J533" t="str">
            <v>Istiklol CFU (CS3361)</v>
          </cell>
          <cell r="K533">
            <v>0</v>
          </cell>
          <cell r="L533">
            <v>0</v>
          </cell>
          <cell r="M533" t="str">
            <v>0 / 0</v>
          </cell>
          <cell r="N533">
            <v>0</v>
          </cell>
        </row>
        <row r="534">
          <cell r="A534">
            <v>0</v>
          </cell>
          <cell r="B534" t="str">
            <v>SRD3613</v>
          </cell>
          <cell r="C534" t="str">
            <v>CS2751</v>
          </cell>
          <cell r="D534" t="str">
            <v>Гулистан</v>
          </cell>
          <cell r="E534" t="str">
            <v>Sh/H Bayaut №1</v>
          </cell>
          <cell r="F534">
            <v>0</v>
          </cell>
          <cell r="G534">
            <v>0</v>
          </cell>
          <cell r="H534">
            <v>0</v>
          </cell>
          <cell r="I534" t="str">
            <v>Баяутский р-н, центр. Отделение ш/х Баяут №1</v>
          </cell>
          <cell r="J534" t="str">
            <v>Sh/H Bayaut №1 (CS2751)</v>
          </cell>
          <cell r="K534">
            <v>0</v>
          </cell>
          <cell r="L534">
            <v>0</v>
          </cell>
          <cell r="M534" t="str">
            <v>0 / 0</v>
          </cell>
          <cell r="N534">
            <v>0</v>
          </cell>
        </row>
        <row r="535">
          <cell r="A535" t="str">
            <v>SRD-0197-17-BSS-3614</v>
          </cell>
          <cell r="B535" t="str">
            <v>SRD3614</v>
          </cell>
          <cell r="C535" t="str">
            <v>CS3614</v>
          </cell>
          <cell r="D535" t="str">
            <v>Гулистан</v>
          </cell>
          <cell r="E535" t="str">
            <v xml:space="preserve">Gulistan Savdo kompleks </v>
          </cell>
          <cell r="F535" t="str">
            <v>АМС-24-01/02-15-КМ</v>
          </cell>
          <cell r="G535" t="str">
            <v>Контейнер</v>
          </cell>
          <cell r="H535" t="str">
            <v>Новое</v>
          </cell>
          <cell r="I535" t="str">
            <v>Сырдарьинская область, г. Гулистан, ООО Сырдаре Гулистан савдо комплекс</v>
          </cell>
          <cell r="J535" t="str">
            <v>Gulistan Savdo kompleks  (CS3614)</v>
          </cell>
          <cell r="K535">
            <v>0</v>
          </cell>
          <cell r="L535">
            <v>0</v>
          </cell>
          <cell r="M535" t="str">
            <v>0 / 0</v>
          </cell>
          <cell r="N535">
            <v>0</v>
          </cell>
        </row>
        <row r="536">
          <cell r="A536" t="str">
            <v/>
          </cell>
          <cell r="B536" t="str">
            <v>SRD3615</v>
          </cell>
          <cell r="C536" t="str">
            <v>CS3615</v>
          </cell>
          <cell r="D536" t="str">
            <v>Гулистан</v>
          </cell>
          <cell r="E536" t="str">
            <v>Avtotehhizmat</v>
          </cell>
          <cell r="F536">
            <v>0</v>
          </cell>
          <cell r="G536">
            <v>0</v>
          </cell>
          <cell r="H536">
            <v>0</v>
          </cell>
          <cell r="I536" t="str">
            <v>Сырдарьинская область, Мирзаабадский р-н, к. Пиллакор.</v>
          </cell>
          <cell r="J536" t="str">
            <v>Avtotehhizmat (CS3615)</v>
          </cell>
          <cell r="K536">
            <v>0</v>
          </cell>
          <cell r="L536">
            <v>0</v>
          </cell>
          <cell r="M536" t="str">
            <v>0 / 0</v>
          </cell>
          <cell r="N536">
            <v>0</v>
          </cell>
        </row>
        <row r="537">
          <cell r="A537">
            <v>0</v>
          </cell>
          <cell r="B537" t="str">
            <v>SRD3616</v>
          </cell>
          <cell r="C537" t="str">
            <v>CS0062</v>
          </cell>
          <cell r="D537" t="str">
            <v>Гулистан</v>
          </cell>
          <cell r="E537" t="str">
            <v>Sardoba</v>
          </cell>
          <cell r="F537">
            <v>0</v>
          </cell>
          <cell r="G537">
            <v>0</v>
          </cell>
          <cell r="H537">
            <v>0</v>
          </cell>
          <cell r="I537" t="str">
            <v xml:space="preserve"> п. Сардоба, здание районного узла телекоммуникаций</v>
          </cell>
          <cell r="J537" t="str">
            <v>Sardoba (CS0062)</v>
          </cell>
          <cell r="K537">
            <v>0</v>
          </cell>
          <cell r="L537">
            <v>0</v>
          </cell>
          <cell r="M537" t="str">
            <v>0 / 0</v>
          </cell>
          <cell r="N537">
            <v>0</v>
          </cell>
        </row>
        <row r="538">
          <cell r="A538">
            <v>0</v>
          </cell>
          <cell r="B538" t="str">
            <v>SRD3617</v>
          </cell>
          <cell r="C538" t="str">
            <v>CS0063</v>
          </cell>
          <cell r="D538" t="str">
            <v>Гулистан</v>
          </cell>
          <cell r="E538" t="str">
            <v>Sirdarya</v>
          </cell>
          <cell r="F538">
            <v>0</v>
          </cell>
          <cell r="G538">
            <v>0</v>
          </cell>
          <cell r="H538">
            <v>0</v>
          </cell>
          <cell r="I538" t="str">
            <v xml:space="preserve"> г. Сырдарья, ул. Узбекистанская, д. 100</v>
          </cell>
          <cell r="J538" t="str">
            <v>Sirdarya (CS0063)</v>
          </cell>
          <cell r="K538">
            <v>0</v>
          </cell>
          <cell r="L538">
            <v>0</v>
          </cell>
          <cell r="M538" t="str">
            <v>0 / 0</v>
          </cell>
          <cell r="N538">
            <v>0</v>
          </cell>
        </row>
        <row r="539">
          <cell r="A539">
            <v>0</v>
          </cell>
          <cell r="B539" t="str">
            <v>SRD3618</v>
          </cell>
          <cell r="C539" t="str">
            <v>CS0065</v>
          </cell>
          <cell r="D539" t="str">
            <v>Гулистан</v>
          </cell>
          <cell r="E539" t="str">
            <v>Dekhkanabad</v>
          </cell>
          <cell r="F539">
            <v>0</v>
          </cell>
          <cell r="G539">
            <v>0</v>
          </cell>
          <cell r="H539">
            <v>0</v>
          </cell>
          <cell r="I539" t="str">
            <v xml:space="preserve"> п. Дехканабад, здание районного узла телекоммуникаций </v>
          </cell>
          <cell r="J539" t="str">
            <v>Dekhkanabad (CS0065)</v>
          </cell>
          <cell r="K539">
            <v>0</v>
          </cell>
          <cell r="L539">
            <v>0</v>
          </cell>
          <cell r="M539" t="str">
            <v>0 / 0</v>
          </cell>
          <cell r="N539">
            <v>0</v>
          </cell>
        </row>
        <row r="540">
          <cell r="A540">
            <v>0</v>
          </cell>
          <cell r="B540" t="str">
            <v>SRD3619</v>
          </cell>
          <cell r="C540" t="str">
            <v>CS0066</v>
          </cell>
          <cell r="D540" t="str">
            <v>Гулистан</v>
          </cell>
          <cell r="E540" t="str">
            <v>Bayaut</v>
          </cell>
          <cell r="F540">
            <v>0</v>
          </cell>
          <cell r="G540">
            <v>0</v>
          </cell>
          <cell r="H540">
            <v>0</v>
          </cell>
          <cell r="I540" t="str">
            <v xml:space="preserve"> п. Баяут, здание районного узла телекоммуникаций</v>
          </cell>
          <cell r="J540" t="str">
            <v>Bayaut (CS0066)</v>
          </cell>
          <cell r="K540">
            <v>0</v>
          </cell>
          <cell r="L540">
            <v>0</v>
          </cell>
          <cell r="M540" t="str">
            <v>0 / 0</v>
          </cell>
          <cell r="N540">
            <v>0</v>
          </cell>
        </row>
        <row r="541">
          <cell r="A541">
            <v>0</v>
          </cell>
          <cell r="B541" t="str">
            <v>SRD3620</v>
          </cell>
          <cell r="C541" t="str">
            <v>CS0068</v>
          </cell>
          <cell r="D541" t="str">
            <v>Гулистан</v>
          </cell>
          <cell r="E541" t="str">
            <v>Yangier</v>
          </cell>
          <cell r="F541">
            <v>0</v>
          </cell>
          <cell r="G541">
            <v>0</v>
          </cell>
          <cell r="H541">
            <v>0</v>
          </cell>
          <cell r="I541" t="str">
            <v xml:space="preserve"> г. Янгиер, здание городского узла телекоммуникаций</v>
          </cell>
          <cell r="J541" t="str">
            <v>Yangier (CS0068)</v>
          </cell>
          <cell r="K541">
            <v>0</v>
          </cell>
          <cell r="L541">
            <v>0</v>
          </cell>
          <cell r="M541" t="str">
            <v>0 / 0</v>
          </cell>
          <cell r="N541">
            <v>0</v>
          </cell>
        </row>
        <row r="542">
          <cell r="A542">
            <v>0</v>
          </cell>
          <cell r="B542" t="str">
            <v>SRD3621</v>
          </cell>
          <cell r="C542" t="str">
            <v>CS0522</v>
          </cell>
          <cell r="D542" t="str">
            <v>Гулистан</v>
          </cell>
          <cell r="E542" t="str">
            <v>Baht</v>
          </cell>
          <cell r="F542">
            <v>0</v>
          </cell>
          <cell r="G542">
            <v>0</v>
          </cell>
          <cell r="H542">
            <v>0</v>
          </cell>
          <cell r="I542" t="str">
            <v xml:space="preserve"> г. Бахт, ул. Ш. Рашидова</v>
          </cell>
          <cell r="J542" t="str">
            <v>Baht (CS0522)</v>
          </cell>
          <cell r="K542">
            <v>0</v>
          </cell>
          <cell r="L542">
            <v>0</v>
          </cell>
          <cell r="M542" t="str">
            <v>0 / 0</v>
          </cell>
          <cell r="N542">
            <v>0</v>
          </cell>
        </row>
        <row r="543">
          <cell r="A543">
            <v>0</v>
          </cell>
          <cell r="B543" t="str">
            <v>SRD3622</v>
          </cell>
          <cell r="C543" t="str">
            <v>CS0021</v>
          </cell>
          <cell r="D543" t="str">
            <v>Гулистан</v>
          </cell>
          <cell r="E543" t="str">
            <v>Bekabad</v>
          </cell>
          <cell r="F543">
            <v>0</v>
          </cell>
          <cell r="G543">
            <v>0</v>
          </cell>
          <cell r="H543">
            <v>0</v>
          </cell>
          <cell r="I543" t="str">
            <v xml:space="preserve"> г. Бекабад, Бекабадское отделение Узбек Почтаси</v>
          </cell>
          <cell r="J543" t="str">
            <v>Bekabad (CS0021)</v>
          </cell>
          <cell r="K543">
            <v>0</v>
          </cell>
          <cell r="L543">
            <v>0</v>
          </cell>
          <cell r="M543" t="str">
            <v>0 / 0</v>
          </cell>
          <cell r="N543">
            <v>0</v>
          </cell>
        </row>
        <row r="544">
          <cell r="A544">
            <v>0</v>
          </cell>
          <cell r="B544" t="str">
            <v>SRD3623</v>
          </cell>
          <cell r="C544" t="str">
            <v>CS0060</v>
          </cell>
          <cell r="D544" t="str">
            <v>Гулистан</v>
          </cell>
          <cell r="E544" t="str">
            <v>Gulistan</v>
          </cell>
          <cell r="F544">
            <v>0</v>
          </cell>
          <cell r="G544">
            <v>0</v>
          </cell>
          <cell r="H544">
            <v>0</v>
          </cell>
          <cell r="I544" t="str">
            <v>г. Гулистан, ул. Навои, д. 45, дом связи</v>
          </cell>
          <cell r="J544" t="str">
            <v>Gulistan (CS0060)</v>
          </cell>
          <cell r="K544">
            <v>0</v>
          </cell>
          <cell r="L544">
            <v>0</v>
          </cell>
          <cell r="M544" t="str">
            <v>0 / 0</v>
          </cell>
          <cell r="N544">
            <v>0</v>
          </cell>
        </row>
        <row r="545">
          <cell r="A545">
            <v>0</v>
          </cell>
          <cell r="B545" t="str">
            <v>SRD3624</v>
          </cell>
          <cell r="C545" t="str">
            <v>CS0061</v>
          </cell>
          <cell r="D545" t="str">
            <v>Гулистан</v>
          </cell>
          <cell r="E545" t="str">
            <v>Malik</v>
          </cell>
          <cell r="F545">
            <v>0</v>
          </cell>
          <cell r="G545">
            <v>0</v>
          </cell>
          <cell r="H545">
            <v>0</v>
          </cell>
          <cell r="I545" t="str">
            <v>н. п. Малик, совхоз</v>
          </cell>
          <cell r="J545" t="str">
            <v>Malik (CS0061)</v>
          </cell>
          <cell r="K545">
            <v>0</v>
          </cell>
          <cell r="L545">
            <v>0</v>
          </cell>
          <cell r="M545" t="str">
            <v>0 / 0</v>
          </cell>
          <cell r="N545">
            <v>0</v>
          </cell>
        </row>
        <row r="546">
          <cell r="A546">
            <v>0</v>
          </cell>
          <cell r="B546" t="str">
            <v>SRD3625</v>
          </cell>
          <cell r="C546" t="str">
            <v>CS0064</v>
          </cell>
          <cell r="D546" t="str">
            <v>Гулистан</v>
          </cell>
          <cell r="E546" t="str">
            <v>Sayhunabad</v>
          </cell>
          <cell r="F546">
            <v>0</v>
          </cell>
          <cell r="G546">
            <v>0</v>
          </cell>
          <cell r="H546">
            <v>0</v>
          </cell>
          <cell r="I546" t="str">
            <v>р.ц. Сайхунабад, РУС</v>
          </cell>
          <cell r="J546" t="str">
            <v>Sayhunabad (CS0064)</v>
          </cell>
          <cell r="K546">
            <v>0</v>
          </cell>
          <cell r="L546">
            <v>0</v>
          </cell>
          <cell r="M546" t="str">
            <v>0 / 0</v>
          </cell>
          <cell r="N546">
            <v>0</v>
          </cell>
        </row>
        <row r="547">
          <cell r="A547">
            <v>0</v>
          </cell>
          <cell r="B547" t="str">
            <v>SRD3626</v>
          </cell>
          <cell r="C547" t="str">
            <v>CS0069</v>
          </cell>
          <cell r="D547" t="str">
            <v>Гулистан</v>
          </cell>
          <cell r="E547" t="str">
            <v>Pahtaabad</v>
          </cell>
          <cell r="F547">
            <v>0</v>
          </cell>
          <cell r="G547">
            <v>0</v>
          </cell>
          <cell r="H547">
            <v>0</v>
          </cell>
          <cell r="I547" t="str">
            <v xml:space="preserve"> п. Пахтаабад, здание районного узла телекоммуникаций</v>
          </cell>
          <cell r="J547" t="str">
            <v>Pahtaabad (CS0069)</v>
          </cell>
          <cell r="K547">
            <v>0</v>
          </cell>
          <cell r="L547">
            <v>0</v>
          </cell>
          <cell r="M547" t="str">
            <v>0 / 0</v>
          </cell>
          <cell r="N547">
            <v>0</v>
          </cell>
        </row>
        <row r="548">
          <cell r="A548">
            <v>0</v>
          </cell>
          <cell r="B548" t="str">
            <v>SRD3627</v>
          </cell>
          <cell r="C548" t="str">
            <v>CS0523</v>
          </cell>
          <cell r="D548" t="str">
            <v>Гулистан</v>
          </cell>
          <cell r="E548" t="str">
            <v>Kahramon</v>
          </cell>
          <cell r="F548">
            <v>0</v>
          </cell>
          <cell r="G548">
            <v>0</v>
          </cell>
          <cell r="H548">
            <v>0</v>
          </cell>
          <cell r="I548" t="str">
            <v>Сыр. обл.,  Хавастский р-н, п.Кахраман, отделение связи</v>
          </cell>
          <cell r="J548" t="str">
            <v>Kahramon (CS0523)</v>
          </cell>
          <cell r="K548">
            <v>0</v>
          </cell>
          <cell r="L548">
            <v>0</v>
          </cell>
          <cell r="M548" t="str">
            <v>0 / 0</v>
          </cell>
          <cell r="N548">
            <v>0</v>
          </cell>
        </row>
        <row r="549">
          <cell r="A549">
            <v>0</v>
          </cell>
          <cell r="B549" t="str">
            <v>SRD3628</v>
          </cell>
          <cell r="C549" t="str">
            <v>CS0524</v>
          </cell>
          <cell r="D549" t="str">
            <v>Гулистан</v>
          </cell>
          <cell r="E549" t="str">
            <v>Navbahor</v>
          </cell>
          <cell r="F549">
            <v>0</v>
          </cell>
          <cell r="G549">
            <v>0</v>
          </cell>
          <cell r="H549">
            <v>0</v>
          </cell>
          <cell r="I549" t="str">
            <v>Сыр. обл., Мирзаабадский р-н, п.Навбахор, ССГ</v>
          </cell>
          <cell r="J549" t="str">
            <v>Navbahor (CS0524)</v>
          </cell>
          <cell r="K549">
            <v>0</v>
          </cell>
          <cell r="L549">
            <v>0</v>
          </cell>
          <cell r="M549" t="str">
            <v>0 / 0</v>
          </cell>
          <cell r="N549">
            <v>0</v>
          </cell>
        </row>
        <row r="550">
          <cell r="A550">
            <v>0</v>
          </cell>
          <cell r="B550" t="str">
            <v>SRD3629</v>
          </cell>
          <cell r="C550" t="str">
            <v>CS0525</v>
          </cell>
          <cell r="D550" t="str">
            <v>Гулистан</v>
          </cell>
          <cell r="E550" t="str">
            <v>Gulzar</v>
          </cell>
          <cell r="F550">
            <v>0</v>
          </cell>
          <cell r="G550">
            <v>0</v>
          </cell>
          <cell r="H550">
            <v>0</v>
          </cell>
          <cell r="I550" t="str">
            <v>Сыр. обл., Сардобинский р-н, п.Гульзар, ССГ</v>
          </cell>
          <cell r="J550" t="str">
            <v>Gulzar (CS0525)</v>
          </cell>
          <cell r="K550">
            <v>0</v>
          </cell>
          <cell r="L550">
            <v>0</v>
          </cell>
          <cell r="M550" t="str">
            <v>0 / 0</v>
          </cell>
          <cell r="N550">
            <v>0</v>
          </cell>
        </row>
        <row r="551">
          <cell r="A551">
            <v>0</v>
          </cell>
          <cell r="B551" t="str">
            <v>SRD3630</v>
          </cell>
          <cell r="C551" t="str">
            <v>CS0527</v>
          </cell>
          <cell r="D551" t="str">
            <v>Гулистан</v>
          </cell>
          <cell r="E551" t="str">
            <v>PMK Kanala</v>
          </cell>
          <cell r="F551">
            <v>0</v>
          </cell>
          <cell r="G551">
            <v>0</v>
          </cell>
          <cell r="H551">
            <v>0</v>
          </cell>
          <cell r="I551" t="str">
            <v>Сыр. обл., г.Гулистан, ул.Панюхова, 1</v>
          </cell>
          <cell r="J551" t="str">
            <v>PMK Kanala (CS0527)</v>
          </cell>
          <cell r="K551">
            <v>0</v>
          </cell>
          <cell r="L551">
            <v>0</v>
          </cell>
          <cell r="M551" t="str">
            <v>0 / 0</v>
          </cell>
          <cell r="N551">
            <v>0</v>
          </cell>
        </row>
        <row r="552">
          <cell r="A552">
            <v>0</v>
          </cell>
          <cell r="B552" t="str">
            <v>SRD3631</v>
          </cell>
          <cell r="C552" t="str">
            <v>CS0528</v>
          </cell>
          <cell r="D552" t="str">
            <v>Гулистан</v>
          </cell>
          <cell r="E552" t="str">
            <v>Shirin</v>
          </cell>
          <cell r="F552">
            <v>0</v>
          </cell>
          <cell r="G552">
            <v>0</v>
          </cell>
          <cell r="H552">
            <v>0</v>
          </cell>
          <cell r="I552" t="str">
            <v>г. Ширин, ГУТ</v>
          </cell>
          <cell r="J552" t="str">
            <v>Shirin (CS0528)</v>
          </cell>
          <cell r="K552">
            <v>0</v>
          </cell>
          <cell r="L552">
            <v>0</v>
          </cell>
          <cell r="M552" t="str">
            <v>0 / 0</v>
          </cell>
          <cell r="N552">
            <v>0</v>
          </cell>
        </row>
        <row r="553">
          <cell r="A553">
            <v>0</v>
          </cell>
          <cell r="B553" t="str">
            <v>SRD3632</v>
          </cell>
          <cell r="C553" t="str">
            <v>CS0890</v>
          </cell>
          <cell r="D553" t="str">
            <v>Гулистан</v>
          </cell>
          <cell r="E553" t="str">
            <v>Chanok</v>
          </cell>
          <cell r="F553">
            <v>0</v>
          </cell>
          <cell r="G553">
            <v>0</v>
          </cell>
          <cell r="H553">
            <v>0</v>
          </cell>
          <cell r="I553" t="str">
            <v>Таш. Обл., Бекабадский р-н, ф/о Ойбек, ЧСХ Хайрулло</v>
          </cell>
          <cell r="J553" t="str">
            <v>Chanok (CS0890)</v>
          </cell>
          <cell r="K553">
            <v>0</v>
          </cell>
          <cell r="L553">
            <v>0</v>
          </cell>
          <cell r="M553" t="str">
            <v>0 / 0</v>
          </cell>
          <cell r="N553">
            <v>0</v>
          </cell>
        </row>
        <row r="554">
          <cell r="A554">
            <v>0</v>
          </cell>
          <cell r="B554" t="str">
            <v>SRD3633</v>
          </cell>
          <cell r="C554" t="str">
            <v>CS0900</v>
          </cell>
          <cell r="D554" t="str">
            <v>Гулистан</v>
          </cell>
          <cell r="E554" t="str">
            <v>Bekabad kollej</v>
          </cell>
          <cell r="F554">
            <v>0</v>
          </cell>
          <cell r="G554">
            <v>0</v>
          </cell>
          <cell r="H554">
            <v>0</v>
          </cell>
          <cell r="I554" t="str">
            <v>Таш. обл., г. Бекабад, ул. Икрамова, д. 27</v>
          </cell>
          <cell r="J554" t="str">
            <v>Bekabad kollej (CS0900)</v>
          </cell>
          <cell r="K554">
            <v>0</v>
          </cell>
          <cell r="L554">
            <v>0</v>
          </cell>
          <cell r="M554" t="str">
            <v>0 / 0</v>
          </cell>
          <cell r="N554">
            <v>0</v>
          </cell>
        </row>
        <row r="555">
          <cell r="A555">
            <v>0</v>
          </cell>
          <cell r="B555" t="str">
            <v>SRD3634</v>
          </cell>
          <cell r="C555" t="str">
            <v>CS2752</v>
          </cell>
          <cell r="D555" t="str">
            <v>Гулистан</v>
          </cell>
          <cell r="E555" t="str">
            <v>Sirdaryo</v>
          </cell>
          <cell r="F555">
            <v>0</v>
          </cell>
          <cell r="G555">
            <v>0</v>
          </cell>
          <cell r="H555">
            <v>0</v>
          </cell>
          <cell r="I555" t="str">
            <v>г. Сырдарья, м. Дружба, ул. Узбекистанская</v>
          </cell>
          <cell r="J555" t="str">
            <v>Sirdaryo (CS2752)</v>
          </cell>
          <cell r="K555">
            <v>0</v>
          </cell>
          <cell r="L555">
            <v>0</v>
          </cell>
          <cell r="M555" t="str">
            <v>0 / 0</v>
          </cell>
          <cell r="N555">
            <v>0</v>
          </cell>
        </row>
        <row r="556">
          <cell r="A556">
            <v>0</v>
          </cell>
          <cell r="B556" t="str">
            <v>SRD3635</v>
          </cell>
          <cell r="C556" t="str">
            <v>CS2753</v>
          </cell>
          <cell r="D556" t="str">
            <v>Гулистан</v>
          </cell>
          <cell r="E556" t="str">
            <v>Akaltin BHP</v>
          </cell>
          <cell r="F556">
            <v>0</v>
          </cell>
          <cell r="G556">
            <v>0</v>
          </cell>
          <cell r="H556">
            <v>0</v>
          </cell>
          <cell r="I556" t="str">
            <v>Сайхунабадский р-н, п. Ешлик, СП ОАО Акалтын БХП</v>
          </cell>
          <cell r="J556" t="str">
            <v>Akaltin BHP (CS2753)</v>
          </cell>
          <cell r="K556">
            <v>0</v>
          </cell>
          <cell r="L556">
            <v>0</v>
          </cell>
          <cell r="M556" t="str">
            <v>0 / 0</v>
          </cell>
          <cell r="N556">
            <v>0</v>
          </cell>
        </row>
        <row r="557">
          <cell r="A557">
            <v>0</v>
          </cell>
          <cell r="B557" t="str">
            <v>SRD3636</v>
          </cell>
          <cell r="C557" t="str">
            <v>CS2754</v>
          </cell>
          <cell r="D557" t="str">
            <v>Гулистан</v>
          </cell>
          <cell r="E557" t="str">
            <v>Navruz</v>
          </cell>
          <cell r="F557">
            <v>0</v>
          </cell>
          <cell r="G557">
            <v>0</v>
          </cell>
          <cell r="H557">
            <v>0</v>
          </cell>
          <cell r="I557" t="str">
            <v>Сыр. обл., Мирзаабадский р-н, п. Навруз, Мирзаабад Телеком</v>
          </cell>
          <cell r="J557" t="str">
            <v>Navruz (CS2754)</v>
          </cell>
          <cell r="K557">
            <v>0</v>
          </cell>
          <cell r="L557">
            <v>0</v>
          </cell>
          <cell r="M557" t="str">
            <v>0 / 0</v>
          </cell>
          <cell r="N557">
            <v>0</v>
          </cell>
        </row>
        <row r="558">
          <cell r="A558">
            <v>0</v>
          </cell>
          <cell r="B558" t="str">
            <v>SRD3637</v>
          </cell>
          <cell r="C558" t="str">
            <v>CS2755</v>
          </cell>
          <cell r="D558" t="str">
            <v>Гулистан</v>
          </cell>
          <cell r="E558" t="str">
            <v>Mirzachul</v>
          </cell>
          <cell r="F558">
            <v>0</v>
          </cell>
          <cell r="G558">
            <v>0</v>
          </cell>
          <cell r="H558">
            <v>0</v>
          </cell>
          <cell r="I558" t="str">
            <v>Мирзаабадский р-н, ш/х Мирзачуль, отделение  связи</v>
          </cell>
          <cell r="J558" t="str">
            <v>Mirzachul (CS2755)</v>
          </cell>
          <cell r="K558">
            <v>0</v>
          </cell>
          <cell r="L558">
            <v>0</v>
          </cell>
          <cell r="M558" t="str">
            <v>0 / 0</v>
          </cell>
          <cell r="N558">
            <v>0</v>
          </cell>
        </row>
        <row r="559">
          <cell r="A559">
            <v>0</v>
          </cell>
          <cell r="B559" t="str">
            <v>SRD3638</v>
          </cell>
          <cell r="C559" t="str">
            <v>CS2757</v>
          </cell>
          <cell r="D559" t="str">
            <v>Гулистан</v>
          </cell>
          <cell r="E559" t="str">
            <v>Galaba</v>
          </cell>
          <cell r="F559">
            <v>0</v>
          </cell>
          <cell r="G559">
            <v>0</v>
          </cell>
          <cell r="H559">
            <v>0</v>
          </cell>
          <cell r="I559" t="str">
            <v>Акалтынский р-н, к. Галаба, ул. Беруний, З.М. Бобур ДФХУ</v>
          </cell>
          <cell r="J559" t="str">
            <v>Galaba (CS2757)</v>
          </cell>
          <cell r="K559">
            <v>0</v>
          </cell>
          <cell r="L559">
            <v>0</v>
          </cell>
          <cell r="M559" t="str">
            <v>0 / 0</v>
          </cell>
          <cell r="N559">
            <v>0</v>
          </cell>
        </row>
        <row r="560">
          <cell r="A560">
            <v>0</v>
          </cell>
          <cell r="B560" t="str">
            <v>SRD3639</v>
          </cell>
          <cell r="C560" t="str">
            <v>CS2758</v>
          </cell>
          <cell r="D560" t="str">
            <v>Гулистан</v>
          </cell>
          <cell r="E560" t="str">
            <v>Yangiobod</v>
          </cell>
          <cell r="F560">
            <v>0</v>
          </cell>
          <cell r="G560">
            <v>0</v>
          </cell>
          <cell r="H560">
            <v>0</v>
          </cell>
          <cell r="I560" t="str">
            <v>Сыр. Р-н, с. Янгиобод, Янгиобод КФЙ</v>
          </cell>
          <cell r="J560" t="str">
            <v>Yangiobod (CS2758)</v>
          </cell>
          <cell r="K560">
            <v>0</v>
          </cell>
          <cell r="L560">
            <v>0</v>
          </cell>
          <cell r="M560" t="str">
            <v>0 / 0</v>
          </cell>
          <cell r="N560">
            <v>0</v>
          </cell>
        </row>
        <row r="561">
          <cell r="A561">
            <v>0</v>
          </cell>
          <cell r="B561" t="str">
            <v>SRD3640</v>
          </cell>
          <cell r="C561" t="str">
            <v>CS2759</v>
          </cell>
          <cell r="D561" t="str">
            <v>Гулистан</v>
          </cell>
          <cell r="E561" t="str">
            <v>Sirdaryo FHHU</v>
          </cell>
          <cell r="F561">
            <v>0</v>
          </cell>
          <cell r="G561">
            <v>0</v>
          </cell>
          <cell r="H561">
            <v>0</v>
          </cell>
          <cell r="I561" t="str">
            <v>Сыр. Р-н., ф/х Сирдаре, Сирдаре ФХХУ</v>
          </cell>
          <cell r="J561" t="str">
            <v>Sirdaryo FHHU (CS2759)</v>
          </cell>
          <cell r="K561">
            <v>0</v>
          </cell>
          <cell r="L561">
            <v>0</v>
          </cell>
          <cell r="M561" t="str">
            <v>0 / 0</v>
          </cell>
          <cell r="N561">
            <v>0</v>
          </cell>
        </row>
        <row r="562">
          <cell r="A562">
            <v>0</v>
          </cell>
          <cell r="B562" t="str">
            <v>SRD3641</v>
          </cell>
          <cell r="C562" t="str">
            <v>CS2760</v>
          </cell>
          <cell r="D562" t="str">
            <v>Гулистан</v>
          </cell>
          <cell r="E562" t="str">
            <v>Havast</v>
          </cell>
          <cell r="F562">
            <v>0</v>
          </cell>
          <cell r="G562">
            <v>0</v>
          </cell>
          <cell r="H562">
            <v>0</v>
          </cell>
          <cell r="I562" t="str">
            <v>п. Хаваст, ул. Э.Каддаваева, ж/д колледж</v>
          </cell>
          <cell r="J562" t="str">
            <v>Havast (CS2760)</v>
          </cell>
          <cell r="K562">
            <v>0</v>
          </cell>
          <cell r="L562">
            <v>0</v>
          </cell>
          <cell r="M562" t="str">
            <v>0 / 0</v>
          </cell>
          <cell r="N562">
            <v>0</v>
          </cell>
        </row>
        <row r="563">
          <cell r="A563">
            <v>0</v>
          </cell>
          <cell r="B563" t="str">
            <v>SRD3642</v>
          </cell>
          <cell r="C563" t="str">
            <v>CS2761</v>
          </cell>
          <cell r="D563" t="str">
            <v>Гулистан</v>
          </cell>
          <cell r="E563" t="str">
            <v>Bayaut Kollej</v>
          </cell>
          <cell r="F563">
            <v>0</v>
          </cell>
          <cell r="G563">
            <v>0</v>
          </cell>
          <cell r="H563">
            <v>0</v>
          </cell>
          <cell r="I563" t="str">
            <v>п. Баяут, с/х профколледж №3</v>
          </cell>
          <cell r="J563" t="str">
            <v>Bayaut Kollej (CS2761)</v>
          </cell>
          <cell r="K563">
            <v>0</v>
          </cell>
          <cell r="L563">
            <v>0</v>
          </cell>
          <cell r="M563" t="str">
            <v>0 / 0</v>
          </cell>
          <cell r="N563">
            <v>0</v>
          </cell>
        </row>
        <row r="564">
          <cell r="A564">
            <v>0</v>
          </cell>
          <cell r="B564" t="str">
            <v>SRD3643</v>
          </cell>
          <cell r="C564" t="str">
            <v>CS2763</v>
          </cell>
          <cell r="D564" t="str">
            <v>Гулистан</v>
          </cell>
          <cell r="E564" t="str">
            <v>SVP Gulistan</v>
          </cell>
          <cell r="F564">
            <v>0</v>
          </cell>
          <cell r="G564">
            <v>0</v>
          </cell>
          <cell r="H564">
            <v>0</v>
          </cell>
          <cell r="I564" t="str">
            <v>Сайхунабадский р-н, с/х Гулистан, СВП Гулистан</v>
          </cell>
          <cell r="J564" t="str">
            <v>SVP Gulistan (CS2763)</v>
          </cell>
          <cell r="K564">
            <v>0</v>
          </cell>
          <cell r="L564">
            <v>0</v>
          </cell>
          <cell r="M564" t="str">
            <v>0 / 0</v>
          </cell>
          <cell r="N564">
            <v>0</v>
          </cell>
        </row>
        <row r="565">
          <cell r="A565">
            <v>0</v>
          </cell>
          <cell r="B565" t="str">
            <v>SRD3644</v>
          </cell>
          <cell r="C565" t="str">
            <v>CS2764</v>
          </cell>
          <cell r="D565" t="str">
            <v>Гулистан</v>
          </cell>
          <cell r="E565" t="str">
            <v>VH Dustlik</v>
          </cell>
          <cell r="F565">
            <v>0</v>
          </cell>
          <cell r="G565">
            <v>0</v>
          </cell>
          <cell r="H565">
            <v>0</v>
          </cell>
          <cell r="I565" t="str">
            <v>Мирзаабадский р-н, в/х Дустлик, отд. №1</v>
          </cell>
          <cell r="J565" t="str">
            <v>VH Dustlik (CS2764)</v>
          </cell>
          <cell r="K565">
            <v>0</v>
          </cell>
          <cell r="L565">
            <v>0</v>
          </cell>
          <cell r="M565" t="str">
            <v>0 / 0</v>
          </cell>
          <cell r="N565">
            <v>0</v>
          </cell>
        </row>
        <row r="566">
          <cell r="A566">
            <v>0</v>
          </cell>
          <cell r="B566" t="str">
            <v>SRD3645</v>
          </cell>
          <cell r="C566" t="str">
            <v>CS2766</v>
          </cell>
          <cell r="D566" t="str">
            <v>Гулистан</v>
          </cell>
          <cell r="E566" t="str">
            <v>Farhod-5</v>
          </cell>
          <cell r="F566">
            <v>0</v>
          </cell>
          <cell r="G566">
            <v>0</v>
          </cell>
          <cell r="H566">
            <v>0</v>
          </cell>
          <cell r="I566" t="str">
            <v>п. Фарход-5, РЭС</v>
          </cell>
          <cell r="J566" t="str">
            <v>Farhod-5 (CS2766)</v>
          </cell>
          <cell r="K566">
            <v>0</v>
          </cell>
          <cell r="L566">
            <v>0</v>
          </cell>
          <cell r="M566" t="str">
            <v>0 / 0</v>
          </cell>
          <cell r="N566">
            <v>0</v>
          </cell>
        </row>
        <row r="567">
          <cell r="A567">
            <v>0</v>
          </cell>
          <cell r="B567" t="str">
            <v>SRD3646</v>
          </cell>
          <cell r="C567" t="str">
            <v>CS2767</v>
          </cell>
          <cell r="D567" t="str">
            <v>Гулистан</v>
          </cell>
          <cell r="E567" t="str">
            <v>Shalikor</v>
          </cell>
          <cell r="F567">
            <v>0</v>
          </cell>
          <cell r="G567">
            <v>0</v>
          </cell>
          <cell r="H567">
            <v>0</v>
          </cell>
          <cell r="I567" t="str">
            <v>Сыр. Р-н, м-ля Шоликор, Шоликор ФХХУ</v>
          </cell>
          <cell r="J567" t="str">
            <v>Shalikor (CS2767)</v>
          </cell>
          <cell r="K567">
            <v>0</v>
          </cell>
          <cell r="L567">
            <v>0</v>
          </cell>
          <cell r="M567" t="str">
            <v>0 / 0</v>
          </cell>
          <cell r="N567">
            <v>0</v>
          </cell>
        </row>
        <row r="568">
          <cell r="A568">
            <v>0</v>
          </cell>
          <cell r="B568" t="str">
            <v>SRD3647</v>
          </cell>
          <cell r="C568" t="str">
            <v>CS2768</v>
          </cell>
          <cell r="D568" t="str">
            <v>Гулистан</v>
          </cell>
          <cell r="E568" t="str">
            <v>Hon UABS HK</v>
          </cell>
          <cell r="F568">
            <v>0</v>
          </cell>
          <cell r="G568">
            <v>0</v>
          </cell>
          <cell r="H568">
            <v>0</v>
          </cell>
          <cell r="I568" t="str">
            <v xml:space="preserve"> г. Гулистан, ул. Ибн-Сино, д.20</v>
          </cell>
          <cell r="J568" t="str">
            <v>Hon UABS HK (CS2768)</v>
          </cell>
          <cell r="K568">
            <v>0</v>
          </cell>
          <cell r="L568">
            <v>0</v>
          </cell>
          <cell r="M568" t="str">
            <v>0 / 0</v>
          </cell>
          <cell r="N568">
            <v>0</v>
          </cell>
        </row>
        <row r="569">
          <cell r="A569">
            <v>0</v>
          </cell>
          <cell r="B569" t="str">
            <v>SRD3648</v>
          </cell>
          <cell r="C569" t="str">
            <v>CS2769</v>
          </cell>
          <cell r="D569" t="str">
            <v>Гулистан</v>
          </cell>
          <cell r="E569" t="str">
            <v>Gulistan-Centr</v>
          </cell>
          <cell r="F569">
            <v>0</v>
          </cell>
          <cell r="G569">
            <v>0</v>
          </cell>
          <cell r="H569">
            <v>0</v>
          </cell>
          <cell r="I569" t="str">
            <v xml:space="preserve"> г. Гулистан, 2-й мкрн, здание магазина Универмаг</v>
          </cell>
          <cell r="J569" t="str">
            <v>Gulistan-Centr (CS2769)</v>
          </cell>
          <cell r="K569">
            <v>0</v>
          </cell>
          <cell r="L569">
            <v>0</v>
          </cell>
          <cell r="M569" t="str">
            <v>0 / 0</v>
          </cell>
          <cell r="N569">
            <v>0</v>
          </cell>
        </row>
        <row r="570">
          <cell r="A570">
            <v>0</v>
          </cell>
          <cell r="B570" t="str">
            <v>SRD3649</v>
          </cell>
          <cell r="C570" t="str">
            <v>CS2770</v>
          </cell>
          <cell r="D570" t="str">
            <v>Гулистан</v>
          </cell>
          <cell r="E570" t="str">
            <v>Gul-zavodskaya</v>
          </cell>
          <cell r="F570">
            <v>0</v>
          </cell>
          <cell r="G570">
            <v>0</v>
          </cell>
          <cell r="H570">
            <v>0</v>
          </cell>
          <cell r="I570" t="str">
            <v xml:space="preserve">г. Гулистан, ул. Туркистан, 98, гараж Горкомхоза </v>
          </cell>
          <cell r="J570" t="str">
            <v>Gul-zavodskaya (CS2770)</v>
          </cell>
          <cell r="K570">
            <v>0</v>
          </cell>
          <cell r="L570">
            <v>0</v>
          </cell>
          <cell r="M570" t="str">
            <v>0 / 0</v>
          </cell>
          <cell r="N570">
            <v>0</v>
          </cell>
        </row>
        <row r="571">
          <cell r="A571">
            <v>0</v>
          </cell>
          <cell r="B571" t="str">
            <v>SRD3650</v>
          </cell>
          <cell r="C571" t="str">
            <v>CS2771</v>
          </cell>
          <cell r="D571" t="str">
            <v>Гулистан</v>
          </cell>
          <cell r="E571" t="str">
            <v>Sirdareavtoyul</v>
          </cell>
          <cell r="F571">
            <v>0</v>
          </cell>
          <cell r="G571">
            <v>0</v>
          </cell>
          <cell r="H571">
            <v>0</v>
          </cell>
          <cell r="I571" t="str">
            <v xml:space="preserve"> г. Гулистан, ул. Ташкентская. 3 ТДДСО Сирдарёавтойул</v>
          </cell>
          <cell r="J571" t="str">
            <v>Sirdareavtoyul (CS2771)</v>
          </cell>
          <cell r="K571">
            <v>0</v>
          </cell>
          <cell r="L571">
            <v>0</v>
          </cell>
          <cell r="M571" t="str">
            <v>0 / 0</v>
          </cell>
          <cell r="N571">
            <v>0</v>
          </cell>
        </row>
        <row r="572">
          <cell r="A572">
            <v>0</v>
          </cell>
          <cell r="B572" t="str">
            <v>SRD3651</v>
          </cell>
          <cell r="C572" t="str">
            <v>CS2773</v>
          </cell>
          <cell r="D572" t="str">
            <v>Гулистан</v>
          </cell>
          <cell r="E572" t="str">
            <v>Ahunbabaev</v>
          </cell>
          <cell r="F572">
            <v>0</v>
          </cell>
          <cell r="G572">
            <v>0</v>
          </cell>
          <cell r="H572">
            <v>0</v>
          </cell>
          <cell r="I572" t="str">
            <v>Сырд.обл, Сырд.р-н, махалля Ахунбобоев</v>
          </cell>
          <cell r="J572" t="str">
            <v>Ahunbabaev (CS2773)</v>
          </cell>
          <cell r="K572">
            <v>0</v>
          </cell>
          <cell r="L572">
            <v>0</v>
          </cell>
          <cell r="M572" t="str">
            <v>0 / 0</v>
          </cell>
          <cell r="N572">
            <v>0</v>
          </cell>
        </row>
        <row r="573">
          <cell r="A573">
            <v>0</v>
          </cell>
          <cell r="B573" t="str">
            <v>SRD3652</v>
          </cell>
          <cell r="C573" t="str">
            <v>CS2775</v>
          </cell>
          <cell r="D573" t="str">
            <v>Гулистан</v>
          </cell>
          <cell r="E573" t="str">
            <v>Yangier Post GAI</v>
          </cell>
          <cell r="F573">
            <v>0</v>
          </cell>
          <cell r="G573">
            <v>0</v>
          </cell>
          <cell r="H573">
            <v>0</v>
          </cell>
          <cell r="I573" t="str">
            <v>Сырдарьинская область, г.Янгиер 58, разъезд,пост гаи</v>
          </cell>
          <cell r="J573" t="str">
            <v>Yangier Post GAI (CS2775)</v>
          </cell>
          <cell r="K573">
            <v>0</v>
          </cell>
          <cell r="L573">
            <v>0</v>
          </cell>
          <cell r="M573" t="str">
            <v>0 / 0</v>
          </cell>
          <cell r="N573">
            <v>0</v>
          </cell>
        </row>
        <row r="574">
          <cell r="A574">
            <v>0</v>
          </cell>
          <cell r="B574" t="str">
            <v>SRD3653</v>
          </cell>
          <cell r="C574" t="str">
            <v>CS2778</v>
          </cell>
          <cell r="D574" t="str">
            <v>Гулистан</v>
          </cell>
          <cell r="E574" t="str">
            <v>Bekabadsavdo</v>
          </cell>
          <cell r="F574">
            <v>0</v>
          </cell>
          <cell r="G574">
            <v>0</v>
          </cell>
          <cell r="H574">
            <v>0</v>
          </cell>
          <cell r="I574" t="str">
            <v>г. Бекабад, ул. Аббасова, д.18</v>
          </cell>
          <cell r="J574" t="str">
            <v>Bekabadsavdo (CS2778)</v>
          </cell>
          <cell r="K574">
            <v>0</v>
          </cell>
          <cell r="L574">
            <v>0</v>
          </cell>
          <cell r="M574" t="str">
            <v>0 / 0</v>
          </cell>
          <cell r="N574">
            <v>0</v>
          </cell>
        </row>
        <row r="575">
          <cell r="A575">
            <v>0</v>
          </cell>
          <cell r="B575" t="str">
            <v>SRD3654</v>
          </cell>
          <cell r="C575" t="str">
            <v>CS2780</v>
          </cell>
          <cell r="D575" t="str">
            <v>Гулистан</v>
          </cell>
          <cell r="E575" t="str">
            <v>Sretenskoe</v>
          </cell>
          <cell r="F575">
            <v>0</v>
          </cell>
          <cell r="G575">
            <v>0</v>
          </cell>
          <cell r="H575">
            <v>0</v>
          </cell>
          <cell r="I575" t="str">
            <v>Таш. обл., Бекабадский р-н, фермерское объединение Узбекистон, колледж</v>
          </cell>
          <cell r="J575" t="str">
            <v>Sretenskoe (CS2780)</v>
          </cell>
          <cell r="K575">
            <v>0</v>
          </cell>
          <cell r="L575">
            <v>0</v>
          </cell>
          <cell r="M575" t="str">
            <v>0 / 0</v>
          </cell>
          <cell r="N575">
            <v>0</v>
          </cell>
        </row>
        <row r="576">
          <cell r="A576">
            <v>0</v>
          </cell>
          <cell r="B576" t="str">
            <v>SRD3655</v>
          </cell>
          <cell r="C576" t="str">
            <v>CS2783</v>
          </cell>
          <cell r="D576" t="str">
            <v>Гулистан</v>
          </cell>
          <cell r="E576" t="str">
            <v>p.Navoi</v>
          </cell>
          <cell r="F576">
            <v>0</v>
          </cell>
          <cell r="G576">
            <v>0</v>
          </cell>
          <cell r="H576">
            <v>0</v>
          </cell>
          <cell r="I576" t="str">
            <v>Сыр. обл., Сардобинский р-н, Чулкувар КФЙ, уч. А.Азимова</v>
          </cell>
          <cell r="J576" t="str">
            <v>p.Navoi (CS2783)</v>
          </cell>
          <cell r="K576">
            <v>0</v>
          </cell>
          <cell r="L576">
            <v>0</v>
          </cell>
          <cell r="M576" t="str">
            <v>0 / 0</v>
          </cell>
          <cell r="N576">
            <v>0</v>
          </cell>
        </row>
        <row r="577">
          <cell r="A577">
            <v>0</v>
          </cell>
          <cell r="B577" t="str">
            <v>SRD3656</v>
          </cell>
          <cell r="C577" t="str">
            <v>CS2784</v>
          </cell>
          <cell r="D577" t="str">
            <v>Гулистан</v>
          </cell>
          <cell r="E577" t="str">
            <v>p.Gulistan</v>
          </cell>
          <cell r="F577">
            <v>0</v>
          </cell>
          <cell r="G577">
            <v>0</v>
          </cell>
          <cell r="H577">
            <v>0</v>
          </cell>
          <cell r="I577" t="str">
            <v>Сыр. обл., Сардобинский р-н, Гулистон К.Ф.И.</v>
          </cell>
          <cell r="J577" t="str">
            <v>p.Gulistan (CS2784)</v>
          </cell>
          <cell r="K577">
            <v>0</v>
          </cell>
          <cell r="L577">
            <v>0</v>
          </cell>
          <cell r="M577" t="str">
            <v>0 / 0</v>
          </cell>
          <cell r="N577">
            <v>0</v>
          </cell>
        </row>
        <row r="578">
          <cell r="A578">
            <v>0</v>
          </cell>
          <cell r="B578" t="str">
            <v>SRD3657</v>
          </cell>
          <cell r="C578" t="str">
            <v>CS2786</v>
          </cell>
          <cell r="D578" t="str">
            <v>Гулистан</v>
          </cell>
          <cell r="E578" t="str">
            <v>p.Buston</v>
          </cell>
          <cell r="F578">
            <v>0</v>
          </cell>
          <cell r="G578">
            <v>0</v>
          </cell>
          <cell r="H578">
            <v>0</v>
          </cell>
          <cell r="I578" t="str">
            <v xml:space="preserve"> Акалтынский р-н,  У.Носир  Ф/Х</v>
          </cell>
          <cell r="J578" t="str">
            <v>p.Buston (CS2786)</v>
          </cell>
          <cell r="K578">
            <v>0</v>
          </cell>
          <cell r="L578">
            <v>0</v>
          </cell>
          <cell r="M578" t="str">
            <v>0 / 0</v>
          </cell>
          <cell r="N578">
            <v>0</v>
          </cell>
        </row>
        <row r="579">
          <cell r="A579" t="str">
            <v/>
          </cell>
          <cell r="B579" t="str">
            <v>SRD3658</v>
          </cell>
          <cell r="C579" t="str">
            <v>CS3354</v>
          </cell>
          <cell r="D579" t="str">
            <v>Гулистан</v>
          </cell>
          <cell r="E579" t="str">
            <v>Amir Temur - Bayaut</v>
          </cell>
          <cell r="F579">
            <v>0</v>
          </cell>
          <cell r="G579">
            <v>0</v>
          </cell>
          <cell r="H579">
            <v>0</v>
          </cell>
          <cell r="I579" t="str">
            <v>Сырд. Обл., Баяутский р-н, м-ля А. Темур, территория МФЙ</v>
          </cell>
          <cell r="J579" t="str">
            <v>Amir Temur - Bayaut (CS3354)</v>
          </cell>
          <cell r="K579">
            <v>0</v>
          </cell>
          <cell r="L579">
            <v>0</v>
          </cell>
          <cell r="M579" t="str">
            <v>0 / 0</v>
          </cell>
          <cell r="N579">
            <v>0</v>
          </cell>
        </row>
        <row r="580">
          <cell r="A580" t="str">
            <v/>
          </cell>
          <cell r="B580" t="str">
            <v>SRD3659</v>
          </cell>
          <cell r="C580" t="str">
            <v>CS3355</v>
          </cell>
          <cell r="D580" t="str">
            <v>Гулистан</v>
          </cell>
          <cell r="E580" t="str">
            <v>Kunchi</v>
          </cell>
          <cell r="F580">
            <v>0</v>
          </cell>
          <cell r="G580">
            <v>0</v>
          </cell>
          <cell r="H580">
            <v>0</v>
          </cell>
          <cell r="I580" t="str">
            <v>Сырд. Обл., Гулистанский р-н, Учкахрамон ДФХУ, эконом. Колледж</v>
          </cell>
          <cell r="J580" t="str">
            <v>Kunchi (CS3355)</v>
          </cell>
          <cell r="K580">
            <v>0</v>
          </cell>
          <cell r="L580">
            <v>0</v>
          </cell>
          <cell r="M580" t="str">
            <v>0 / 0</v>
          </cell>
          <cell r="N580">
            <v>0</v>
          </cell>
        </row>
        <row r="581">
          <cell r="A581" t="str">
            <v/>
          </cell>
          <cell r="B581" t="str">
            <v>SRD3660</v>
          </cell>
          <cell r="C581" t="str">
            <v>CS3356</v>
          </cell>
          <cell r="D581" t="str">
            <v>Гулистан</v>
          </cell>
          <cell r="E581" t="str">
            <v>Usmanabad</v>
          </cell>
          <cell r="F581">
            <v>0</v>
          </cell>
          <cell r="G581">
            <v>0</v>
          </cell>
          <cell r="H581">
            <v>0</v>
          </cell>
          <cell r="I581" t="str">
            <v>Сырд. Обл., Баяутский р-н, ФХХУ У. Юсупова, м-ля Усмонобад, Агропром. Проф. Колледж</v>
          </cell>
          <cell r="J581" t="str">
            <v>Usmanabad (CS3356)</v>
          </cell>
          <cell r="K581">
            <v>0</v>
          </cell>
          <cell r="L581">
            <v>0</v>
          </cell>
          <cell r="M581" t="str">
            <v>0 / 0</v>
          </cell>
          <cell r="N581">
            <v>0</v>
          </cell>
        </row>
        <row r="582">
          <cell r="A582" t="str">
            <v/>
          </cell>
          <cell r="B582" t="str">
            <v>SRD3661</v>
          </cell>
          <cell r="C582" t="str">
            <v>CS3357</v>
          </cell>
          <cell r="D582" t="str">
            <v>Гулистан</v>
          </cell>
          <cell r="E582" t="str">
            <v>Beshbulak</v>
          </cell>
          <cell r="F582">
            <v>0</v>
          </cell>
          <cell r="G582">
            <v>0</v>
          </cell>
          <cell r="H582">
            <v>0</v>
          </cell>
          <cell r="I582" t="str">
            <v>Сырд. Обл., Гулистанский р-н, к. Бешбулак, проф. Колледж</v>
          </cell>
          <cell r="J582" t="str">
            <v>Beshbulak (CS3357)</v>
          </cell>
          <cell r="K582">
            <v>0</v>
          </cell>
          <cell r="L582">
            <v>0</v>
          </cell>
          <cell r="M582" t="str">
            <v>0 / 0</v>
          </cell>
          <cell r="N582">
            <v>0</v>
          </cell>
        </row>
        <row r="583">
          <cell r="A583" t="str">
            <v>SRD-0059-20-BSS-3662</v>
          </cell>
          <cell r="B583" t="str">
            <v>SRD3662</v>
          </cell>
          <cell r="C583" t="str">
            <v>CS3358</v>
          </cell>
          <cell r="D583" t="str">
            <v>Гулистан</v>
          </cell>
          <cell r="E583" t="str">
            <v>Shuruzak</v>
          </cell>
          <cell r="F583" t="str">
            <v>М27.8М перенос</v>
          </cell>
          <cell r="G583" t="str">
            <v>Контейнер 6х3 перенос</v>
          </cell>
          <cell r="H583" t="str">
            <v>Реконструкция</v>
          </cell>
          <cell r="I583" t="str">
            <v>Сырдарьинская область, Сайхунабадский район, махалля Бахмалсой</v>
          </cell>
          <cell r="J583" t="str">
            <v>Shuruzak (CS3358)</v>
          </cell>
          <cell r="K583">
            <v>0</v>
          </cell>
          <cell r="L583">
            <v>0</v>
          </cell>
          <cell r="M583" t="str">
            <v>0 / 0</v>
          </cell>
          <cell r="N583">
            <v>0</v>
          </cell>
        </row>
        <row r="584">
          <cell r="A584" t="str">
            <v/>
          </cell>
          <cell r="B584" t="str">
            <v>SRD3663</v>
          </cell>
          <cell r="C584" t="str">
            <v>CS3359</v>
          </cell>
          <cell r="D584" t="str">
            <v>Гулистан</v>
          </cell>
          <cell r="E584" t="str">
            <v>F/H Dehkanabad</v>
          </cell>
          <cell r="F584">
            <v>0</v>
          </cell>
          <cell r="G584">
            <v>0</v>
          </cell>
          <cell r="H584">
            <v>0</v>
          </cell>
          <cell r="I584" t="str">
            <v>Сырд. Обл., Мирзаабадский р-н, Дехканобад КФЙ, частная территория гр. Мамотова</v>
          </cell>
          <cell r="J584" t="str">
            <v>F/H Dehkanabad (CS3359)</v>
          </cell>
          <cell r="K584">
            <v>0</v>
          </cell>
          <cell r="L584">
            <v>0</v>
          </cell>
          <cell r="M584" t="str">
            <v>0 / 0</v>
          </cell>
          <cell r="N584">
            <v>0</v>
          </cell>
        </row>
        <row r="585">
          <cell r="A585" t="str">
            <v/>
          </cell>
          <cell r="B585" t="str">
            <v>SRD3664</v>
          </cell>
          <cell r="C585" t="str">
            <v>CS3360</v>
          </cell>
          <cell r="D585" t="str">
            <v>Гулистан</v>
          </cell>
          <cell r="E585" t="str">
            <v>Mahallya Navoi</v>
          </cell>
          <cell r="F585">
            <v>0</v>
          </cell>
          <cell r="G585">
            <v>0</v>
          </cell>
          <cell r="H585">
            <v>0</v>
          </cell>
          <cell r="I585" t="str">
            <v>Сырдарьинский район, махалля Дехканабад, школа 19</v>
          </cell>
          <cell r="J585" t="str">
            <v>Mahallya Navoi (CS3360)</v>
          </cell>
          <cell r="K585">
            <v>0</v>
          </cell>
          <cell r="L585">
            <v>0</v>
          </cell>
          <cell r="M585" t="str">
            <v>0 / 0</v>
          </cell>
          <cell r="N585">
            <v>0</v>
          </cell>
        </row>
        <row r="586">
          <cell r="A586" t="str">
            <v/>
          </cell>
          <cell r="B586" t="str">
            <v>SRD3665</v>
          </cell>
          <cell r="C586" t="str">
            <v>CS3362</v>
          </cell>
          <cell r="D586" t="str">
            <v>Гулистан</v>
          </cell>
          <cell r="E586" t="str">
            <v>Sayhunabad-Galaba</v>
          </cell>
          <cell r="F586">
            <v>0</v>
          </cell>
          <cell r="G586">
            <v>0</v>
          </cell>
          <cell r="H586">
            <v>0</v>
          </cell>
          <cell r="I586" t="str">
            <v>Сайхунабадский р-н, Галаба СФУ,част.уч. Т.Тошева</v>
          </cell>
          <cell r="J586" t="str">
            <v>Sayhunabad-Galaba (CS3362)</v>
          </cell>
          <cell r="K586">
            <v>0</v>
          </cell>
          <cell r="L586">
            <v>0</v>
          </cell>
          <cell r="M586" t="str">
            <v>0 / 0</v>
          </cell>
          <cell r="N586">
            <v>0</v>
          </cell>
        </row>
        <row r="587">
          <cell r="A587" t="str">
            <v/>
          </cell>
          <cell r="B587" t="str">
            <v>SRD3666</v>
          </cell>
          <cell r="C587" t="str">
            <v>CS3363</v>
          </cell>
          <cell r="D587" t="str">
            <v>Гулистан</v>
          </cell>
          <cell r="E587" t="str">
            <v>Sindrabad</v>
          </cell>
          <cell r="F587">
            <v>0</v>
          </cell>
          <cell r="G587">
            <v>0</v>
          </cell>
          <cell r="H587">
            <v>0</v>
          </cell>
          <cell r="I587" t="str">
            <v>Сырд. Обл., Сырд. Р-н,Синдоробод ф.у. профколлледж Синдоробод</v>
          </cell>
          <cell r="J587" t="str">
            <v>Sindrabad (CS3363)</v>
          </cell>
          <cell r="K587">
            <v>0</v>
          </cell>
          <cell r="L587">
            <v>0</v>
          </cell>
          <cell r="M587" t="str">
            <v>0 / 0</v>
          </cell>
          <cell r="N587">
            <v>0</v>
          </cell>
        </row>
        <row r="588">
          <cell r="A588" t="str">
            <v>SRD-0789-19-BSS-3667</v>
          </cell>
          <cell r="B588" t="str">
            <v>SRD3667</v>
          </cell>
          <cell r="C588" t="str">
            <v>CS3364</v>
          </cell>
          <cell r="D588" t="str">
            <v>Гулистан</v>
          </cell>
          <cell r="E588" t="str">
            <v>Shodlik</v>
          </cell>
          <cell r="F588" t="str">
            <v>М20.9М сущ</v>
          </cell>
          <cell r="G588" t="str">
            <v>Аппаратная</v>
          </cell>
          <cell r="H588" t="str">
            <v>Реконструкция анкеров АМС</v>
          </cell>
          <cell r="I588" t="str">
            <v xml:space="preserve">Сырд. Обл, Ок-Олтинский р-н, Шодлик КФЙ, А. Тоиров ФХХУ, зд. Конторы </v>
          </cell>
          <cell r="J588" t="str">
            <v>Shodlik (CS3364)</v>
          </cell>
          <cell r="K588">
            <v>0</v>
          </cell>
          <cell r="L588">
            <v>0</v>
          </cell>
          <cell r="M588" t="str">
            <v>0 / 0</v>
          </cell>
          <cell r="N588">
            <v>0</v>
          </cell>
        </row>
        <row r="589">
          <cell r="A589" t="str">
            <v/>
          </cell>
          <cell r="B589" t="str">
            <v>SRD3668</v>
          </cell>
          <cell r="C589" t="str">
            <v>CS3365</v>
          </cell>
          <cell r="D589" t="str">
            <v>Гулистан</v>
          </cell>
          <cell r="E589" t="str">
            <v>Uchtam</v>
          </cell>
          <cell r="F589">
            <v>0</v>
          </cell>
          <cell r="G589">
            <v>0</v>
          </cell>
          <cell r="H589">
            <v>0</v>
          </cell>
          <cell r="I589" t="str">
            <v>Сырд. Обл, Ок-Олтинский р-н, м-ля Учтом, шк. №13</v>
          </cell>
          <cell r="J589" t="str">
            <v>Uchtam (CS3365)</v>
          </cell>
          <cell r="K589">
            <v>0</v>
          </cell>
          <cell r="L589">
            <v>0</v>
          </cell>
          <cell r="M589" t="str">
            <v>0 / 0</v>
          </cell>
          <cell r="N589">
            <v>0</v>
          </cell>
        </row>
        <row r="590">
          <cell r="A590" t="str">
            <v/>
          </cell>
          <cell r="B590" t="str">
            <v>SRD3669</v>
          </cell>
          <cell r="C590" t="str">
            <v>CS3366</v>
          </cell>
          <cell r="D590" t="str">
            <v>Гулистан</v>
          </cell>
          <cell r="E590" t="str">
            <v>Chamanzar</v>
          </cell>
          <cell r="F590">
            <v>0</v>
          </cell>
          <cell r="G590">
            <v>0</v>
          </cell>
          <cell r="H590">
            <v>0</v>
          </cell>
          <cell r="I590" t="str">
            <v>Хавастский р-н, Чаманзар КФЙ, зд. Сельсовета</v>
          </cell>
          <cell r="J590" t="str">
            <v>Chamanzar (CS3366)</v>
          </cell>
          <cell r="K590">
            <v>0</v>
          </cell>
          <cell r="L590">
            <v>0</v>
          </cell>
          <cell r="M590" t="str">
            <v>0 / 0</v>
          </cell>
          <cell r="N590">
            <v>0</v>
          </cell>
        </row>
        <row r="591">
          <cell r="A591" t="str">
            <v/>
          </cell>
          <cell r="B591" t="str">
            <v>SRD3670</v>
          </cell>
          <cell r="C591" t="str">
            <v>CS3367</v>
          </cell>
          <cell r="D591" t="str">
            <v>Гулистан</v>
          </cell>
          <cell r="E591" t="str">
            <v>Amir Temur - Havast</v>
          </cell>
          <cell r="F591">
            <v>0</v>
          </cell>
          <cell r="G591">
            <v>0</v>
          </cell>
          <cell r="H591">
            <v>0</v>
          </cell>
          <cell r="I591" t="str">
            <v>Хавастский р-н, А. Темур ФХХУ, зд. СВП А. Темура</v>
          </cell>
          <cell r="J591" t="str">
            <v>Amir Temur - Havast (CS3367)</v>
          </cell>
          <cell r="K591">
            <v>0</v>
          </cell>
          <cell r="L591">
            <v>0</v>
          </cell>
          <cell r="M591" t="str">
            <v>0 / 0</v>
          </cell>
          <cell r="N591">
            <v>0</v>
          </cell>
        </row>
        <row r="592">
          <cell r="A592" t="str">
            <v/>
          </cell>
          <cell r="B592" t="str">
            <v>SRD3671</v>
          </cell>
          <cell r="C592" t="str">
            <v>CS3368</v>
          </cell>
          <cell r="D592" t="str">
            <v>Гулистан</v>
          </cell>
          <cell r="E592" t="str">
            <v>Bahmanlik</v>
          </cell>
          <cell r="F592">
            <v>0</v>
          </cell>
          <cell r="G592">
            <v>0</v>
          </cell>
          <cell r="H592">
            <v>0</v>
          </cell>
          <cell r="I592" t="str">
            <v>Сардобинский р-н, м-ля  Бахмаллик, шк.№9</v>
          </cell>
          <cell r="J592" t="str">
            <v>Bahmanlik (CS3368)</v>
          </cell>
          <cell r="K592">
            <v>0</v>
          </cell>
          <cell r="L592">
            <v>0</v>
          </cell>
          <cell r="M592" t="str">
            <v>0 / 0</v>
          </cell>
          <cell r="N592">
            <v>0</v>
          </cell>
        </row>
        <row r="593">
          <cell r="A593" t="str">
            <v/>
          </cell>
          <cell r="B593" t="str">
            <v>SRD3672</v>
          </cell>
          <cell r="C593" t="str">
            <v>CS3369</v>
          </cell>
          <cell r="D593" t="str">
            <v>Гулистан</v>
          </cell>
          <cell r="E593" t="str">
            <v>Nurafshan</v>
          </cell>
          <cell r="F593">
            <v>0</v>
          </cell>
          <cell r="G593">
            <v>0</v>
          </cell>
          <cell r="H593">
            <v>0</v>
          </cell>
          <cell r="I593" t="str">
            <v>Мирзаабадский р-н, Нуравшон КФЙ, СВП Беруний</v>
          </cell>
          <cell r="J593" t="str">
            <v>Nurafshan (CS3369)</v>
          </cell>
          <cell r="K593">
            <v>0</v>
          </cell>
          <cell r="L593">
            <v>0</v>
          </cell>
          <cell r="M593" t="str">
            <v>0 / 0</v>
          </cell>
          <cell r="N593">
            <v>0</v>
          </cell>
        </row>
        <row r="594">
          <cell r="A594" t="str">
            <v/>
          </cell>
          <cell r="B594" t="str">
            <v>SRD3673</v>
          </cell>
          <cell r="C594" t="str">
            <v>CS3370</v>
          </cell>
          <cell r="D594" t="str">
            <v>Гулистан</v>
          </cell>
          <cell r="E594" t="str">
            <v>Islamabad</v>
          </cell>
          <cell r="F594">
            <v>0</v>
          </cell>
          <cell r="G594">
            <v>0</v>
          </cell>
          <cell r="H594">
            <v>0</v>
          </cell>
          <cell r="I594" t="str">
            <v>Гулистанский район, Чорток кфй, махала Халкобод, здание Р.Юнусова</v>
          </cell>
          <cell r="J594" t="str">
            <v>Islamabad (CS3370)</v>
          </cell>
          <cell r="K594">
            <v>0</v>
          </cell>
          <cell r="L594">
            <v>0</v>
          </cell>
          <cell r="M594" t="str">
            <v>0 / 0</v>
          </cell>
          <cell r="N594">
            <v>0</v>
          </cell>
        </row>
        <row r="595">
          <cell r="A595" t="str">
            <v/>
          </cell>
          <cell r="B595" t="str">
            <v>SRD3674</v>
          </cell>
          <cell r="C595" t="str">
            <v>CS3371</v>
          </cell>
          <cell r="D595" t="str">
            <v>Гулистан</v>
          </cell>
          <cell r="E595" t="str">
            <v>Hakikat shkola</v>
          </cell>
          <cell r="F595">
            <v>0</v>
          </cell>
          <cell r="G595">
            <v>0</v>
          </cell>
          <cell r="H595">
            <v>0</v>
          </cell>
          <cell r="I595" t="str">
            <v>Сырд. Обл., Сырд. М-ля Хакикат-2, шк. №30</v>
          </cell>
          <cell r="J595" t="str">
            <v>Hakikat shkola (CS3371)</v>
          </cell>
          <cell r="K595">
            <v>0</v>
          </cell>
          <cell r="L595">
            <v>0</v>
          </cell>
          <cell r="M595" t="str">
            <v>0 / 0</v>
          </cell>
          <cell r="N595">
            <v>0</v>
          </cell>
        </row>
        <row r="596">
          <cell r="A596" t="str">
            <v/>
          </cell>
          <cell r="B596" t="str">
            <v>SRD3675</v>
          </cell>
          <cell r="C596" t="str">
            <v>CS3372</v>
          </cell>
          <cell r="D596" t="str">
            <v>Гулистан</v>
          </cell>
          <cell r="E596" t="str">
            <v>Havasabad</v>
          </cell>
          <cell r="F596">
            <v>0</v>
          </cell>
          <cell r="G596">
            <v>0</v>
          </cell>
          <cell r="H596">
            <v>0</v>
          </cell>
          <cell r="I596" t="str">
            <v>Хавастский р-н,Ховотог КФЙ</v>
          </cell>
          <cell r="J596" t="str">
            <v>Havasabad (CS3372)</v>
          </cell>
          <cell r="K596">
            <v>0</v>
          </cell>
          <cell r="L596">
            <v>0</v>
          </cell>
          <cell r="M596" t="str">
            <v>0 / 0</v>
          </cell>
          <cell r="N596">
            <v>0</v>
          </cell>
        </row>
        <row r="597">
          <cell r="A597" t="str">
            <v/>
          </cell>
          <cell r="B597" t="str">
            <v>SRD3676</v>
          </cell>
          <cell r="C597" t="str">
            <v>CS3373</v>
          </cell>
          <cell r="D597" t="str">
            <v>Гулистан</v>
          </cell>
          <cell r="E597" t="str">
            <v>Yangikishlak KFY</v>
          </cell>
          <cell r="F597">
            <v>0</v>
          </cell>
          <cell r="G597">
            <v>0</v>
          </cell>
          <cell r="H597">
            <v>0</v>
          </cell>
          <cell r="I597" t="str">
            <v>Сардобинский р-н, Янгикишлак КФЙ, шк. №11</v>
          </cell>
          <cell r="J597" t="str">
            <v>Yangikishlak KFY (CS3373)</v>
          </cell>
          <cell r="K597">
            <v>0</v>
          </cell>
          <cell r="L597">
            <v>0</v>
          </cell>
          <cell r="M597" t="str">
            <v>0 / 0</v>
          </cell>
          <cell r="N597">
            <v>0</v>
          </cell>
        </row>
        <row r="598">
          <cell r="A598" t="str">
            <v/>
          </cell>
          <cell r="B598" t="str">
            <v>SRD3677</v>
          </cell>
          <cell r="C598" t="str">
            <v>CS3374</v>
          </cell>
          <cell r="D598" t="str">
            <v>Гулистан</v>
          </cell>
          <cell r="E598" t="str">
            <v>Bahoristan</v>
          </cell>
          <cell r="F598">
            <v>0</v>
          </cell>
          <cell r="G598">
            <v>0</v>
          </cell>
          <cell r="H598">
            <v>0</v>
          </cell>
          <cell r="I598" t="str">
            <v>Сырд. Обл., Мирзаабадский р-н, Бахористан КФЙ, зд.конторы Г.Юнусова</v>
          </cell>
          <cell r="J598" t="str">
            <v>Bahoristan (CS3374)</v>
          </cell>
          <cell r="K598">
            <v>0</v>
          </cell>
          <cell r="L598">
            <v>0</v>
          </cell>
          <cell r="M598" t="str">
            <v>0 / 0</v>
          </cell>
          <cell r="N598">
            <v>0</v>
          </cell>
        </row>
        <row r="599">
          <cell r="A599" t="str">
            <v/>
          </cell>
          <cell r="B599" t="str">
            <v>SRD3678</v>
          </cell>
          <cell r="C599" t="str">
            <v>CS3375</v>
          </cell>
          <cell r="D599" t="str">
            <v>Гулистан</v>
          </cell>
          <cell r="E599" t="str">
            <v>Yuldashabad</v>
          </cell>
          <cell r="F599">
            <v>0</v>
          </cell>
          <cell r="G599">
            <v>0</v>
          </cell>
          <cell r="H599">
            <v>0</v>
          </cell>
          <cell r="I599" t="str">
            <v>Сырд. Обл., Мирзаабадский р-н, Йулдошобад ДФХУ, зд. Конторы ФХХУ Охунбабаева</v>
          </cell>
          <cell r="J599" t="str">
            <v>Yuldashabad (CS3375)</v>
          </cell>
          <cell r="K599">
            <v>0</v>
          </cell>
          <cell r="L599">
            <v>0</v>
          </cell>
          <cell r="M599" t="str">
            <v>0 / 0</v>
          </cell>
          <cell r="N599">
            <v>0</v>
          </cell>
        </row>
        <row r="600">
          <cell r="A600" t="str">
            <v/>
          </cell>
          <cell r="B600" t="str">
            <v>SRD3679</v>
          </cell>
          <cell r="C600" t="str">
            <v>CS3376</v>
          </cell>
          <cell r="D600" t="str">
            <v>Гулистан</v>
          </cell>
          <cell r="E600" t="str">
            <v>Yangiyer centr</v>
          </cell>
          <cell r="F600">
            <v>0</v>
          </cell>
          <cell r="G600">
            <v>0</v>
          </cell>
          <cell r="H600">
            <v>0</v>
          </cell>
          <cell r="I600" t="str">
            <v>Сырд. Обл., г. Янгиер, ул. Ш. Рашидова, 19</v>
          </cell>
          <cell r="J600" t="str">
            <v>Yangiyer centr (CS3376)</v>
          </cell>
          <cell r="K600">
            <v>0</v>
          </cell>
          <cell r="L600">
            <v>0</v>
          </cell>
          <cell r="M600" t="str">
            <v>0 / 0</v>
          </cell>
          <cell r="N600">
            <v>0</v>
          </cell>
        </row>
        <row r="601">
          <cell r="A601" t="str">
            <v/>
          </cell>
          <cell r="B601" t="str">
            <v>SRD3680</v>
          </cell>
          <cell r="C601" t="str">
            <v>CS3377</v>
          </cell>
          <cell r="D601" t="str">
            <v>Гулистан</v>
          </cell>
          <cell r="E601" t="str">
            <v>Yangihayat</v>
          </cell>
          <cell r="F601">
            <v>0</v>
          </cell>
          <cell r="G601">
            <v>0</v>
          </cell>
          <cell r="H601">
            <v>0</v>
          </cell>
          <cell r="I601" t="str">
            <v>Сырд. Обл., Мирзаабадский р-н, Янгихаёт КФЙ, шк. №16</v>
          </cell>
          <cell r="J601" t="str">
            <v>Yangihayat (CS3377)</v>
          </cell>
          <cell r="K601">
            <v>0</v>
          </cell>
          <cell r="L601">
            <v>0</v>
          </cell>
          <cell r="M601" t="str">
            <v>0 / 0</v>
          </cell>
          <cell r="N601">
            <v>0</v>
          </cell>
        </row>
        <row r="602">
          <cell r="A602" t="str">
            <v/>
          </cell>
          <cell r="B602" t="str">
            <v>SRD3681</v>
          </cell>
          <cell r="C602" t="str">
            <v>CS3378</v>
          </cell>
          <cell r="D602" t="str">
            <v>Гулистан</v>
          </cell>
          <cell r="E602" t="str">
            <v>Bayaut razezd</v>
          </cell>
          <cell r="F602">
            <v>0</v>
          </cell>
          <cell r="G602">
            <v>0</v>
          </cell>
          <cell r="H602">
            <v>0</v>
          </cell>
          <cell r="I602" t="str">
            <v>Баятутский р-н,  разъезд Баятут, территория Ок-олтин тола МЧЖ</v>
          </cell>
          <cell r="J602" t="str">
            <v>Bayaut razezd (CS3378)</v>
          </cell>
          <cell r="K602">
            <v>0</v>
          </cell>
          <cell r="L602">
            <v>0</v>
          </cell>
          <cell r="M602" t="str">
            <v>0 / 0</v>
          </cell>
          <cell r="N602">
            <v>0</v>
          </cell>
        </row>
        <row r="603">
          <cell r="A603" t="str">
            <v/>
          </cell>
          <cell r="B603" t="str">
            <v>SRD3682</v>
          </cell>
          <cell r="C603" t="str">
            <v>CS3380</v>
          </cell>
          <cell r="D603" t="str">
            <v>Гулистан</v>
          </cell>
          <cell r="E603" t="str">
            <v>Altinchipal</v>
          </cell>
          <cell r="F603">
            <v>0</v>
          </cell>
          <cell r="G603">
            <v>0</v>
          </cell>
          <cell r="H603">
            <v>0</v>
          </cell>
          <cell r="I603" t="str">
            <v>Бекобадский р-н, Уй-жой ком.хужалиги касб-хунар колледж</v>
          </cell>
          <cell r="J603" t="str">
            <v>Altinchipal (CS3380)</v>
          </cell>
          <cell r="K603">
            <v>0</v>
          </cell>
          <cell r="L603">
            <v>0</v>
          </cell>
          <cell r="M603" t="str">
            <v>0 / 0</v>
          </cell>
          <cell r="N603">
            <v>0</v>
          </cell>
        </row>
        <row r="604">
          <cell r="A604" t="str">
            <v/>
          </cell>
          <cell r="B604" t="str">
            <v>SRD3683</v>
          </cell>
          <cell r="C604" t="str">
            <v>CS3381</v>
          </cell>
          <cell r="D604" t="str">
            <v>Гулистан</v>
          </cell>
          <cell r="E604" t="str">
            <v>Bekabad Yangihayot</v>
          </cell>
          <cell r="F604">
            <v>0</v>
          </cell>
          <cell r="G604">
            <v>0</v>
          </cell>
          <cell r="H604">
            <v>0</v>
          </cell>
          <cell r="I604" t="str">
            <v xml:space="preserve"> Бекобадский р-н, Янги хает КФЙ</v>
          </cell>
          <cell r="J604" t="str">
            <v>Bekabad Yangihayot (CS3381)</v>
          </cell>
          <cell r="K604">
            <v>0</v>
          </cell>
          <cell r="L604">
            <v>0</v>
          </cell>
          <cell r="M604" t="str">
            <v>0 / 0</v>
          </cell>
          <cell r="N604">
            <v>0</v>
          </cell>
        </row>
        <row r="605">
          <cell r="A605" t="str">
            <v/>
          </cell>
          <cell r="B605" t="str">
            <v>SRD3684</v>
          </cell>
          <cell r="C605" t="str">
            <v>CS3382</v>
          </cell>
          <cell r="D605" t="str">
            <v>Гулистан</v>
          </cell>
          <cell r="E605" t="str">
            <v>Biofabrika</v>
          </cell>
          <cell r="F605">
            <v>0</v>
          </cell>
          <cell r="G605">
            <v>0</v>
          </cell>
          <cell r="H605">
            <v>0</v>
          </cell>
          <cell r="I605" t="str">
            <v>Таш. обл., Бекабадский р-н, Дехканобад ФХЙ, м-ля Узбекабад, биофабрика</v>
          </cell>
          <cell r="J605" t="str">
            <v>Biofabrika (CS3382)</v>
          </cell>
          <cell r="K605">
            <v>0</v>
          </cell>
          <cell r="L605">
            <v>0</v>
          </cell>
          <cell r="M605" t="str">
            <v>0 / 0</v>
          </cell>
          <cell r="N605">
            <v>0</v>
          </cell>
        </row>
        <row r="606">
          <cell r="A606" t="str">
            <v/>
          </cell>
          <cell r="B606" t="str">
            <v>SRD3685</v>
          </cell>
          <cell r="C606" t="str">
            <v>CS3383</v>
          </cell>
          <cell r="D606" t="str">
            <v>Гулистан</v>
          </cell>
          <cell r="E606" t="str">
            <v>Hayvatkul</v>
          </cell>
          <cell r="F606">
            <v>0</v>
          </cell>
          <cell r="G606">
            <v>0</v>
          </cell>
          <cell r="H606">
            <v>0</v>
          </cell>
          <cell r="I606" t="str">
            <v>Таш. обл., Бекабадский р-н, к. Мавловон,Маданият КФЙ, зд. Сельсовета</v>
          </cell>
          <cell r="J606" t="str">
            <v>Hayvatkul (CS3383)</v>
          </cell>
          <cell r="K606">
            <v>0</v>
          </cell>
          <cell r="L606">
            <v>0</v>
          </cell>
          <cell r="M606" t="str">
            <v>0 / 0</v>
          </cell>
          <cell r="N606">
            <v>0</v>
          </cell>
        </row>
        <row r="607">
          <cell r="A607" t="str">
            <v/>
          </cell>
          <cell r="B607" t="str">
            <v>SRD3686</v>
          </cell>
          <cell r="C607" t="str">
            <v>CS3384</v>
          </cell>
          <cell r="D607" t="str">
            <v>Гулистан</v>
          </cell>
          <cell r="E607" t="str">
            <v>Mahallya Uyas</v>
          </cell>
          <cell r="F607">
            <v>0</v>
          </cell>
          <cell r="G607">
            <v>0</v>
          </cell>
          <cell r="H607">
            <v>0</v>
          </cell>
          <cell r="I607" t="str">
            <v>Таш. обл., Бекабадский р-н, Галаба ФХХУ, Киёт КФЙ</v>
          </cell>
          <cell r="J607" t="str">
            <v>Mahallya Uyas (CS3384)</v>
          </cell>
          <cell r="K607">
            <v>0</v>
          </cell>
          <cell r="L607">
            <v>0</v>
          </cell>
          <cell r="M607" t="str">
            <v>0 / 0</v>
          </cell>
          <cell r="N607">
            <v>0</v>
          </cell>
        </row>
        <row r="608">
          <cell r="A608" t="str">
            <v>SRD-0534-19-BSS-3687</v>
          </cell>
          <cell r="B608" t="str">
            <v>SRD3687</v>
          </cell>
          <cell r="C608" t="str">
            <v>CS3395</v>
          </cell>
          <cell r="D608" t="str">
            <v>Гулистан</v>
          </cell>
          <cell r="E608" t="str">
            <v>Ulugbek</v>
          </cell>
          <cell r="F608" t="str">
            <v>М27.8М сущ</v>
          </cell>
          <cell r="G608" t="str">
            <v>Арендованая аппаратная</v>
          </cell>
          <cell r="H608" t="str">
            <v>Реконструкция Анкеров</v>
          </cell>
          <cell r="I608" t="str">
            <v>Сыр. обл., Гулист-й р-н, ш/х Улугбек, магазин Гузал</v>
          </cell>
          <cell r="J608" t="str">
            <v>Ulugbek (CS3395)</v>
          </cell>
          <cell r="K608">
            <v>0</v>
          </cell>
          <cell r="L608">
            <v>0</v>
          </cell>
          <cell r="M608" t="str">
            <v>0 / 0</v>
          </cell>
          <cell r="N608">
            <v>0</v>
          </cell>
        </row>
        <row r="609">
          <cell r="A609" t="str">
            <v>SRD-1803-19-BSS-3688</v>
          </cell>
          <cell r="B609" t="str">
            <v>SRD3688</v>
          </cell>
          <cell r="C609" t="str">
            <v>CS3396</v>
          </cell>
          <cell r="D609" t="str">
            <v>Гулистан</v>
          </cell>
          <cell r="E609" t="str">
            <v>Choyhona Maruf</v>
          </cell>
          <cell r="F609" t="str">
            <v>М16ю8М сущ</v>
          </cell>
          <cell r="G609" t="str">
            <v>Арендованная Аппаратная</v>
          </cell>
          <cell r="H609" t="str">
            <v>Реконструкция анкеров АМС</v>
          </cell>
          <cell r="I609" t="str">
            <v>Сырдарьинская область, г. Гулистан, ул. Навои, д. 32</v>
          </cell>
          <cell r="J609" t="str">
            <v>Choyhona Maruf (CS3396)</v>
          </cell>
          <cell r="K609">
            <v>0</v>
          </cell>
          <cell r="L609">
            <v>0</v>
          </cell>
          <cell r="M609" t="str">
            <v>0 / 0</v>
          </cell>
          <cell r="N609">
            <v>0</v>
          </cell>
        </row>
        <row r="610">
          <cell r="A610" t="str">
            <v/>
          </cell>
          <cell r="B610" t="str">
            <v>SRD3689</v>
          </cell>
          <cell r="C610" t="str">
            <v>CS3397</v>
          </cell>
          <cell r="D610" t="str">
            <v>Гулистан</v>
          </cell>
          <cell r="E610" t="str">
            <v>OOO Muhandis</v>
          </cell>
          <cell r="F610">
            <v>0</v>
          </cell>
          <cell r="G610">
            <v>0</v>
          </cell>
          <cell r="H610">
            <v>0</v>
          </cell>
          <cell r="I610" t="str">
            <v>Сырд. Обл., г. Гулистан, ул. Туркистан, 43</v>
          </cell>
          <cell r="J610" t="str">
            <v>OOO Muhandis (CS3397)</v>
          </cell>
          <cell r="K610">
            <v>0</v>
          </cell>
          <cell r="L610">
            <v>0</v>
          </cell>
          <cell r="M610" t="str">
            <v>0 / 0</v>
          </cell>
          <cell r="N610">
            <v>0</v>
          </cell>
        </row>
        <row r="611">
          <cell r="A611" t="str">
            <v/>
          </cell>
          <cell r="B611" t="str">
            <v>SRD3690</v>
          </cell>
          <cell r="C611" t="str">
            <v>CS3399</v>
          </cell>
          <cell r="D611" t="str">
            <v>Гулистан</v>
          </cell>
          <cell r="E611" t="str">
            <v>Mamanov</v>
          </cell>
          <cell r="F611">
            <v>0</v>
          </cell>
          <cell r="G611">
            <v>0</v>
          </cell>
          <cell r="H611">
            <v>0</v>
          </cell>
          <cell r="I611" t="str">
            <v>Сырд.р-н, Ж. Маманов СФУ, М.Ходжаев, частный участок Р.Юнусова</v>
          </cell>
          <cell r="J611" t="str">
            <v>Mamanov (CS3399)</v>
          </cell>
          <cell r="K611">
            <v>0</v>
          </cell>
          <cell r="L611">
            <v>0</v>
          </cell>
          <cell r="M611" t="str">
            <v>0 / 0</v>
          </cell>
          <cell r="N611">
            <v>0</v>
          </cell>
        </row>
        <row r="612">
          <cell r="A612" t="str">
            <v/>
          </cell>
          <cell r="B612" t="str">
            <v>SRD3691</v>
          </cell>
          <cell r="C612" t="str">
            <v>CS3800</v>
          </cell>
          <cell r="D612" t="str">
            <v>Гулистан</v>
          </cell>
          <cell r="E612" t="str">
            <v>Yangier 4 mkr-n</v>
          </cell>
          <cell r="F612">
            <v>0</v>
          </cell>
          <cell r="G612">
            <v>0</v>
          </cell>
          <cell r="H612">
            <v>0</v>
          </cell>
          <cell r="I612" t="str">
            <v xml:space="preserve">Сырд. обл., г. Янгиер, 4 микрорайон,ул. Умид, д. 11/1, частный участок Ф.Боботаева, </v>
          </cell>
          <cell r="J612" t="str">
            <v>Yangier 4 mkr-n (CS3800)</v>
          </cell>
          <cell r="K612">
            <v>0</v>
          </cell>
          <cell r="L612">
            <v>0</v>
          </cell>
          <cell r="M612" t="str">
            <v>0 / 0</v>
          </cell>
          <cell r="N612">
            <v>0</v>
          </cell>
        </row>
        <row r="613">
          <cell r="A613" t="str">
            <v/>
          </cell>
          <cell r="B613" t="str">
            <v>SRD3692</v>
          </cell>
          <cell r="C613" t="str">
            <v>CS3801</v>
          </cell>
          <cell r="D613" t="str">
            <v>Гулистан</v>
          </cell>
          <cell r="E613" t="str">
            <v>Promzona</v>
          </cell>
          <cell r="F613">
            <v>0</v>
          </cell>
          <cell r="G613">
            <v>0</v>
          </cell>
          <cell r="H613">
            <v>0</v>
          </cell>
          <cell r="I613" t="str">
            <v>г. Гулистан, 2-мкр-н, ул. Гулистан,8, частн. уч-к Д. Каюмова</v>
          </cell>
          <cell r="J613" t="str">
            <v>Promzona (CS3801)</v>
          </cell>
          <cell r="K613">
            <v>0</v>
          </cell>
          <cell r="L613">
            <v>0</v>
          </cell>
          <cell r="M613" t="str">
            <v>0 / 0</v>
          </cell>
          <cell r="N613">
            <v>0</v>
          </cell>
        </row>
        <row r="614">
          <cell r="A614" t="str">
            <v/>
          </cell>
          <cell r="B614" t="str">
            <v>SRD3693</v>
          </cell>
          <cell r="C614" t="str">
            <v>CS3802</v>
          </cell>
          <cell r="D614" t="str">
            <v>Гулистан</v>
          </cell>
          <cell r="E614" t="str">
            <v>RMK</v>
          </cell>
          <cell r="F614">
            <v>0</v>
          </cell>
          <cell r="G614">
            <v>0</v>
          </cell>
          <cell r="H614">
            <v>0</v>
          </cell>
          <cell r="I614" t="str">
            <v>г. Гулистан, п. Дустлик, ул. Хужаназарова, 72, частн.уч-к Курбанова Т.У.</v>
          </cell>
          <cell r="J614" t="str">
            <v>RMK (CS3802)</v>
          </cell>
          <cell r="K614">
            <v>0</v>
          </cell>
          <cell r="L614">
            <v>0</v>
          </cell>
          <cell r="M614" t="str">
            <v>0 / 0</v>
          </cell>
          <cell r="N614">
            <v>0</v>
          </cell>
        </row>
        <row r="615">
          <cell r="A615" t="str">
            <v/>
          </cell>
          <cell r="B615" t="str">
            <v>SRD3694</v>
          </cell>
          <cell r="C615" t="str">
            <v>CS3803</v>
          </cell>
          <cell r="D615" t="str">
            <v>Гулистан</v>
          </cell>
          <cell r="E615" t="str">
            <v>Bekabad teplici</v>
          </cell>
          <cell r="F615">
            <v>0</v>
          </cell>
          <cell r="G615">
            <v>0</v>
          </cell>
          <cell r="H615">
            <v>0</v>
          </cell>
          <cell r="I615" t="str">
            <v>г. Бекабад, Промзона ООО Бекабад-9</v>
          </cell>
          <cell r="J615" t="str">
            <v>Bekabad teplici (CS3803)</v>
          </cell>
          <cell r="K615">
            <v>0</v>
          </cell>
          <cell r="L615">
            <v>0</v>
          </cell>
          <cell r="M615" t="str">
            <v>0 / 0</v>
          </cell>
          <cell r="N615">
            <v>0</v>
          </cell>
        </row>
        <row r="616">
          <cell r="A616" t="str">
            <v/>
          </cell>
          <cell r="B616" t="str">
            <v>SRD3695</v>
          </cell>
          <cell r="C616" t="str">
            <v>CS3804</v>
          </cell>
          <cell r="D616" t="str">
            <v>Гулистан</v>
          </cell>
          <cell r="E616" t="str">
            <v>Bekabad 14 mkr-n</v>
          </cell>
          <cell r="F616">
            <v>0</v>
          </cell>
          <cell r="G616">
            <v>0</v>
          </cell>
          <cell r="H616">
            <v>0</v>
          </cell>
          <cell r="I616" t="str">
            <v>г. Бекабад, 14-й мкр-н, ул. Гуляма, тер. Профколледжа лег. пром.</v>
          </cell>
          <cell r="J616" t="str">
            <v>Bekabad 14 mkr-n (CS3804)</v>
          </cell>
          <cell r="K616">
            <v>0</v>
          </cell>
          <cell r="L616">
            <v>0</v>
          </cell>
          <cell r="M616" t="str">
            <v>0 / 0</v>
          </cell>
          <cell r="N616">
            <v>0</v>
          </cell>
        </row>
        <row r="617">
          <cell r="A617" t="str">
            <v/>
          </cell>
          <cell r="B617" t="str">
            <v>SRD3696</v>
          </cell>
          <cell r="C617" t="str">
            <v>CS3805</v>
          </cell>
          <cell r="D617" t="str">
            <v>Гулистан</v>
          </cell>
          <cell r="E617" t="str">
            <v>Has</v>
          </cell>
          <cell r="F617">
            <v>0</v>
          </cell>
          <cell r="G617">
            <v>0</v>
          </cell>
          <cell r="H617">
            <v>0</v>
          </cell>
          <cell r="I617" t="str">
            <v>Бекабадский р-н, с. Хас, ЧФХ Юлдуз</v>
          </cell>
          <cell r="J617" t="str">
            <v>Has (CS3805)</v>
          </cell>
          <cell r="K617">
            <v>0</v>
          </cell>
          <cell r="L617">
            <v>0</v>
          </cell>
          <cell r="M617" t="str">
            <v>0 / 0</v>
          </cell>
          <cell r="N617">
            <v>0</v>
          </cell>
        </row>
        <row r="618">
          <cell r="A618" t="str">
            <v/>
          </cell>
          <cell r="B618" t="str">
            <v>SRD3697</v>
          </cell>
          <cell r="C618" t="str">
            <v>CS3806</v>
          </cell>
          <cell r="D618" t="str">
            <v>Гулистан</v>
          </cell>
          <cell r="E618" t="str">
            <v>Sahibkor</v>
          </cell>
          <cell r="F618">
            <v>0</v>
          </cell>
          <cell r="G618">
            <v>0</v>
          </cell>
          <cell r="H618">
            <v>0</v>
          </cell>
          <cell r="I618" t="str">
            <v>Хавастский р-н, Сохибкор КФЙ, м. Богистон,10, частн. уч-к Бектураева У.А.</v>
          </cell>
          <cell r="J618" t="str">
            <v>Sahibkor (CS3806)</v>
          </cell>
          <cell r="K618">
            <v>0</v>
          </cell>
          <cell r="L618">
            <v>0</v>
          </cell>
          <cell r="M618" t="str">
            <v>0 / 0</v>
          </cell>
          <cell r="N618">
            <v>0</v>
          </cell>
        </row>
        <row r="619">
          <cell r="A619" t="str">
            <v/>
          </cell>
          <cell r="B619" t="str">
            <v>SRD3698</v>
          </cell>
          <cell r="C619" t="str">
            <v>CS3807</v>
          </cell>
          <cell r="D619" t="str">
            <v>Гулистан</v>
          </cell>
          <cell r="E619" t="str">
            <v>Zolotoy</v>
          </cell>
          <cell r="F619">
            <v>0</v>
          </cell>
          <cell r="G619">
            <v>0</v>
          </cell>
          <cell r="H619">
            <v>0</v>
          </cell>
          <cell r="I619" t="str">
            <v>Сырд. обл., Мирзаабадск. Р-н, Ок-Олитн СФУ, ул. Ёшлик, частн. уч-к Пулатовой С.М.</v>
          </cell>
          <cell r="J619" t="str">
            <v>Zolotoy (CS3807)</v>
          </cell>
          <cell r="K619">
            <v>0</v>
          </cell>
          <cell r="L619">
            <v>0</v>
          </cell>
          <cell r="M619" t="str">
            <v>0 / 0</v>
          </cell>
          <cell r="N619">
            <v>0</v>
          </cell>
        </row>
        <row r="620">
          <cell r="A620" t="str">
            <v/>
          </cell>
          <cell r="B620" t="str">
            <v>SRD3699</v>
          </cell>
          <cell r="C620" t="str">
            <v>CS3808</v>
          </cell>
          <cell r="D620" t="str">
            <v>Гулистан</v>
          </cell>
          <cell r="E620" t="str">
            <v>Latipov SFU</v>
          </cell>
          <cell r="F620">
            <v>0</v>
          </cell>
          <cell r="G620">
            <v>0</v>
          </cell>
          <cell r="H620">
            <v>0</v>
          </cell>
          <cell r="I620" t="str">
            <v>Баяутский р-н, Т. Лотипов СФУ, Мингчинор КФЙ, частн. магазин Косимова Б.</v>
          </cell>
          <cell r="J620" t="str">
            <v>Latipov SFU (CS3808)</v>
          </cell>
          <cell r="K620">
            <v>0</v>
          </cell>
          <cell r="L620">
            <v>0</v>
          </cell>
          <cell r="M620" t="str">
            <v>0 / 0</v>
          </cell>
          <cell r="N620">
            <v>0</v>
          </cell>
        </row>
        <row r="621">
          <cell r="A621" t="str">
            <v/>
          </cell>
          <cell r="B621" t="str">
            <v>SRD3700</v>
          </cell>
          <cell r="C621" t="str">
            <v>CS3809</v>
          </cell>
          <cell r="D621" t="str">
            <v>Гулистан</v>
          </cell>
          <cell r="E621" t="str">
            <v>Bekabad MTP</v>
          </cell>
          <cell r="F621">
            <v>0</v>
          </cell>
          <cell r="G621">
            <v>0</v>
          </cell>
          <cell r="H621">
            <v>0</v>
          </cell>
          <cell r="I621" t="str">
            <v>г. Бекабад, Бекабад МТП, ул. Навруз, 1</v>
          </cell>
          <cell r="J621" t="str">
            <v>Bekabad MTP (CS3809)</v>
          </cell>
          <cell r="K621">
            <v>0</v>
          </cell>
          <cell r="L621">
            <v>0</v>
          </cell>
          <cell r="M621" t="str">
            <v>0 / 0</v>
          </cell>
          <cell r="N621">
            <v>0</v>
          </cell>
        </row>
        <row r="622">
          <cell r="A622" t="str">
            <v/>
          </cell>
          <cell r="B622" t="str">
            <v>SRD3701</v>
          </cell>
          <cell r="C622" t="str">
            <v>CS3810</v>
          </cell>
          <cell r="D622" t="str">
            <v>Гулистан</v>
          </cell>
          <cell r="E622" t="str">
            <v>Voenstroy</v>
          </cell>
          <cell r="F622">
            <v>0</v>
          </cell>
          <cell r="G622">
            <v>0</v>
          </cell>
          <cell r="H622">
            <v>0</v>
          </cell>
          <cell r="I622" t="str">
            <v>Гулистанский р-н, Янги Хает СФУ, частн уч-к Кушанова Ш.Г.</v>
          </cell>
          <cell r="J622" t="str">
            <v>Voenstroy (CS3810)</v>
          </cell>
          <cell r="K622">
            <v>0</v>
          </cell>
          <cell r="L622">
            <v>0</v>
          </cell>
          <cell r="M622" t="str">
            <v>0 / 0</v>
          </cell>
          <cell r="N622">
            <v>0</v>
          </cell>
        </row>
        <row r="623">
          <cell r="A623">
            <v>0</v>
          </cell>
          <cell r="B623" t="str">
            <v>SRD3702</v>
          </cell>
          <cell r="C623" t="str">
            <v>SRD3702</v>
          </cell>
          <cell r="D623" t="str">
            <v>Гулистан</v>
          </cell>
          <cell r="E623" t="str">
            <v>Bekabad Sement</v>
          </cell>
          <cell r="F623">
            <v>0</v>
          </cell>
          <cell r="G623">
            <v>0</v>
          </cell>
          <cell r="H623">
            <v>0</v>
          </cell>
          <cell r="I623" t="str">
            <v>Ташкентская область, г. Бекабад, ул. Истиклол, д.20, АО Бекабад Цемент</v>
          </cell>
          <cell r="J623" t="str">
            <v>Bekabad Sement (SRD3702)</v>
          </cell>
          <cell r="K623">
            <v>0</v>
          </cell>
          <cell r="L623">
            <v>0</v>
          </cell>
          <cell r="M623" t="str">
            <v>0 / 0</v>
          </cell>
          <cell r="N623">
            <v>0</v>
          </cell>
        </row>
        <row r="624">
          <cell r="A624" t="str">
            <v>SRD-0098-19-BSS-3704</v>
          </cell>
          <cell r="B624" t="str">
            <v>SRD3704</v>
          </cell>
          <cell r="C624" t="str">
            <v>SRD3704</v>
          </cell>
          <cell r="D624" t="str">
            <v>Гулистан</v>
          </cell>
          <cell r="E624" t="str">
            <v>T.Akhmedov</v>
          </cell>
          <cell r="F624" t="str">
            <v>АМС-24-01/01-15-КМ</v>
          </cell>
          <cell r="G624" t="str">
            <v>Контейнер</v>
          </cell>
          <cell r="H624" t="str">
            <v>Новое</v>
          </cell>
          <cell r="I624" t="str">
            <v>Сырдарьинская область, Мирзаабадский район, махалля Янгиюль, ул. Маданият-38, территория О.Норбутаева,</v>
          </cell>
          <cell r="J624" t="str">
            <v>T.Akhmedov (SRD3704)</v>
          </cell>
          <cell r="K624">
            <v>0</v>
          </cell>
          <cell r="L624">
            <v>0</v>
          </cell>
          <cell r="M624" t="str">
            <v xml:space="preserve">№1734 от 21.09.2020 / </v>
          </cell>
          <cell r="N624">
            <v>0</v>
          </cell>
        </row>
        <row r="625">
          <cell r="A625" t="str">
            <v>SRD-0099-19-BSS-3705</v>
          </cell>
          <cell r="B625" t="str">
            <v>SRD3705</v>
          </cell>
          <cell r="C625" t="str">
            <v>SRD3705</v>
          </cell>
          <cell r="D625" t="str">
            <v>Гулистан</v>
          </cell>
          <cell r="E625" t="str">
            <v>Kuyosh</v>
          </cell>
          <cell r="F625" t="str">
            <v>АМС-24-01/02-15-КМ</v>
          </cell>
          <cell r="G625" t="str">
            <v>Контейнер</v>
          </cell>
          <cell r="H625" t="str">
            <v>Новое</v>
          </cell>
          <cell r="I625" t="str">
            <v>Сырдарьинская область, Сырдарьинский район, МФИ Элобод, ж/х Синдоробод, территория Бадалова Ахмадулло</v>
          </cell>
          <cell r="J625" t="str">
            <v>Kuyosh (SRD3705)</v>
          </cell>
          <cell r="K625">
            <v>0</v>
          </cell>
          <cell r="L625">
            <v>0</v>
          </cell>
          <cell r="M625" t="str">
            <v xml:space="preserve">№1735 от 21.09.2020 / </v>
          </cell>
          <cell r="N625">
            <v>0</v>
          </cell>
        </row>
        <row r="626">
          <cell r="A626" t="str">
            <v>SRD-0218-22-BSS-3706</v>
          </cell>
          <cell r="B626" t="str">
            <v>SRD3706</v>
          </cell>
          <cell r="C626" t="str">
            <v>SRD3706</v>
          </cell>
          <cell r="D626" t="str">
            <v>Гулистан</v>
          </cell>
          <cell r="E626" t="str">
            <v>Yangiyer Shanhay</v>
          </cell>
          <cell r="F626" t="str">
            <v>М27,8М</v>
          </cell>
          <cell r="G626" t="str">
            <v>ST-0505-19-BSS-РР-КМ</v>
          </cell>
          <cell r="H626" t="str">
            <v>Новое</v>
          </cell>
          <cell r="I626" t="str">
            <v>Сырдарьинская область, г. Янгиер, махалля Бобур, ул. Бобура</v>
          </cell>
          <cell r="J626" t="str">
            <v>Yangiyer Shanhay (SRD3706)</v>
          </cell>
          <cell r="K626">
            <v>0</v>
          </cell>
          <cell r="L626">
            <v>0</v>
          </cell>
          <cell r="M626" t="str">
            <v>№6354 от 03.06.2022 / КМ</v>
          </cell>
          <cell r="N626">
            <v>0</v>
          </cell>
        </row>
        <row r="627">
          <cell r="A627" t="str">
            <v>SRD-0219-22-BSS-3707</v>
          </cell>
          <cell r="B627" t="str">
            <v>SRD3707</v>
          </cell>
          <cell r="C627" t="str">
            <v>SRD3707</v>
          </cell>
          <cell r="D627" t="str">
            <v>Гулистан</v>
          </cell>
          <cell r="E627" t="str">
            <v>Yangiyer MTP</v>
          </cell>
          <cell r="F627" t="str">
            <v>М27,8М</v>
          </cell>
          <cell r="G627" t="str">
            <v>ST-0505-19-BSS-РР-КМ</v>
          </cell>
          <cell r="H627" t="str">
            <v>Новое</v>
          </cell>
          <cell r="I627" t="str">
            <v>Сырдарьинская область, Баяутский район, Галаба СИУ, "Кучкорали ота файзли боги" Ф/Х.</v>
          </cell>
          <cell r="J627" t="str">
            <v>Yangiyer MTP (SRD3707)</v>
          </cell>
          <cell r="K627">
            <v>0</v>
          </cell>
          <cell r="L627">
            <v>0</v>
          </cell>
          <cell r="M627" t="str">
            <v>№636 от 03.06.2022 / КМ</v>
          </cell>
          <cell r="N627">
            <v>0</v>
          </cell>
        </row>
        <row r="628">
          <cell r="A628" t="str">
            <v>SRD-0102-19-BSS-3708</v>
          </cell>
          <cell r="B628" t="str">
            <v>SRD3708</v>
          </cell>
          <cell r="C628" t="str">
            <v>SRD3708</v>
          </cell>
          <cell r="D628" t="str">
            <v>Гулистан</v>
          </cell>
          <cell r="E628" t="str">
            <v>Yusufobod</v>
          </cell>
          <cell r="F628" t="str">
            <v>1500-Б31-1-02-КМ</v>
          </cell>
          <cell r="G628" t="str">
            <v>Контейнер</v>
          </cell>
          <cell r="H628" t="str">
            <v>Новое</v>
          </cell>
          <cell r="I628" t="str">
            <v>Сырдарьинская область, Баяутский район, СИУ Галаба, территория Ф/Х Кучкор ота файзли боги</v>
          </cell>
          <cell r="J628" t="str">
            <v>Yusufobod (SRD3708)</v>
          </cell>
          <cell r="K628">
            <v>0</v>
          </cell>
          <cell r="L628">
            <v>0</v>
          </cell>
          <cell r="M628" t="str">
            <v xml:space="preserve">№1736 от 21.09.2020 / </v>
          </cell>
          <cell r="N628">
            <v>0</v>
          </cell>
        </row>
        <row r="629">
          <cell r="A629" t="str">
            <v>SRD-0103-19-BSS-3709</v>
          </cell>
          <cell r="B629" t="str">
            <v>SRD3709</v>
          </cell>
          <cell r="C629" t="str">
            <v>SRD3709</v>
          </cell>
          <cell r="D629" t="str">
            <v>Гулистан</v>
          </cell>
          <cell r="E629" t="str">
            <v>Uzbekiston</v>
          </cell>
          <cell r="F629" t="str">
            <v>АМС-24-01/02-15-КМ</v>
          </cell>
          <cell r="G629" t="str">
            <v>Контейнер</v>
          </cell>
          <cell r="H629" t="str">
            <v>Новое</v>
          </cell>
          <cell r="I629" t="str">
            <v>Сырдарьинская область, Баяутский район, махалля Узбекистан, территория Баёвут хусусий санаторияси</v>
          </cell>
          <cell r="J629" t="str">
            <v>Uzbekiston (SRD3709)</v>
          </cell>
          <cell r="K629">
            <v>0</v>
          </cell>
          <cell r="L629">
            <v>0</v>
          </cell>
          <cell r="M629" t="str">
            <v xml:space="preserve">№1737 от 21.09.2020 / </v>
          </cell>
          <cell r="N629">
            <v>0</v>
          </cell>
        </row>
        <row r="630">
          <cell r="A630" t="str">
            <v>SRD-0104-19-BSS-3710</v>
          </cell>
          <cell r="B630" t="str">
            <v>SRD3710</v>
          </cell>
          <cell r="C630" t="str">
            <v>SRD3710</v>
          </cell>
          <cell r="D630" t="str">
            <v>Гулистан</v>
          </cell>
          <cell r="E630" t="str">
            <v>Nurobod MFY</v>
          </cell>
          <cell r="F630" t="str">
            <v>АМС-24-01/01-15-КМ</v>
          </cell>
          <cell r="G630" t="str">
            <v>Контейнер</v>
          </cell>
          <cell r="H630" t="str">
            <v>Новое</v>
          </cell>
          <cell r="I630" t="str">
            <v>Сырдарьинская область, Сайхунабадский р-н, Нурабад МФЙ, ул.Гулшан</v>
          </cell>
          <cell r="J630" t="str">
            <v>Nurobod MFY (SRD3710)</v>
          </cell>
          <cell r="K630">
            <v>0</v>
          </cell>
          <cell r="L630">
            <v>0</v>
          </cell>
          <cell r="M630" t="str">
            <v xml:space="preserve">№1756 от 25.12.2019 / </v>
          </cell>
          <cell r="N630">
            <v>0</v>
          </cell>
        </row>
        <row r="631">
          <cell r="A631" t="str">
            <v>SRD-0105-19-BSS-3711</v>
          </cell>
          <cell r="B631" t="str">
            <v>SRD3711</v>
          </cell>
          <cell r="C631" t="str">
            <v>SRD3711</v>
          </cell>
          <cell r="D631" t="str">
            <v>Гулистан</v>
          </cell>
          <cell r="E631" t="str">
            <v>Navoi SIU</v>
          </cell>
          <cell r="F631" t="str">
            <v>1500-Б31-2-01-КМ</v>
          </cell>
          <cell r="G631" t="str">
            <v>Контейнер</v>
          </cell>
          <cell r="H631" t="str">
            <v>Новое</v>
          </cell>
          <cell r="I631" t="str">
            <v>Сырдарьинская область, Баяутский район, территория СИУ Навои МТП</v>
          </cell>
          <cell r="J631" t="str">
            <v>Navoi SIU (SRD3711)</v>
          </cell>
          <cell r="K631">
            <v>0</v>
          </cell>
          <cell r="L631">
            <v>0</v>
          </cell>
          <cell r="M631" t="str">
            <v xml:space="preserve">№1738 от 21.09.2020 / </v>
          </cell>
          <cell r="N631">
            <v>0</v>
          </cell>
        </row>
        <row r="632">
          <cell r="A632" t="str">
            <v>SRD-0129-19-BSS-3712</v>
          </cell>
          <cell r="B632" t="str">
            <v>SRD3712</v>
          </cell>
          <cell r="C632" t="str">
            <v>SRD3712</v>
          </cell>
          <cell r="D632" t="str">
            <v>Гулистан</v>
          </cell>
          <cell r="E632" t="str">
            <v>Navruz namunali</v>
          </cell>
          <cell r="F632" t="str">
            <v>АМС-24-01/01-15-КМ</v>
          </cell>
          <cell r="G632" t="str">
            <v>Контейнер</v>
          </cell>
          <cell r="H632" t="str">
            <v>Новое</v>
          </cell>
          <cell r="I632" t="str">
            <v>Сырдарьинская область, Мирзаабадский район, кишлак Багистан, ул. Зульфия - 6, территория И. Н. Халикова</v>
          </cell>
          <cell r="J632" t="str">
            <v>Navruz namunali (SRD3712)</v>
          </cell>
          <cell r="K632">
            <v>0</v>
          </cell>
          <cell r="L632">
            <v>0</v>
          </cell>
          <cell r="M632" t="str">
            <v xml:space="preserve">№1739 от 21.09.2020 / </v>
          </cell>
          <cell r="N632">
            <v>0</v>
          </cell>
        </row>
        <row r="633">
          <cell r="A633" t="str">
            <v>SRD-0106-19-BSS-3713</v>
          </cell>
          <cell r="B633" t="str">
            <v>SRD3713</v>
          </cell>
          <cell r="C633" t="str">
            <v>SRD3713</v>
          </cell>
          <cell r="D633" t="str">
            <v>Гулистан</v>
          </cell>
          <cell r="E633" t="str">
            <v>m.Tashkent</v>
          </cell>
          <cell r="F633" t="str">
            <v>АМС-24-01/02-15-КМ</v>
          </cell>
          <cell r="G633" t="str">
            <v>Контейнер</v>
          </cell>
          <cell r="H633" t="str">
            <v>Новое</v>
          </cell>
          <cell r="I633" t="str">
            <v>Сырдарьинская область, Мирзаабадский район, махалля Ташкент, ул. А. Навои - 66, территория Турабековой Бахринсо</v>
          </cell>
          <cell r="J633" t="str">
            <v>m.Tashkent (SRD3713)</v>
          </cell>
          <cell r="K633">
            <v>0</v>
          </cell>
          <cell r="L633">
            <v>0</v>
          </cell>
          <cell r="M633" t="str">
            <v xml:space="preserve">№1740 от 21.09.2020 / </v>
          </cell>
          <cell r="N633">
            <v>0</v>
          </cell>
        </row>
        <row r="634">
          <cell r="A634" t="str">
            <v>SRD-0107-19-BSS-3714</v>
          </cell>
          <cell r="B634" t="str">
            <v>SRD3714</v>
          </cell>
          <cell r="C634" t="str">
            <v xml:space="preserve">SRD3714 </v>
          </cell>
          <cell r="D634" t="str">
            <v>Гулистан</v>
          </cell>
          <cell r="E634" t="str">
            <v>Gulistan mahallya</v>
          </cell>
          <cell r="F634" t="str">
            <v>АМС-24-01/01-15-КМ</v>
          </cell>
          <cell r="G634" t="str">
            <v>Контейнер</v>
          </cell>
          <cell r="H634" t="str">
            <v>Новое</v>
          </cell>
          <cell r="I634" t="str">
            <v>Сырдарьинская область, г. Гулистан, Ул. Айланма, дом 1,</v>
          </cell>
          <cell r="J634" t="str">
            <v>Gulistan mahallya (SRD3714 )</v>
          </cell>
          <cell r="K634">
            <v>0</v>
          </cell>
          <cell r="L634">
            <v>0</v>
          </cell>
          <cell r="M634" t="str">
            <v xml:space="preserve">№1741 от 21.09.2020 / </v>
          </cell>
          <cell r="N634">
            <v>0</v>
          </cell>
        </row>
        <row r="635">
          <cell r="A635" t="str">
            <v>SRD-0130-19-BSS-3715</v>
          </cell>
          <cell r="B635" t="str">
            <v>SRD3715</v>
          </cell>
          <cell r="C635" t="str">
            <v>SRD3715</v>
          </cell>
          <cell r="D635" t="str">
            <v>Гулистан</v>
          </cell>
          <cell r="E635" t="str">
            <v>Bahor</v>
          </cell>
          <cell r="F635" t="str">
            <v>АМС-24-01/01-15-КМ</v>
          </cell>
          <cell r="G635" t="str">
            <v>Контейнер</v>
          </cell>
          <cell r="H635" t="str">
            <v>Новое</v>
          </cell>
          <cell r="I635" t="str">
            <v>Сырдарьинская область, г. Гулистан, МФИ Бахор, ул. Янги Хает -17, территория У.А. Мамадалиева,</v>
          </cell>
          <cell r="J635" t="str">
            <v>Bahor (SRD3715)</v>
          </cell>
          <cell r="K635">
            <v>0</v>
          </cell>
          <cell r="L635">
            <v>0</v>
          </cell>
          <cell r="M635" t="str">
            <v xml:space="preserve">№1742 от 21.09.2020 / </v>
          </cell>
          <cell r="N635">
            <v>0</v>
          </cell>
        </row>
        <row r="636">
          <cell r="A636" t="str">
            <v>SRD-0108-19-BSS-3716</v>
          </cell>
          <cell r="B636" t="str">
            <v>SRD3716</v>
          </cell>
          <cell r="C636" t="str">
            <v>SRD3716</v>
          </cell>
          <cell r="D636" t="str">
            <v>Гулистан</v>
          </cell>
          <cell r="E636" t="str">
            <v>Bekabad Khimbaza</v>
          </cell>
          <cell r="F636" t="str">
            <v>АМС-24-01/02-15-КМ</v>
          </cell>
          <cell r="G636" t="str">
            <v>Контейнер</v>
          </cell>
          <cell r="H636" t="str">
            <v>Новое</v>
          </cell>
          <cell r="I636" t="str">
            <v>Ташкентская область, Бекабадский район, ф/у Улугбек, 3-отделение Бекабадского филиала O'ZAGROKIMYOHIMOYA,</v>
          </cell>
          <cell r="J636" t="str">
            <v>Bekabad Khimbaza (SRD3716)</v>
          </cell>
          <cell r="K636">
            <v>0</v>
          </cell>
          <cell r="L636">
            <v>0</v>
          </cell>
          <cell r="M636" t="str">
            <v xml:space="preserve">№1743 от 21.09.2020 / </v>
          </cell>
          <cell r="N636">
            <v>0</v>
          </cell>
        </row>
        <row r="637">
          <cell r="A637" t="str">
            <v>SRD-0109-19-BSS-3717</v>
          </cell>
          <cell r="B637" t="str">
            <v>SRD3717</v>
          </cell>
          <cell r="C637" t="str">
            <v>SRD3717</v>
          </cell>
          <cell r="D637" t="str">
            <v>Гулистан</v>
          </cell>
          <cell r="E637" t="str">
            <v>Yukari</v>
          </cell>
          <cell r="F637" t="str">
            <v>АМС-24-01/02-15-КМ</v>
          </cell>
          <cell r="G637" t="str">
            <v>Контейнер</v>
          </cell>
          <cell r="H637" t="str">
            <v>Новое</v>
          </cell>
          <cell r="I637" t="str">
            <v>Ташкентская область, Бекабадский район, ф/у Навои, АО Dalvarzin paxta tozalash</v>
          </cell>
          <cell r="J637" t="str">
            <v>Yukari (SRD3717)</v>
          </cell>
          <cell r="K637">
            <v>0</v>
          </cell>
          <cell r="L637">
            <v>0</v>
          </cell>
          <cell r="M637" t="str">
            <v xml:space="preserve">№1744 от 21.09.2020 / </v>
          </cell>
          <cell r="N637">
            <v>0</v>
          </cell>
        </row>
        <row r="638">
          <cell r="A638" t="str">
            <v>SRD-0220-22-BSS-3718</v>
          </cell>
          <cell r="B638" t="str">
            <v>SRD3718</v>
          </cell>
          <cell r="C638" t="str">
            <v>SRD3718</v>
          </cell>
          <cell r="D638" t="str">
            <v>Гулистан</v>
          </cell>
          <cell r="E638" t="str">
            <v>Gidrometriya</v>
          </cell>
          <cell r="F638" t="str">
            <v>М27,8М</v>
          </cell>
          <cell r="G638" t="str">
            <v>ST-0505-19-BSS-РР-КМ</v>
          </cell>
          <cell r="H638" t="str">
            <v>Новое</v>
          </cell>
          <cell r="I638" t="str">
            <v>Ташкентская обл., г. Бекабад, кишлак "Гидрометрия", ул. Ширинсой</v>
          </cell>
          <cell r="J638" t="str">
            <v>Gidrometriya (SRD3718)</v>
          </cell>
          <cell r="K638">
            <v>0</v>
          </cell>
          <cell r="L638">
            <v>0</v>
          </cell>
          <cell r="M638" t="str">
            <v>№637 от 03.06.2022 / КМ</v>
          </cell>
          <cell r="N638">
            <v>0</v>
          </cell>
        </row>
        <row r="639">
          <cell r="A639">
            <v>0</v>
          </cell>
          <cell r="B639" t="str">
            <v>SRD3719</v>
          </cell>
          <cell r="C639" t="str">
            <v>SRD3719</v>
          </cell>
          <cell r="D639" t="str">
            <v>Гулистан</v>
          </cell>
          <cell r="E639" t="str">
            <v>Kirovskiy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str">
            <v>Kirovskiy (SRD3719)</v>
          </cell>
          <cell r="K639">
            <v>0</v>
          </cell>
          <cell r="L639">
            <v>0</v>
          </cell>
          <cell r="M639" t="str">
            <v>0 / 0</v>
          </cell>
          <cell r="N639">
            <v>0</v>
          </cell>
        </row>
        <row r="640">
          <cell r="A640" t="str">
            <v>SRD-0221-22-BSS-3721</v>
          </cell>
          <cell r="B640" t="str">
            <v>SRD3721</v>
          </cell>
          <cell r="C640" t="str">
            <v>SRD3721</v>
          </cell>
          <cell r="D640" t="str">
            <v>Гулистан</v>
          </cell>
          <cell r="E640" t="str">
            <v>Bekabad 12-mkrn</v>
          </cell>
          <cell r="F640" t="str">
            <v>М27,8М</v>
          </cell>
          <cell r="G640" t="str">
            <v>ST-0505-19-BSS-РР-КМ</v>
          </cell>
          <cell r="H640" t="str">
            <v>Новое</v>
          </cell>
          <cell r="I640" t="str">
            <v>Ташкентская обл., г. Бекабад, ул. Турон</v>
          </cell>
          <cell r="J640" t="str">
            <v>Bekabad 12-mkrn (SRD3721)</v>
          </cell>
          <cell r="K640">
            <v>0</v>
          </cell>
          <cell r="L640">
            <v>0</v>
          </cell>
          <cell r="M640" t="str">
            <v>№633 от 03.06.2022 / КМ</v>
          </cell>
          <cell r="N640">
            <v>0</v>
          </cell>
        </row>
        <row r="641">
          <cell r="A641" t="str">
            <v>SRD-0113-19-BSS-3722</v>
          </cell>
          <cell r="B641" t="str">
            <v>SRD3722</v>
          </cell>
          <cell r="C641" t="str">
            <v>SRD3722</v>
          </cell>
          <cell r="D641" t="str">
            <v>Гулистан</v>
          </cell>
          <cell r="E641" t="str">
            <v>Dalverzin</v>
          </cell>
          <cell r="F641" t="str">
            <v>АМС-24-01/02-15-КМ</v>
          </cell>
          <cell r="G641" t="str">
            <v>Контейнер</v>
          </cell>
          <cell r="H641" t="str">
            <v>Новое</v>
          </cell>
          <cell r="I641" t="str">
            <v>Ташкентская область, Бекабадский район, Далверзин ж/х, территория Ш. Расулова,</v>
          </cell>
          <cell r="J641" t="str">
            <v>Dalverzin (SRD3722)</v>
          </cell>
          <cell r="K641">
            <v>0</v>
          </cell>
          <cell r="L641">
            <v>0</v>
          </cell>
          <cell r="M641" t="str">
            <v xml:space="preserve">№1745 от 13.11.2020  / </v>
          </cell>
          <cell r="N641">
            <v>0</v>
          </cell>
        </row>
        <row r="642">
          <cell r="A642" t="str">
            <v>SRD-0114-19-BSS-3723</v>
          </cell>
          <cell r="B642" t="str">
            <v>SRD3723</v>
          </cell>
          <cell r="C642" t="str">
            <v>SRD3723</v>
          </cell>
          <cell r="D642" t="str">
            <v>Гулистан</v>
          </cell>
          <cell r="E642" t="str">
            <v>Shirin TES</v>
          </cell>
          <cell r="F642" t="str">
            <v>АМС-24-01/02-15-КМ</v>
          </cell>
          <cell r="G642" t="str">
            <v>Контейнер</v>
          </cell>
          <cell r="H642" t="str">
            <v>Новое</v>
          </cell>
          <cell r="I642" t="str">
            <v>Сырдарьинская область, г. Ширин, махалля Янгиюль, территория ООО Фарход ва Ширин замини</v>
          </cell>
          <cell r="J642" t="str">
            <v>Shirin TES (SRD3723)</v>
          </cell>
          <cell r="K642">
            <v>0</v>
          </cell>
          <cell r="L642">
            <v>0</v>
          </cell>
          <cell r="M642" t="str">
            <v>0 / 0</v>
          </cell>
          <cell r="N642">
            <v>0</v>
          </cell>
        </row>
        <row r="643">
          <cell r="A643" t="str">
            <v>SRD-0115-19-BSS-3724</v>
          </cell>
          <cell r="B643" t="str">
            <v>SRD3724</v>
          </cell>
          <cell r="C643" t="str">
            <v>SRD3724</v>
          </cell>
          <cell r="D643" t="str">
            <v>Гулистан</v>
          </cell>
          <cell r="E643" t="str">
            <v>Sirdarya МТР</v>
          </cell>
          <cell r="F643" t="str">
            <v>АМС-24-01/01-15-КМ</v>
          </cell>
          <cell r="G643" t="str">
            <v>Контейнер</v>
          </cell>
          <cell r="H643" t="str">
            <v>Новое</v>
          </cell>
          <cell r="I643" t="str">
            <v>Сырдарьинская область, г. Сырдарья, ул. Озодлик - 58, территория ООО Агросервис Сырдарья МТП</v>
          </cell>
          <cell r="J643" t="str">
            <v>Sirdarya МТР (SRD3724)</v>
          </cell>
          <cell r="K643">
            <v>0</v>
          </cell>
          <cell r="L643">
            <v>0</v>
          </cell>
          <cell r="M643" t="str">
            <v xml:space="preserve">№1746 от 21.09.2020 / </v>
          </cell>
          <cell r="N643">
            <v>0</v>
          </cell>
        </row>
        <row r="644">
          <cell r="A644" t="str">
            <v>SRD-0116-19-BSS-3725</v>
          </cell>
          <cell r="B644" t="str">
            <v>SRD3725</v>
          </cell>
          <cell r="C644" t="str">
            <v>SRD3725</v>
          </cell>
          <cell r="D644" t="str">
            <v>Гулистан</v>
          </cell>
          <cell r="E644" t="str">
            <v>Turon</v>
          </cell>
          <cell r="F644" t="str">
            <v>АМС-24-01/01-15-КМ</v>
          </cell>
          <cell r="G644" t="str">
            <v>Контейнер</v>
          </cell>
          <cell r="H644" t="str">
            <v>Новое</v>
          </cell>
          <cell r="I644" t="str">
            <v>Сырдарьинская область, Сырдарьинский район, махалля И.Каримов СИУ, ул. Истиклол - 58, территория Г. Худойкулова</v>
          </cell>
          <cell r="J644" t="str">
            <v>Turon (SRD3725)</v>
          </cell>
          <cell r="K644">
            <v>0</v>
          </cell>
          <cell r="L644">
            <v>0</v>
          </cell>
          <cell r="M644" t="str">
            <v xml:space="preserve">№1747 от 21.09.2020 / </v>
          </cell>
          <cell r="N644">
            <v>0</v>
          </cell>
        </row>
        <row r="645">
          <cell r="A645" t="str">
            <v>SRD-0619-22-BSS-3726</v>
          </cell>
          <cell r="B645" t="str">
            <v>SRD3726</v>
          </cell>
          <cell r="C645" t="str">
            <v>SRD3726</v>
          </cell>
          <cell r="D645" t="str">
            <v>Гулистан</v>
          </cell>
          <cell r="E645" t="str">
            <v>Kushchi MFY</v>
          </cell>
          <cell r="F645" t="str">
            <v>АМС-24-01/02-15-КМ</v>
          </cell>
          <cell r="G645" t="str">
            <v>ST-0505-19-BSS-РР-КМ</v>
          </cell>
          <cell r="H645" t="str">
            <v>Новое</v>
          </cell>
          <cell r="I645" t="str">
            <v xml:space="preserve">Ташкентская обл., Бекабадский р-н, Кушчи МФЙ, ул. Бешчинор </v>
          </cell>
          <cell r="J645" t="str">
            <v>Kushchi MFY (SRD3726)</v>
          </cell>
          <cell r="K645">
            <v>0</v>
          </cell>
          <cell r="L645">
            <v>0</v>
          </cell>
          <cell r="M645" t="str">
            <v>№1228 от 15.08.2022 / КЖ КМ ОПЗ</v>
          </cell>
          <cell r="N645">
            <v>0</v>
          </cell>
        </row>
        <row r="646">
          <cell r="A646" t="str">
            <v>SRD-0620-22-BSS-3728</v>
          </cell>
          <cell r="B646" t="str">
            <v>SRD3728</v>
          </cell>
          <cell r="C646" t="str">
            <v>SRD3728</v>
          </cell>
          <cell r="D646" t="str">
            <v>Гулистан</v>
          </cell>
          <cell r="E646" t="str">
            <v>Birlashgan</v>
          </cell>
          <cell r="F646" t="str">
            <v>ST-0162-22-BSS-Б-24/1-КМ</v>
          </cell>
          <cell r="G646" t="str">
            <v>ST-0505-19-BSS-РР-КМ</v>
          </cell>
          <cell r="H646" t="str">
            <v>Новое</v>
          </cell>
          <cell r="I646" t="str">
            <v>Сырдарьинская обл., Гулистанский р-н, махалля Ишонч, ул. Серкуёш</v>
          </cell>
          <cell r="J646" t="str">
            <v>Birlashgan (SRD3728)</v>
          </cell>
          <cell r="K646">
            <v>0</v>
          </cell>
          <cell r="L646">
            <v>0</v>
          </cell>
          <cell r="M646" t="str">
            <v>№1224 от 15.08.2022 / КЖ КМ ОПЗ</v>
          </cell>
          <cell r="N646">
            <v>0</v>
          </cell>
        </row>
        <row r="647">
          <cell r="A647" t="str">
            <v>SRD-1054-22-BSS-3729</v>
          </cell>
          <cell r="B647" t="str">
            <v>SRD3729</v>
          </cell>
          <cell r="C647" t="str">
            <v>SRD3729</v>
          </cell>
          <cell r="D647" t="str">
            <v>Гулистан</v>
          </cell>
          <cell r="E647" t="str">
            <v>Karapchi</v>
          </cell>
          <cell r="F647" t="str">
            <v>ST-0162-22-BSS-Б-24/1-КМ</v>
          </cell>
          <cell r="G647" t="str">
            <v>ST-0505-19-BSS-РР-КМ</v>
          </cell>
          <cell r="H647" t="str">
            <v>Новое</v>
          </cell>
          <cell r="I647" t="str">
            <v>Сырдарьинская обл., Баяутский р-н, Кирончи МФЙ, ул. Сархад,  д. 3</v>
          </cell>
          <cell r="J647" t="str">
            <v>Karapchi (SRD3729)</v>
          </cell>
          <cell r="K647">
            <v>0</v>
          </cell>
          <cell r="L647">
            <v>0</v>
          </cell>
          <cell r="M647" t="str">
            <v>№1919 от 21.12.2022 / КЖ КМ ОПЗ</v>
          </cell>
          <cell r="N647">
            <v>0</v>
          </cell>
        </row>
        <row r="648">
          <cell r="A648" t="str">
            <v>SRD-1055-22-BSS-3730</v>
          </cell>
          <cell r="B648" t="str">
            <v>SRD3730</v>
          </cell>
          <cell r="C648" t="str">
            <v>SRD3730</v>
          </cell>
          <cell r="D648" t="str">
            <v>Гулистан</v>
          </cell>
          <cell r="E648" t="str">
            <v>Gulistan 5 mikr</v>
          </cell>
          <cell r="F648" t="str">
            <v>ST-0162-22-BSS-Б-24/1-КМ</v>
          </cell>
          <cell r="G648" t="str">
            <v>ST-0505-19-BSS-РР-КМ</v>
          </cell>
          <cell r="H648" t="str">
            <v>Новое</v>
          </cell>
          <cell r="I648" t="str">
            <v>Сырдарьинская обл., г. Гулистан, махалля Истиклол, ул. Истиклол,  д. 36</v>
          </cell>
          <cell r="J648" t="str">
            <v>Gulistan 5 mikr (SRD3730)</v>
          </cell>
          <cell r="K648">
            <v>0</v>
          </cell>
          <cell r="L648">
            <v>0</v>
          </cell>
          <cell r="M648" t="str">
            <v>№1920 от 21.12.2022 / КЖ КМ ОПЗ</v>
          </cell>
          <cell r="N648">
            <v>0</v>
          </cell>
        </row>
        <row r="649">
          <cell r="A649" t="str">
            <v>SRD-0605-22-BSS-3731</v>
          </cell>
          <cell r="B649" t="str">
            <v>SRD3731</v>
          </cell>
          <cell r="C649" t="str">
            <v>SRD3731</v>
          </cell>
          <cell r="D649" t="str">
            <v>Гулистан</v>
          </cell>
          <cell r="E649" t="str">
            <v>Gulistan vogzal</v>
          </cell>
          <cell r="F649" t="str">
            <v>ST-0162-22-BSS-Б-24/1-КМ</v>
          </cell>
          <cell r="G649" t="str">
            <v>ST-0505-19-BSS-РР-КМ</v>
          </cell>
          <cell r="H649" t="str">
            <v>Новое</v>
          </cell>
          <cell r="I649" t="str">
            <v>Сырдарьинская обл., г. Гулистан, МФЙ Улуг йул, ул. Тошкент. Автостанция Гулистан</v>
          </cell>
          <cell r="J649" t="str">
            <v>Gulistan vogzal (SRD3731)</v>
          </cell>
          <cell r="K649">
            <v>0</v>
          </cell>
          <cell r="L649">
            <v>0</v>
          </cell>
          <cell r="M649" t="str">
            <v>№1229 от 15.08.2022 / КЖ КМ ОПЗ</v>
          </cell>
          <cell r="N649">
            <v>0</v>
          </cell>
        </row>
        <row r="650">
          <cell r="A650" t="str">
            <v>SRD-0529-22-BSS-3733</v>
          </cell>
          <cell r="B650" t="str">
            <v>SRD3733</v>
          </cell>
          <cell r="C650" t="str">
            <v>SRD3733</v>
          </cell>
          <cell r="D650" t="str">
            <v>Гулистан</v>
          </cell>
          <cell r="E650" t="str">
            <v>Gulistan 6 mikr</v>
          </cell>
          <cell r="F650" t="str">
            <v>ST-0162-22-BSS-Б-24/1-КМ</v>
          </cell>
          <cell r="G650" t="str">
            <v>ST-0505-19-BSS-РР-КМ</v>
          </cell>
          <cell r="H650" t="str">
            <v>Новое</v>
          </cell>
          <cell r="I650" t="str">
            <v>Сырдарьинская обл., Гулистанский р-н, Мевазор МФЙ, ул. Ёкут, д.38</v>
          </cell>
          <cell r="J650" t="str">
            <v>Gulistan 6 mikr (SRD3733)</v>
          </cell>
          <cell r="K650">
            <v>0</v>
          </cell>
          <cell r="L650">
            <v>0</v>
          </cell>
          <cell r="M650" t="str">
            <v>№1518 от 19.10.2022 / КЖ КМ ОПЗ</v>
          </cell>
          <cell r="N650" t="str">
            <v>2492_22.11.2022</v>
          </cell>
        </row>
        <row r="651">
          <cell r="A651" t="str">
            <v>SRD-0616-22-BSS-3734</v>
          </cell>
          <cell r="B651" t="str">
            <v>SRD3734</v>
          </cell>
          <cell r="C651" t="str">
            <v>SRD3734</v>
          </cell>
          <cell r="D651" t="str">
            <v>Гулистан</v>
          </cell>
          <cell r="E651" t="str">
            <v>Zafar-2</v>
          </cell>
          <cell r="F651" t="str">
            <v>ST-0170-22-BSS-Б-30/2-КМ</v>
          </cell>
          <cell r="G651" t="str">
            <v>ST-0505-19-BSS-РР-КМ</v>
          </cell>
          <cell r="H651" t="str">
            <v>Новое</v>
          </cell>
          <cell r="I651" t="str">
            <v>Ташкентская обл., Бекабадский р-н, п. Зафар, Гулистан МФЙ, ул. Мустакиллик.</v>
          </cell>
          <cell r="J651" t="str">
            <v>Zafar-2 (SRD3734)</v>
          </cell>
          <cell r="K651">
            <v>0</v>
          </cell>
          <cell r="L651">
            <v>0</v>
          </cell>
          <cell r="M651" t="str">
            <v>№1225 от 15.08.2022 / КЖ КМ ОПЗ</v>
          </cell>
          <cell r="N651" t="str">
            <v>2553_29.11.2022</v>
          </cell>
        </row>
        <row r="652">
          <cell r="A652" t="str">
            <v>SRD-0929-21-BSS-3735</v>
          </cell>
          <cell r="B652" t="str">
            <v>SRD3735</v>
          </cell>
          <cell r="C652" t="str">
            <v>SRD3735</v>
          </cell>
          <cell r="D652" t="str">
            <v>Гулистан</v>
          </cell>
          <cell r="E652" t="str">
            <v>Zafarobod</v>
          </cell>
          <cell r="F652" t="str">
            <v>АМС-24-01/01-15-КМ</v>
          </cell>
          <cell r="G652" t="str">
            <v>ST-0505-19-BSS-РР-КМ</v>
          </cell>
          <cell r="H652" t="str">
            <v>Новое</v>
          </cell>
          <cell r="I652" t="str">
            <v>Сырдарьинская обл., Хавастский р-н, территория махалли Зафаробод</v>
          </cell>
          <cell r="J652" t="str">
            <v>Zafarobod (SRD3735)</v>
          </cell>
          <cell r="K652">
            <v>0</v>
          </cell>
          <cell r="L652">
            <v>0</v>
          </cell>
          <cell r="M652" t="str">
            <v>№1012 от 08.07.2022 / КЖ КМ ОПЗ</v>
          </cell>
          <cell r="N652">
            <v>0</v>
          </cell>
        </row>
        <row r="653">
          <cell r="A653" t="str">
            <v>SRD-0526-22-BSS-3736</v>
          </cell>
          <cell r="B653" t="str">
            <v>SRD3736</v>
          </cell>
          <cell r="C653" t="str">
            <v>SRD3736</v>
          </cell>
          <cell r="D653" t="str">
            <v>Гулистан</v>
          </cell>
          <cell r="E653" t="str">
            <v>Ittifok</v>
          </cell>
          <cell r="F653" t="str">
            <v>ST-0162-22-BSS-Б-24/1-КМ</v>
          </cell>
          <cell r="G653" t="str">
            <v>ST-0505-19-BSS-РР-КМ</v>
          </cell>
          <cell r="H653" t="str">
            <v>Новое</v>
          </cell>
          <cell r="I653" t="str">
            <v>Сырдарьинская обл., Сайхунабадский р-н, Иттифок МФЙ, ул. А. Навои</v>
          </cell>
          <cell r="J653" t="str">
            <v>Ittifok (SRD3736)</v>
          </cell>
          <cell r="K653">
            <v>0</v>
          </cell>
          <cell r="L653">
            <v>0</v>
          </cell>
          <cell r="M653" t="str">
            <v>№1459 от 29.09.2022 / КЖ КМ ОПЗ</v>
          </cell>
          <cell r="N653">
            <v>0</v>
          </cell>
        </row>
        <row r="654">
          <cell r="A654" t="str">
            <v>SRD-0617-22-BSS-3737</v>
          </cell>
          <cell r="B654" t="str">
            <v>SRD3737</v>
          </cell>
          <cell r="C654" t="str">
            <v>SRD3737</v>
          </cell>
          <cell r="D654" t="str">
            <v>Гулистан</v>
          </cell>
          <cell r="E654" t="str">
            <v>Laylakkul</v>
          </cell>
          <cell r="F654" t="str">
            <v>ST-0162-22-BSS-Б-24/1-КМ</v>
          </cell>
          <cell r="G654" t="str">
            <v>ST-0505-19-BSS-РР-КМ</v>
          </cell>
          <cell r="H654" t="str">
            <v>Новое</v>
          </cell>
          <cell r="I654" t="str">
            <v>Сырдарьинская обл., Баяутский р-н, Лайлаккул МФЙ, ул. Анорли бог, д.2</v>
          </cell>
          <cell r="J654" t="str">
            <v>Laylakkul (SRD3737)</v>
          </cell>
          <cell r="K654">
            <v>0</v>
          </cell>
          <cell r="L654">
            <v>0</v>
          </cell>
          <cell r="M654" t="str">
            <v>№1226 от 15.08.2022 / КЖ КМ ОПЗ</v>
          </cell>
          <cell r="N654">
            <v>0</v>
          </cell>
        </row>
        <row r="655">
          <cell r="A655" t="str">
            <v>SRD-0604-22-BSS-3738</v>
          </cell>
          <cell r="B655" t="str">
            <v>SRD3738</v>
          </cell>
          <cell r="C655" t="str">
            <v>SRD3738</v>
          </cell>
          <cell r="D655" t="str">
            <v>Гулистан</v>
          </cell>
          <cell r="E655" t="str">
            <v>Mallaboy</v>
          </cell>
          <cell r="F655" t="str">
            <v>ST-0170-22-BSS-Б-30/2-КМ</v>
          </cell>
          <cell r="G655" t="str">
            <v>ST-0505-19-BSS-РР-КМ</v>
          </cell>
          <cell r="H655" t="str">
            <v>Новое</v>
          </cell>
          <cell r="I655" t="str">
            <v>Ташкентская обл., Бекабадский р-н, Маллабой МФЙ, ул. Бобур</v>
          </cell>
          <cell r="J655" t="str">
            <v>Mallaboy (SRD3738)</v>
          </cell>
          <cell r="K655">
            <v>0</v>
          </cell>
          <cell r="L655">
            <v>0</v>
          </cell>
          <cell r="M655" t="str">
            <v>№1227 от 15.08.2022 / КЖ КМ ОПЗ</v>
          </cell>
          <cell r="N655">
            <v>0</v>
          </cell>
        </row>
        <row r="656">
          <cell r="A656" t="str">
            <v>SRD-0621-22-BSS-3739</v>
          </cell>
          <cell r="B656" t="str">
            <v>SRD3739</v>
          </cell>
          <cell r="C656" t="str">
            <v>SRD3739</v>
          </cell>
          <cell r="D656" t="str">
            <v>Гулистан</v>
          </cell>
          <cell r="E656" t="str">
            <v>Mevazor</v>
          </cell>
          <cell r="F656" t="str">
            <v>ST-0162-22-BSS-Б-24/1-КМ</v>
          </cell>
          <cell r="G656" t="str">
            <v>ST-0505-19-BSS-РР-КМ</v>
          </cell>
          <cell r="H656" t="str">
            <v>Новое</v>
          </cell>
          <cell r="I656" t="str">
            <v>Сырдарьинская область, Гулистанский район, территория Юлдуз МФЙ, массив Шодлик</v>
          </cell>
          <cell r="J656" t="str">
            <v>Mevazor (SRD3739)</v>
          </cell>
          <cell r="K656">
            <v>0</v>
          </cell>
          <cell r="L656">
            <v>0</v>
          </cell>
          <cell r="M656" t="str">
            <v>№1255 от 18.08.2022 / КЖ КМ ОПЗ</v>
          </cell>
          <cell r="N656" t="str">
            <v>2793_30.12.2022</v>
          </cell>
        </row>
        <row r="657">
          <cell r="A657" t="str">
            <v>SRD-0615-22-BSS-3740</v>
          </cell>
          <cell r="B657" t="str">
            <v>SRD3740</v>
          </cell>
          <cell r="C657" t="str">
            <v>SRD3740</v>
          </cell>
          <cell r="D657" t="str">
            <v>Гулистан</v>
          </cell>
          <cell r="E657" t="str">
            <v>Olmazor</v>
          </cell>
          <cell r="F657" t="str">
            <v>АМС-24-01/02-15-КМ</v>
          </cell>
          <cell r="G657" t="str">
            <v>ST-0505-19-BSS-РР-КМ</v>
          </cell>
          <cell r="H657" t="str">
            <v>Новое</v>
          </cell>
          <cell r="I657" t="str">
            <v>Сырдарьинская обл., Баяутский р-н, Олмазор МФЙ, ул. Тараккиёт</v>
          </cell>
          <cell r="J657" t="str">
            <v>Olmazor (SRD3740)</v>
          </cell>
          <cell r="K657">
            <v>0</v>
          </cell>
          <cell r="L657">
            <v>0</v>
          </cell>
          <cell r="M657" t="str">
            <v>№1256 от 18.08.2022 / КЖ КМ ОПЗ</v>
          </cell>
          <cell r="N657" t="str">
            <v>2365_27.10.2022</v>
          </cell>
        </row>
        <row r="658">
          <cell r="A658" t="str">
            <v>SRD-0530-22-BSS-3741</v>
          </cell>
          <cell r="B658" t="str">
            <v>SRD3741</v>
          </cell>
          <cell r="C658" t="str">
            <v>SRD3741</v>
          </cell>
          <cell r="D658" t="str">
            <v>Гулистан</v>
          </cell>
          <cell r="E658" t="str">
            <v>Paymard</v>
          </cell>
          <cell r="F658" t="str">
            <v>ST-0169-22-BSS-Б-30/1-КМ</v>
          </cell>
          <cell r="G658" t="str">
            <v>ST-0505-19-BSS-РР-КМ</v>
          </cell>
          <cell r="H658" t="str">
            <v>Новое</v>
          </cell>
          <cell r="I658" t="str">
            <v>Сырдарьинская область, Сайхунабадский район, Паймард МФЙ, улица Далварзин, д-4</v>
          </cell>
          <cell r="J658" t="str">
            <v>Paymard (SRD3741)</v>
          </cell>
          <cell r="K658">
            <v>0</v>
          </cell>
          <cell r="L658">
            <v>0</v>
          </cell>
          <cell r="M658" t="str">
            <v>№495/2023 от 15.03.2023  / КЖ КМ ОПЗ</v>
          </cell>
          <cell r="N658" t="str">
            <v>3419_23.03.2023</v>
          </cell>
        </row>
        <row r="659">
          <cell r="A659" t="str">
            <v>SRD-0603-22-BSS-3742</v>
          </cell>
          <cell r="B659" t="str">
            <v>SRD3742</v>
          </cell>
          <cell r="C659" t="str">
            <v>SRD3742</v>
          </cell>
          <cell r="D659" t="str">
            <v>Гулистан</v>
          </cell>
          <cell r="E659" t="str">
            <v>Sayhunabad-2</v>
          </cell>
          <cell r="F659" t="str">
            <v>ST-0162-22-BSS-Б-24/1-КМ</v>
          </cell>
          <cell r="G659" t="str">
            <v>ST-0505-19-BSS-РР-КМ</v>
          </cell>
          <cell r="H659" t="str">
            <v>Новое</v>
          </cell>
          <cell r="I659" t="str">
            <v>Сырдарьинская обл., Сайхунабадский р-н, Гулбулок МФЙ.</v>
          </cell>
          <cell r="J659" t="str">
            <v>Sayhunabad-2 (SRD3742)</v>
          </cell>
          <cell r="K659">
            <v>0</v>
          </cell>
          <cell r="L659">
            <v>0</v>
          </cell>
          <cell r="M659" t="str">
            <v>№1257 от 18.08.2022 / КЖ КМ ОПЗ</v>
          </cell>
          <cell r="N659">
            <v>0</v>
          </cell>
        </row>
        <row r="660">
          <cell r="A660" t="str">
            <v>SRD-0618-22-BSS-3743</v>
          </cell>
          <cell r="B660" t="str">
            <v>SRD3743</v>
          </cell>
          <cell r="C660" t="str">
            <v>SRD3743</v>
          </cell>
          <cell r="D660" t="str">
            <v>Гулистан</v>
          </cell>
          <cell r="E660" t="str">
            <v>Soxilobod</v>
          </cell>
          <cell r="F660" t="str">
            <v>ST-0162-22-BSS-Б-24/1-КМ</v>
          </cell>
          <cell r="G660" t="str">
            <v>ST-0505-19-BSS-РР-КМ</v>
          </cell>
          <cell r="H660" t="str">
            <v>Новое</v>
          </cell>
          <cell r="I660" t="str">
            <v>Сырдарьинская обл., Гулистанский р-н, Сохилобод КФЙ, ул. Emmu уруг</v>
          </cell>
          <cell r="J660" t="str">
            <v>Soxilobod (SRD3743)</v>
          </cell>
          <cell r="K660">
            <v>0</v>
          </cell>
          <cell r="L660">
            <v>0</v>
          </cell>
          <cell r="M660" t="str">
            <v>№1258 от 18.08.2022 / КЖ КМ ОПЗ</v>
          </cell>
          <cell r="N660">
            <v>0</v>
          </cell>
        </row>
        <row r="661">
          <cell r="A661" t="str">
            <v>SRD-0602-22-BSS-3744</v>
          </cell>
          <cell r="B661" t="str">
            <v>SRD3744</v>
          </cell>
          <cell r="C661" t="str">
            <v>SRD3744</v>
          </cell>
          <cell r="D661" t="str">
            <v>Гулистан</v>
          </cell>
          <cell r="E661" t="str">
            <v>Sirdarya-2</v>
          </cell>
          <cell r="F661" t="str">
            <v>ST-0162-22-BSS-Б-24/1-КМ</v>
          </cell>
          <cell r="G661" t="str">
            <v>ST-0505-19-BSS-РР-КМ</v>
          </cell>
          <cell r="H661" t="str">
            <v>Новое</v>
          </cell>
          <cell r="I661" t="str">
            <v>Сырдарьинская обл., Сырдарьинский р-н, Фаровон МФЙ, ул. Хамдустлик (С. Холматов), д.58</v>
          </cell>
          <cell r="J661" t="str">
            <v>Sirdarya-2 (SRD3744)</v>
          </cell>
          <cell r="K661">
            <v>0</v>
          </cell>
          <cell r="L661">
            <v>0</v>
          </cell>
          <cell r="M661" t="str">
            <v>№1259 от 18.08.2022 / КЖ КМ ОПЗ</v>
          </cell>
          <cell r="N661">
            <v>0</v>
          </cell>
        </row>
        <row r="662">
          <cell r="A662" t="str">
            <v>SRD-0601-22-BSS-3745</v>
          </cell>
          <cell r="B662" t="str">
            <v>SRD3745</v>
          </cell>
          <cell r="C662" t="str">
            <v>SRD3745</v>
          </cell>
          <cell r="D662" t="str">
            <v>Гулистан</v>
          </cell>
          <cell r="E662" t="str">
            <v>U. Yusupov</v>
          </cell>
          <cell r="F662" t="str">
            <v>ST-0162-22-BSS-Б-24/1-КМ</v>
          </cell>
          <cell r="G662" t="str">
            <v>ST-0505-19-BSS-РР-КМ</v>
          </cell>
          <cell r="H662" t="str">
            <v>Новое</v>
          </cell>
          <cell r="I662" t="str">
            <v>Сырдарьинская обл., Мирзаабадский р-н, Тинчлик МФЙ, ул. Зиё, д.1</v>
          </cell>
          <cell r="J662" t="str">
            <v>U. Yusupov (SRD3745)</v>
          </cell>
          <cell r="K662">
            <v>0</v>
          </cell>
          <cell r="L662">
            <v>0</v>
          </cell>
          <cell r="M662" t="str">
            <v>№1260 от 18.08.2022 / КЖ КМ ОПЗ</v>
          </cell>
          <cell r="N662" t="str">
            <v>2368_27.10.2022</v>
          </cell>
        </row>
        <row r="663">
          <cell r="A663" t="str">
            <v>SRD-0930-21-BSS-3746</v>
          </cell>
          <cell r="B663" t="str">
            <v>SRD3746</v>
          </cell>
          <cell r="C663" t="str">
            <v>SRD3746</v>
          </cell>
          <cell r="D663" t="str">
            <v>Гулистан</v>
          </cell>
          <cell r="E663" t="str">
            <v>Baymurabad</v>
          </cell>
          <cell r="F663" t="str">
            <v>АМС-24-01/02-15-КМ</v>
          </cell>
          <cell r="G663" t="str">
            <v>ST-0505-19-BSS-РР-КМ</v>
          </cell>
          <cell r="H663" t="str">
            <v>Новое</v>
          </cell>
          <cell r="I663" t="str">
            <v>Сырдарьинская область, Хаватский район, территория махалли Фарход-2 (Baymurabad)</v>
          </cell>
          <cell r="J663" t="str">
            <v>Baymurabad (SRD3746)</v>
          </cell>
          <cell r="K663">
            <v>0</v>
          </cell>
          <cell r="L663">
            <v>0</v>
          </cell>
          <cell r="M663" t="str">
            <v>№1360 от 09.09.2022 / КЖ КМ ЭМ ТХ ООС ОПЗ MW</v>
          </cell>
          <cell r="N663">
            <v>0</v>
          </cell>
        </row>
        <row r="664">
          <cell r="A664" t="str">
            <v>SRD-0931-21-BSS-3747</v>
          </cell>
          <cell r="B664" t="str">
            <v>SRD3747</v>
          </cell>
          <cell r="C664" t="str">
            <v>SRD3747</v>
          </cell>
          <cell r="D664" t="str">
            <v>Гулистан</v>
          </cell>
          <cell r="E664" t="str">
            <v>Farhad-5 Vostok</v>
          </cell>
          <cell r="F664" t="str">
            <v>АМС-24-01/02-15-КМ</v>
          </cell>
          <cell r="G664" t="str">
            <v>ST-0505-19-BSS-РР-КМ</v>
          </cell>
          <cell r="H664" t="str">
            <v>Новое</v>
          </cell>
          <cell r="I664" t="str">
            <v>Республика Узбекистан, Сырдарьинская обл., Хавастский р-н, на территории махалли Фарход-5</v>
          </cell>
          <cell r="J664" t="str">
            <v>Farhad-5 Vostok (SRD3747)</v>
          </cell>
          <cell r="K664">
            <v>0</v>
          </cell>
          <cell r="L664">
            <v>0</v>
          </cell>
          <cell r="M664" t="str">
            <v>№1127 от 03.08.2022 / КЖ КМ ОПЗ</v>
          </cell>
          <cell r="N664">
            <v>0</v>
          </cell>
        </row>
        <row r="665">
          <cell r="A665" t="str">
            <v>SRD-0932-21-BSS-3748</v>
          </cell>
          <cell r="B665" t="str">
            <v>SRD3748</v>
          </cell>
          <cell r="C665" t="str">
            <v>SRD3748</v>
          </cell>
          <cell r="D665" t="str">
            <v>Гулистан</v>
          </cell>
          <cell r="E665" t="str">
            <v>Xavast vokzal</v>
          </cell>
          <cell r="F665" t="str">
            <v>АМС-24-01/02-15-КМ</v>
          </cell>
          <cell r="G665" t="str">
            <v>ST-0505-19-BSS-РР-КМ</v>
          </cell>
          <cell r="H665" t="str">
            <v>Новое</v>
          </cell>
          <cell r="I665" t="str">
            <v>Республика Узбекистан, Сырдарьинская обл., Хавастский р-н, территория махалли Дустлик</v>
          </cell>
          <cell r="J665" t="str">
            <v>Xavast vokzal (SRD3748)</v>
          </cell>
          <cell r="K665">
            <v>0</v>
          </cell>
          <cell r="L665">
            <v>0</v>
          </cell>
          <cell r="M665" t="str">
            <v>№1128 от 03.08.2022 / КЖ КМ ОПЗ</v>
          </cell>
          <cell r="N665">
            <v>0</v>
          </cell>
        </row>
        <row r="666">
          <cell r="A666" t="str">
            <v>SRD-0533-22-BSS-3749</v>
          </cell>
          <cell r="B666" t="str">
            <v>SRD3749</v>
          </cell>
          <cell r="C666" t="str">
            <v>SRD3749</v>
          </cell>
          <cell r="D666" t="str">
            <v>Гулистан</v>
          </cell>
          <cell r="E666" t="str">
            <v>Ziyokor</v>
          </cell>
          <cell r="F666" t="str">
            <v>ST-0162-22-BSS-Б-24/1-КМ</v>
          </cell>
          <cell r="G666" t="str">
            <v>ST-0505-19-BSS-РР-КМ</v>
          </cell>
          <cell r="H666" t="str">
            <v>Новое</v>
          </cell>
          <cell r="I666" t="str">
            <v>Сырдарьинская обл., Сырдарьинский р-н, Зиёкор МФЙ, ул. Гунча</v>
          </cell>
          <cell r="J666" t="str">
            <v>Ziyokor (SRD3749)</v>
          </cell>
          <cell r="K666">
            <v>0</v>
          </cell>
          <cell r="L666">
            <v>0</v>
          </cell>
          <cell r="M666" t="str">
            <v>№1261 от 18.08.2022 / КЖ КМ ОПЗ</v>
          </cell>
          <cell r="N666" t="str">
            <v>2556_29.11.2022</v>
          </cell>
        </row>
        <row r="667">
          <cell r="A667" t="str">
            <v>DZH-1121-22-BSS-0050</v>
          </cell>
          <cell r="B667" t="str">
            <v>DZH0050</v>
          </cell>
          <cell r="C667" t="str">
            <v>DZH0050</v>
          </cell>
          <cell r="D667" t="str">
            <v>Джизак</v>
          </cell>
          <cell r="E667" t="str">
            <v>Taraqqiyot</v>
          </cell>
          <cell r="F667" t="str">
            <v>М30М UzMobile</v>
          </cell>
          <cell r="G667" t="str">
            <v>ФПО-1</v>
          </cell>
          <cell r="H667" t="str">
            <v>Новое</v>
          </cell>
          <cell r="I667" t="str">
            <v>Джизакская область, Зарбдарский район, Тараккиёт МФЙ, Бахмал кучаси</v>
          </cell>
          <cell r="J667" t="str">
            <v>Taraqqiyot (DZH0050)</v>
          </cell>
          <cell r="K667">
            <v>0</v>
          </cell>
          <cell r="L667">
            <v>0</v>
          </cell>
          <cell r="M667" t="str">
            <v>№1940 от 26.12.2022 / ЭМ</v>
          </cell>
          <cell r="N667">
            <v>0</v>
          </cell>
        </row>
        <row r="668">
          <cell r="A668" t="str">
            <v>DZH-1126-22-BSS-0051</v>
          </cell>
          <cell r="B668" t="str">
            <v>DZH0051</v>
          </cell>
          <cell r="C668" t="str">
            <v>DZH0051</v>
          </cell>
          <cell r="D668" t="str">
            <v>Джизак</v>
          </cell>
          <cell r="E668" t="str">
            <v>Moltob</v>
          </cell>
          <cell r="F668" t="str">
            <v>М30М UzMobile</v>
          </cell>
          <cell r="G668" t="str">
            <v>ФПО-1</v>
          </cell>
          <cell r="H668" t="str">
            <v>Новое</v>
          </cell>
          <cell r="I668" t="str">
            <v>Джизакская область, Галляаральский район, ССГ "Молтоб", п. Янгикишлок</v>
          </cell>
          <cell r="J668" t="str">
            <v>Moltob (DZH0051)</v>
          </cell>
          <cell r="K668">
            <v>0</v>
          </cell>
          <cell r="L668">
            <v>0</v>
          </cell>
          <cell r="M668" t="str">
            <v>№1941 от 26.12.2022 / ЭМ</v>
          </cell>
          <cell r="N668">
            <v>0</v>
          </cell>
        </row>
        <row r="669">
          <cell r="A669" t="str">
            <v>DZH-1127-22-BSS-0053</v>
          </cell>
          <cell r="B669" t="str">
            <v>DZH0053</v>
          </cell>
          <cell r="C669" t="str">
            <v>DZH0053</v>
          </cell>
          <cell r="D669" t="str">
            <v>Джизак</v>
          </cell>
          <cell r="E669" t="str">
            <v>Honimkurgan</v>
          </cell>
          <cell r="F669" t="str">
            <v>Башня Ucell</v>
          </cell>
          <cell r="G669" t="str">
            <v>ФМ-1</v>
          </cell>
          <cell r="H669" t="str">
            <v>Шаринг</v>
          </cell>
          <cell r="I669" t="str">
            <v>Джизакская область, Галляаральский район, КФЙ Хонимцургон, к. Хонимкургон</v>
          </cell>
          <cell r="J669" t="str">
            <v>Honimkurgan (DZH0053)</v>
          </cell>
          <cell r="K669">
            <v>0</v>
          </cell>
          <cell r="L669">
            <v>0</v>
          </cell>
          <cell r="M669" t="str">
            <v>ЭМ №212/2023 от 08.02.2023/заказ 32 / ТХ, ООС, ОПЗ, ЭМ, MW</v>
          </cell>
          <cell r="N669">
            <v>0</v>
          </cell>
        </row>
        <row r="670">
          <cell r="A670" t="str">
            <v>DZH-1128-22-BSS-0054</v>
          </cell>
          <cell r="B670" t="str">
            <v>DZH0054</v>
          </cell>
          <cell r="C670" t="str">
            <v>DZH0054</v>
          </cell>
          <cell r="D670" t="str">
            <v>Джизак</v>
          </cell>
          <cell r="E670" t="str">
            <v>Mulkish</v>
          </cell>
          <cell r="F670" t="str">
            <v>АМС 30м Ucell</v>
          </cell>
          <cell r="G670" t="str">
            <v>ФПО-1</v>
          </cell>
          <cell r="H670" t="str">
            <v>Новое</v>
          </cell>
          <cell r="I670" t="str">
            <v>Джизакская область, Галляаральский район, КФЙ Mulkish, к. Муллабулок</v>
          </cell>
          <cell r="J670" t="str">
            <v>Mulkish (DZH0054)</v>
          </cell>
          <cell r="K670">
            <v>0</v>
          </cell>
          <cell r="L670">
            <v>0</v>
          </cell>
          <cell r="M670" t="str">
            <v>№1942 от 26.12.2022 / ЭМ</v>
          </cell>
          <cell r="N670">
            <v>0</v>
          </cell>
        </row>
        <row r="671">
          <cell r="A671" t="str">
            <v>DZH-0906-22-BSS-0056</v>
          </cell>
          <cell r="B671" t="str">
            <v>DZH0056</v>
          </cell>
          <cell r="C671" t="str">
            <v>DZH0056</v>
          </cell>
          <cell r="D671" t="str">
            <v>Джизак</v>
          </cell>
          <cell r="E671" t="str">
            <v>Sауhаn zapravka</v>
          </cell>
          <cell r="F671" t="str">
            <v>Башня UzMobile</v>
          </cell>
          <cell r="G671" t="str">
            <v>РПО</v>
          </cell>
          <cell r="H671" t="str">
            <v>Шаринг</v>
          </cell>
          <cell r="I671" t="str">
            <v>Джизакская область, Ш. Рашиаовский район, Ок-олтин КФЙ, 994 километр автомаг истрали Ташкент-Термез</v>
          </cell>
          <cell r="J671" t="str">
            <v>Sауhаn zapravka (DZH0056)</v>
          </cell>
          <cell r="K671">
            <v>0</v>
          </cell>
          <cell r="L671">
            <v>0</v>
          </cell>
          <cell r="M671" t="str">
            <v>№376/2023 от 23.02.2023/Заказ 62 / ТХ, ООС, ОПЗ, ЭМ, MW</v>
          </cell>
          <cell r="N671">
            <v>0</v>
          </cell>
        </row>
        <row r="672">
          <cell r="A672" t="str">
            <v>DZH-0893-22-BSS-0057</v>
          </cell>
          <cell r="B672" t="str">
            <v>DZH0057</v>
          </cell>
          <cell r="C672" t="str">
            <v>DZH0057</v>
          </cell>
          <cell r="D672" t="str">
            <v>Джизак</v>
          </cell>
          <cell r="E672" t="str">
            <v>Temurlan</v>
          </cell>
          <cell r="F672" t="str">
            <v>Башня Beeline</v>
          </cell>
          <cell r="G672" t="str">
            <v>РПО</v>
          </cell>
          <cell r="H672" t="str">
            <v>Шаринг</v>
          </cell>
          <cell r="I672" t="str">
            <v>Джизакская область, г . Джизак,  А. Темур МФЙ, территория Водоканала</v>
          </cell>
          <cell r="J672" t="str">
            <v>Temurlan (DZH0057)</v>
          </cell>
          <cell r="K672">
            <v>0</v>
          </cell>
          <cell r="L672">
            <v>0</v>
          </cell>
          <cell r="M672" t="str">
            <v>№378/2023 ОТ 23.02.2023/Заказ 62 / ТХ, ООС, ОПЗ, ЭМ, MW</v>
          </cell>
          <cell r="N672">
            <v>0</v>
          </cell>
        </row>
        <row r="673">
          <cell r="A673" t="str">
            <v>DZH-0919-22-BSS-0058</v>
          </cell>
          <cell r="B673" t="str">
            <v>DZH0058</v>
          </cell>
          <cell r="C673" t="str">
            <v>DZH0058</v>
          </cell>
          <cell r="D673" t="str">
            <v>Джизак</v>
          </cell>
          <cell r="E673" t="str">
            <v>Tumaris</v>
          </cell>
          <cell r="F673" t="str">
            <v>Башня UzMobile</v>
          </cell>
          <cell r="G673" t="str">
            <v>РПО</v>
          </cell>
          <cell r="H673" t="str">
            <v>Шаринг</v>
          </cell>
          <cell r="I673" t="str">
            <v>Джизакская область, Пахтакорский район, КФЙ «Мингчинор», село Тумарис, ул. Буюк ипак йули</v>
          </cell>
          <cell r="J673" t="str">
            <v>Tumaris (DZH0058)</v>
          </cell>
          <cell r="K673">
            <v>0</v>
          </cell>
          <cell r="L673">
            <v>0</v>
          </cell>
          <cell r="M673" t="str">
            <v>№377/2023 ОТ 23.02.2023/Заказ 62 / ТХ, ООС, ОПЗ, ЭМ, MW</v>
          </cell>
          <cell r="N673">
            <v>0</v>
          </cell>
        </row>
        <row r="674">
          <cell r="A674" t="str">
            <v>DZH-0897-22-BSS-0061</v>
          </cell>
          <cell r="B674" t="str">
            <v>DZH0061</v>
          </cell>
          <cell r="C674" t="str">
            <v>DZH0061</v>
          </cell>
          <cell r="D674" t="str">
            <v>Джизак</v>
          </cell>
          <cell r="E674" t="str">
            <v>MSU</v>
          </cell>
          <cell r="F674" t="str">
            <v>Башня UzMobile</v>
          </cell>
          <cell r="G674" t="str">
            <v>ФМ-1</v>
          </cell>
          <cell r="H674" t="str">
            <v>Шаринг</v>
          </cell>
          <cell r="I674" t="str">
            <v>Джизакская область, г. Джизак, АмирТемур МФЙ, ул. Октерак, д. 5</v>
          </cell>
          <cell r="J674" t="str">
            <v>MSU (DZH0061)</v>
          </cell>
          <cell r="K674">
            <v>0</v>
          </cell>
          <cell r="L674">
            <v>0</v>
          </cell>
          <cell r="M674" t="str">
            <v>№218/2023 от 08.02.2023 ЭМ/ 32 / ТХ, ООС, ОПЗ, ЭМ, MW</v>
          </cell>
          <cell r="N674">
            <v>0</v>
          </cell>
        </row>
        <row r="675">
          <cell r="A675" t="str">
            <v>DZH-0265-23-BSS-0081</v>
          </cell>
          <cell r="B675" t="str">
            <v>DZH0081</v>
          </cell>
          <cell r="C675" t="str">
            <v>DZH0081</v>
          </cell>
          <cell r="D675" t="str">
            <v>Джизак</v>
          </cell>
          <cell r="E675" t="str">
            <v>Arnasay 2</v>
          </cell>
          <cell r="F675" t="str">
            <v>ST-0162-22-BSS-Б-24/1-КМ</v>
          </cell>
          <cell r="G675" t="str">
            <v>ST-0505-19-BSS-РР-КМ</v>
          </cell>
          <cell r="H675" t="str">
            <v>Новое</v>
          </cell>
          <cell r="I675" t="str">
            <v>Джизакская область, Арнасайский район, Гофур Гулом МФЙ, ул. Амира Темура, д. 19</v>
          </cell>
          <cell r="J675" t="str">
            <v>Arnasay 2 (DZH0081)</v>
          </cell>
          <cell r="K675">
            <v>0</v>
          </cell>
          <cell r="L675">
            <v>0</v>
          </cell>
          <cell r="M675" t="str">
            <v>№467/2023 от 15.03.2023 / КЖ КМ ОПЗ</v>
          </cell>
          <cell r="N675" t="str">
            <v>3385_13.04.2023</v>
          </cell>
        </row>
        <row r="676">
          <cell r="A676" t="str">
            <v>DZH-0340-23-BSS-0082</v>
          </cell>
          <cell r="B676" t="str">
            <v>DZH0082</v>
          </cell>
          <cell r="C676" t="str">
            <v>DZH0082</v>
          </cell>
          <cell r="D676" t="str">
            <v>Джизак</v>
          </cell>
          <cell r="E676" t="str">
            <v>Arnasay 3</v>
          </cell>
          <cell r="F676" t="str">
            <v>ST-0162-22-BSS-Б-24/1-КМ</v>
          </cell>
          <cell r="G676" t="str">
            <v>ST-0505-19-BSS-РР-КМ</v>
          </cell>
          <cell r="H676" t="str">
            <v>Новое</v>
          </cell>
          <cell r="I676" t="str">
            <v>Джизакская область, Арнасайский район, Олтин Водий МФЙ, ул. Абдулхамид Чулпон, д.9/1</v>
          </cell>
          <cell r="J676" t="str">
            <v>Arnasay 3 (DZH0082)</v>
          </cell>
          <cell r="K676">
            <v>0</v>
          </cell>
          <cell r="L676">
            <v>0</v>
          </cell>
          <cell r="M676" t="str">
            <v>№468/2023 от 15.03.2023 / КЖ КМ ОПЗ</v>
          </cell>
          <cell r="N676" t="str">
            <v>3386_13.04.2023</v>
          </cell>
        </row>
        <row r="677">
          <cell r="A677" t="str">
            <v>DZH-0341-23-BSS-0084</v>
          </cell>
          <cell r="B677" t="str">
            <v>DZH0084</v>
          </cell>
          <cell r="C677" t="str">
            <v>DZH0084</v>
          </cell>
          <cell r="D677" t="str">
            <v>Джизак</v>
          </cell>
          <cell r="E677" t="str">
            <v>Uchtepa 3</v>
          </cell>
          <cell r="F677" t="str">
            <v>ST-0169-22-BSS-Б-30/1-КМ</v>
          </cell>
          <cell r="G677" t="str">
            <v>ST-0505-19-BSS-РР-КМ</v>
          </cell>
          <cell r="H677" t="str">
            <v>Новое</v>
          </cell>
          <cell r="I677" t="str">
            <v>Джизакская обл., Шароф Рашидовский р-н, Уч тепа МФЙ, ул. Мустакиллик, д. 49/1</v>
          </cell>
          <cell r="J677" t="str">
            <v>Uchtepa 3 (DZH0084)</v>
          </cell>
          <cell r="K677">
            <v>0</v>
          </cell>
          <cell r="L677">
            <v>0</v>
          </cell>
          <cell r="M677" t="str">
            <v>№469/2023 от 15.03.2023 / КЖ КМ ОПЗ</v>
          </cell>
          <cell r="N677" t="str">
            <v>3752_13.06.2023</v>
          </cell>
        </row>
        <row r="678">
          <cell r="A678" t="str">
            <v>DZH-0344-23-BSS-0085</v>
          </cell>
          <cell r="B678" t="str">
            <v>DZH0085</v>
          </cell>
          <cell r="C678" t="str">
            <v>DZH0085</v>
          </cell>
          <cell r="D678" t="str">
            <v>Джизак</v>
          </cell>
          <cell r="E678" t="str">
            <v>Dilorom MFY</v>
          </cell>
          <cell r="F678" t="str">
            <v>1500-Б31-1-01-КМ</v>
          </cell>
          <cell r="G678">
            <v>0</v>
          </cell>
          <cell r="H678" t="str">
            <v>Новое</v>
          </cell>
          <cell r="I678" t="str">
            <v>Джизакская обл., Пахтакорский р-н, Галаба МФЙ, ул. Беруний, д.19</v>
          </cell>
          <cell r="J678" t="str">
            <v>Dilorom MFY (DZH0085)</v>
          </cell>
          <cell r="K678">
            <v>0</v>
          </cell>
          <cell r="L678">
            <v>0</v>
          </cell>
          <cell r="M678" t="str">
            <v>№470/2023 от 15.03.2023 / КЖ КМ ОПЗ</v>
          </cell>
          <cell r="N678" t="str">
            <v>3553_04.05.2023</v>
          </cell>
        </row>
        <row r="679">
          <cell r="A679" t="str">
            <v>DZH-0266-23-BSS-0086</v>
          </cell>
          <cell r="B679" t="str">
            <v>DZH0086</v>
          </cell>
          <cell r="C679" t="str">
            <v>DZH0086</v>
          </cell>
          <cell r="D679" t="str">
            <v>Джизак</v>
          </cell>
          <cell r="E679" t="str">
            <v>Pahtakor Yujniy</v>
          </cell>
          <cell r="F679" t="str">
            <v>ST-0162-22-BSS-Б-24/1-КМ</v>
          </cell>
          <cell r="G679" t="str">
            <v>ST-0505-19-BSS-РР-КМ</v>
          </cell>
          <cell r="H679" t="str">
            <v>Новое</v>
          </cell>
          <cell r="I679" t="str">
            <v>Джизакская область, Пахтакорский район, Олтинкул МФЙ, ул. Самон йули, 61</v>
          </cell>
          <cell r="J679" t="str">
            <v>Pahtakor Yujniy (DZH0086)</v>
          </cell>
          <cell r="K679">
            <v>0</v>
          </cell>
          <cell r="L679">
            <v>0</v>
          </cell>
          <cell r="M679" t="str">
            <v>№682/2023 от 07.04.2023 / КЖ КМ ОПЗ</v>
          </cell>
          <cell r="N679" t="str">
            <v>3458_27.04.2023</v>
          </cell>
        </row>
        <row r="680">
          <cell r="A680" t="str">
            <v>DZH-0342-23-BSS-0087</v>
          </cell>
          <cell r="B680" t="str">
            <v>DZH0087</v>
          </cell>
          <cell r="C680" t="str">
            <v>DZH0087</v>
          </cell>
          <cell r="D680" t="str">
            <v>Джизак</v>
          </cell>
          <cell r="E680" t="str">
            <v>Galaba MFY</v>
          </cell>
          <cell r="F680" t="str">
            <v>ST-0162-22-BSS-Б-24/1-КМ</v>
          </cell>
          <cell r="G680" t="str">
            <v>ST-0505-19-BSS-РР-КМ</v>
          </cell>
          <cell r="H680" t="str">
            <v>Новое</v>
          </cell>
          <cell r="I680" t="str">
            <v>Джизакская область, Мирзачульский район, Г а ла ба МФЙ, ул. А. Темур, б. 29</v>
          </cell>
          <cell r="J680" t="str">
            <v>Galaba MFY (DZH0087)</v>
          </cell>
          <cell r="K680">
            <v>0</v>
          </cell>
          <cell r="L680">
            <v>0</v>
          </cell>
          <cell r="M680" t="str">
            <v>№471/2023 от 15.03.2023 / КЖ КМ ОПЗ</v>
          </cell>
          <cell r="N680" t="str">
            <v>3387_13.04.2023</v>
          </cell>
        </row>
        <row r="681">
          <cell r="A681" t="str">
            <v>DZH-0267-23-BSS-0088</v>
          </cell>
          <cell r="B681" t="str">
            <v>DZH0088</v>
          </cell>
          <cell r="C681" t="str">
            <v>DZH0088</v>
          </cell>
          <cell r="D681" t="str">
            <v>Джизак</v>
          </cell>
          <cell r="E681" t="str">
            <v>Zarbdar-tsentr 2</v>
          </cell>
          <cell r="F681" t="str">
            <v>ST-0162-22-BSS-Б-24/1-КМ</v>
          </cell>
          <cell r="G681" t="str">
            <v>ST-0505-19-BSS-РР-КМ</v>
          </cell>
          <cell r="H681" t="str">
            <v>Новое</v>
          </cell>
          <cell r="I681" t="str">
            <v>Джизакская область, Зарбдарский район, Мустакиллик МФЙ, ул. З.Фуркат, 18</v>
          </cell>
          <cell r="J681" t="str">
            <v>Zarbdar-tsentr 2 (DZH0088)</v>
          </cell>
          <cell r="K681">
            <v>0</v>
          </cell>
          <cell r="L681">
            <v>0</v>
          </cell>
          <cell r="M681" t="str">
            <v>№472/2023 от 15.03.2023 / КЖ КМ ОПЗ</v>
          </cell>
          <cell r="N681" t="str">
            <v>3388_13.04.2023</v>
          </cell>
        </row>
        <row r="682">
          <cell r="A682" t="str">
            <v>DZH-0272-23-BSS-0089</v>
          </cell>
          <cell r="B682" t="str">
            <v>DZH0089</v>
          </cell>
          <cell r="C682" t="str">
            <v>DZH0089</v>
          </cell>
          <cell r="D682" t="str">
            <v>Джизак</v>
          </cell>
          <cell r="E682" t="str">
            <v>Dustlik MFY</v>
          </cell>
          <cell r="F682" t="str">
            <v>ST-0162-22-BSS-Б-24/1-КМ</v>
          </cell>
          <cell r="G682" t="str">
            <v>ST-0505-19-BSS-РР-КМ</v>
          </cell>
          <cell r="H682" t="str">
            <v>Новое</v>
          </cell>
          <cell r="I682" t="str">
            <v>Джизакская область, Мирзачульский район, Дустлик МФЙ, ул. X. Дустлиги, 6.1</v>
          </cell>
          <cell r="J682" t="str">
            <v>Dustlik MFY (DZH0089)</v>
          </cell>
          <cell r="K682">
            <v>0</v>
          </cell>
          <cell r="L682">
            <v>0</v>
          </cell>
          <cell r="M682" t="str">
            <v>№473/2023 от 15.03.2023 / КЖ КМ ОПЗ</v>
          </cell>
          <cell r="N682" t="str">
            <v>3389_13.04.2023</v>
          </cell>
        </row>
        <row r="683">
          <cell r="A683" t="str">
            <v>DZH-0268-23-BSS-0090</v>
          </cell>
          <cell r="B683" t="str">
            <v>DZH0090</v>
          </cell>
          <cell r="C683" t="str">
            <v>DZH0090</v>
          </cell>
          <cell r="D683" t="str">
            <v>Джизак</v>
          </cell>
          <cell r="E683" t="str">
            <v>Nurlikent</v>
          </cell>
          <cell r="F683" t="str">
            <v>1500-Б31-1-01-КМ</v>
          </cell>
          <cell r="G683">
            <v>0</v>
          </cell>
          <cell r="H683" t="str">
            <v>Новое</v>
          </cell>
          <cell r="I683" t="str">
            <v>Джизакская область, Зааминский район, Нурликент МФИ, ул. Полвонлар, 18</v>
          </cell>
          <cell r="J683" t="str">
            <v>Nurlikent (DZH0090)</v>
          </cell>
          <cell r="K683">
            <v>0</v>
          </cell>
          <cell r="L683">
            <v>0</v>
          </cell>
          <cell r="M683" t="str">
            <v>№474/2023 от 15.03.2023 / КЖ КМ ОПЗ</v>
          </cell>
          <cell r="N683" t="str">
            <v>3971_04.08.2023</v>
          </cell>
        </row>
        <row r="684">
          <cell r="A684" t="str">
            <v>DZH-0270-23-BSS-0092</v>
          </cell>
          <cell r="B684" t="str">
            <v>DZH0092</v>
          </cell>
          <cell r="C684" t="str">
            <v>DZH0092</v>
          </cell>
          <cell r="D684" t="str">
            <v>Джизак</v>
          </cell>
          <cell r="E684" t="str">
            <v>Zilol 2</v>
          </cell>
          <cell r="F684" t="str">
            <v>ST-0162-22-BSS-Б-24/1-КМ</v>
          </cell>
          <cell r="G684" t="str">
            <v>ST-0505-19-BSS-РР-КМ</v>
          </cell>
          <cell r="H684" t="str">
            <v>Новое</v>
          </cell>
          <cell r="I684" t="str">
            <v>Джизакская область, г. Джизак, Зилол МФЙ, ул. Шарк боши берк, 9</v>
          </cell>
          <cell r="J684" t="str">
            <v>Zilol 2 (DZH0092)</v>
          </cell>
          <cell r="K684">
            <v>0</v>
          </cell>
          <cell r="L684">
            <v>0</v>
          </cell>
          <cell r="M684" t="str">
            <v>№476/2023 от 15.03.2023 / КЖ КМ ОПЗ</v>
          </cell>
          <cell r="N684" t="str">
            <v>3390_13.04.2023</v>
          </cell>
        </row>
        <row r="685">
          <cell r="A685" t="str">
            <v>DZH-0345-23-BSS-0108</v>
          </cell>
          <cell r="B685" t="str">
            <v>DZH0108</v>
          </cell>
          <cell r="C685" t="str">
            <v>DZH0108</v>
          </cell>
          <cell r="D685" t="str">
            <v>Джизак</v>
          </cell>
          <cell r="E685" t="str">
            <v>Oltin vodiy MFY</v>
          </cell>
          <cell r="F685" t="str">
            <v>ST-0162-22-BSS-Б-24/1-КМ</v>
          </cell>
          <cell r="G685" t="str">
            <v>ST-0505-19-BSS-РР-КМ</v>
          </cell>
          <cell r="H685" t="str">
            <v>Новое</v>
          </cell>
          <cell r="I685" t="str">
            <v>Джизакская область, Дустликский район, Олтин Водий МФЙ, ул. Курама, д. 4</v>
          </cell>
          <cell r="J685" t="str">
            <v>Oltin vodiy MFY (DZH0108)</v>
          </cell>
          <cell r="K685">
            <v>0</v>
          </cell>
          <cell r="L685">
            <v>0</v>
          </cell>
          <cell r="M685" t="str">
            <v>№477/2023 от 15.03.2023 / КЖ КМ ОПЗ</v>
          </cell>
          <cell r="N685" t="str">
            <v>3391_13.04.2023</v>
          </cell>
        </row>
        <row r="686">
          <cell r="A686" t="str">
            <v>DZH-0346-23-BSS-0110</v>
          </cell>
          <cell r="B686" t="str">
            <v>DZH0110</v>
          </cell>
          <cell r="C686" t="str">
            <v>DZH0110</v>
          </cell>
          <cell r="D686" t="str">
            <v>Джизак</v>
          </cell>
          <cell r="E686" t="str">
            <v>Baltimor</v>
          </cell>
          <cell r="F686" t="str">
            <v>ST-0162-22-BSS-Б-24/1-КМ</v>
          </cell>
          <cell r="G686" t="str">
            <v>ST-0505-19-BSS-РР-КМ</v>
          </cell>
          <cell r="H686" t="str">
            <v>Новое</v>
          </cell>
          <cell r="I686" t="str">
            <v>Джизакская обл., Галляаральский р-н, Гофур Гулом МФЙ, Б. Худойназаров кучаси, 19-уй</v>
          </cell>
          <cell r="J686" t="str">
            <v>Baltimor (DZH0110)</v>
          </cell>
          <cell r="K686">
            <v>0</v>
          </cell>
          <cell r="L686">
            <v>0</v>
          </cell>
          <cell r="M686" t="str">
            <v>№478/2023 от 15.03.2023 / КЖ КМ ОПЗ</v>
          </cell>
          <cell r="N686" t="str">
            <v>3709_08.06.2023</v>
          </cell>
        </row>
        <row r="687">
          <cell r="A687" t="str">
            <v>DZH-0347-23-BSS-0111</v>
          </cell>
          <cell r="B687" t="str">
            <v>DZH0111</v>
          </cell>
          <cell r="C687" t="str">
            <v>DZH0111</v>
          </cell>
          <cell r="D687" t="str">
            <v>Джизак</v>
          </cell>
          <cell r="E687" t="str">
            <v>Arnasay-Yangibuston</v>
          </cell>
          <cell r="F687" t="str">
            <v>ST-0162-22-BSS-Б-24/1-КМ</v>
          </cell>
          <cell r="G687" t="str">
            <v>ST-0505-19-BSS-РР-КМ</v>
          </cell>
          <cell r="H687" t="str">
            <v>Новое</v>
          </cell>
          <cell r="I687" t="str">
            <v>Джизакская обл., Арнасайский р-н, Янгибустон МФЙ, Таббасум кучаси, 2/1-уй</v>
          </cell>
          <cell r="J687" t="str">
            <v>Arnasay-Yangibuston (DZH0111)</v>
          </cell>
          <cell r="K687">
            <v>0</v>
          </cell>
          <cell r="L687">
            <v>0</v>
          </cell>
          <cell r="M687" t="str">
            <v>№479/2023 от 15.03.2023 / КЖ КМ ОПЗ</v>
          </cell>
          <cell r="N687" t="str">
            <v>3599_25.05.2023</v>
          </cell>
        </row>
        <row r="688">
          <cell r="A688" t="str">
            <v>DZH-0348-23-BSS-0112</v>
          </cell>
          <cell r="B688" t="str">
            <v>DZH0112</v>
          </cell>
          <cell r="C688" t="str">
            <v>DZH0112</v>
          </cell>
          <cell r="D688" t="str">
            <v>Джизак</v>
          </cell>
          <cell r="E688" t="str">
            <v>Dustlik-tsentr</v>
          </cell>
          <cell r="F688" t="str">
            <v>ST-0162-22-BSS-Б-24/1-КМ</v>
          </cell>
          <cell r="G688" t="str">
            <v>ST-0505-19-BSS-РР-КМ</v>
          </cell>
          <cell r="H688" t="str">
            <v>Новое</v>
          </cell>
          <cell r="I688" t="str">
            <v>Джизакская область, Дустликский район, Чинобод МФЙ, ул. Халклар дустлиги, д. 4</v>
          </cell>
          <cell r="J688" t="str">
            <v>Dustlik-tsentr (DZH0112)</v>
          </cell>
          <cell r="K688">
            <v>0</v>
          </cell>
          <cell r="L688">
            <v>0</v>
          </cell>
          <cell r="M688" t="str">
            <v>№480/2023 от 15.03.2023 / КЖ КМ ОПЗ</v>
          </cell>
          <cell r="N688" t="str">
            <v>3392_13.04.2023</v>
          </cell>
        </row>
        <row r="689">
          <cell r="A689" t="str">
            <v>DZH-0955-21-BSS-3300</v>
          </cell>
          <cell r="B689" t="str">
            <v>DZH3300</v>
          </cell>
          <cell r="C689" t="str">
            <v>DZH3300</v>
          </cell>
          <cell r="D689" t="str">
            <v>Джизак</v>
          </cell>
          <cell r="E689" t="str">
            <v>Bekkeldi</v>
          </cell>
          <cell r="F689" t="str">
            <v>М27.8М</v>
          </cell>
          <cell r="G689" t="str">
            <v>ST-0505-19-BSS-РР-КМ</v>
          </cell>
          <cell r="H689" t="str">
            <v>Новое</v>
          </cell>
          <cell r="I689" t="str">
            <v>Джизакская обл., Бахмальский район, Бахмал КФЙ, к. Шайбек</v>
          </cell>
          <cell r="J689" t="str">
            <v>Bekkeldi (DZH3300)</v>
          </cell>
          <cell r="K689">
            <v>0</v>
          </cell>
          <cell r="L689">
            <v>0</v>
          </cell>
          <cell r="M689" t="str">
            <v>№2288 от 07.10.2021 / КМ</v>
          </cell>
          <cell r="N689">
            <v>0</v>
          </cell>
        </row>
        <row r="690">
          <cell r="A690" t="str">
            <v>DZH-0956-21-BSS-3301</v>
          </cell>
          <cell r="B690" t="str">
            <v>DZH3301</v>
          </cell>
          <cell r="C690" t="str">
            <v>DZH3301</v>
          </cell>
          <cell r="D690" t="str">
            <v>Джизак</v>
          </cell>
          <cell r="E690" t="str">
            <v>Urta</v>
          </cell>
          <cell r="F690" t="str">
            <v>М27.8М</v>
          </cell>
          <cell r="G690" t="str">
            <v>ST-0505-19-BSS-РР-КМ</v>
          </cell>
          <cell r="H690" t="str">
            <v>Новое</v>
          </cell>
          <cell r="I690" t="str">
            <v>Республика Узбекистан, Джизакская обл., Зааминский р-н, Чорводор КФЙ, к.Урта</v>
          </cell>
          <cell r="J690" t="str">
            <v>Urta (DZH3301)</v>
          </cell>
          <cell r="K690">
            <v>0</v>
          </cell>
          <cell r="L690">
            <v>0</v>
          </cell>
          <cell r="M690" t="str">
            <v>№2289 от 07.10.2021 / КМ</v>
          </cell>
          <cell r="N690">
            <v>0</v>
          </cell>
        </row>
        <row r="691">
          <cell r="A691" t="str">
            <v>DZH-0957-21-BSS-3302</v>
          </cell>
          <cell r="B691" t="str">
            <v>DZH3302</v>
          </cell>
          <cell r="C691" t="str">
            <v>DZH3302</v>
          </cell>
          <cell r="D691" t="str">
            <v>Джизак</v>
          </cell>
          <cell r="E691" t="str">
            <v>Ural</v>
          </cell>
          <cell r="F691" t="str">
            <v>М27.8М</v>
          </cell>
          <cell r="G691" t="str">
            <v>ST-0505-19-BSS-РР-КМ</v>
          </cell>
          <cell r="H691" t="str">
            <v>Новое</v>
          </cell>
          <cell r="I691" t="str">
            <v>Республика Узбекистан, Джизакская обл., Зааминский р-н, Истикбол КФЙ, к.Урал</v>
          </cell>
          <cell r="J691" t="str">
            <v>Ural (DZH3302)</v>
          </cell>
          <cell r="K691">
            <v>0</v>
          </cell>
          <cell r="L691">
            <v>0</v>
          </cell>
          <cell r="M691" t="str">
            <v>№2290 от 07.10.2021 / КМ</v>
          </cell>
          <cell r="N691">
            <v>0</v>
          </cell>
        </row>
        <row r="692">
          <cell r="A692" t="str">
            <v>DZH-0958-21-BSS-3304</v>
          </cell>
          <cell r="B692" t="str">
            <v>DZH3304</v>
          </cell>
          <cell r="C692" t="str">
            <v>DZH3304</v>
          </cell>
          <cell r="D692" t="str">
            <v>Джизак</v>
          </cell>
          <cell r="E692" t="str">
            <v>Sohibkor</v>
          </cell>
          <cell r="F692" t="str">
            <v>М27,8М</v>
          </cell>
          <cell r="G692" t="str">
            <v>ST-0505-19-BSS-РР-КМ</v>
          </cell>
          <cell r="H692" t="str">
            <v>Новое</v>
          </cell>
          <cell r="I692" t="str">
            <v>Джизакская обл., Янгиабадский р-н, Сават КФЙ, к. Сохибкор</v>
          </cell>
          <cell r="J692" t="str">
            <v>Sohibkor (DZH3304)</v>
          </cell>
          <cell r="K692">
            <v>0</v>
          </cell>
          <cell r="L692">
            <v>0</v>
          </cell>
          <cell r="M692" t="str">
            <v>№2291 от 07.10.2021 / КМ</v>
          </cell>
          <cell r="N692" t="str">
            <v>2453_16.09.2022</v>
          </cell>
        </row>
        <row r="693">
          <cell r="A693" t="str">
            <v>DZH-0959-21-BSS-3305</v>
          </cell>
          <cell r="B693" t="str">
            <v>DZH3305</v>
          </cell>
          <cell r="C693" t="str">
            <v>DZH3305</v>
          </cell>
          <cell r="D693" t="str">
            <v>Джизак</v>
          </cell>
          <cell r="E693" t="str">
            <v>Kutal</v>
          </cell>
          <cell r="F693" t="str">
            <v>М27.8М</v>
          </cell>
          <cell r="G693" t="str">
            <v>ST-0505-19-BSS-РР-КМ</v>
          </cell>
          <cell r="H693" t="str">
            <v>Новое</v>
          </cell>
          <cell r="I693" t="str">
            <v>Джизакская обл., Галяаральский район, Октош КФЙ, к. Кутал</v>
          </cell>
          <cell r="J693" t="str">
            <v>Kutal (DZH3305)</v>
          </cell>
          <cell r="K693">
            <v>0</v>
          </cell>
          <cell r="L693">
            <v>0</v>
          </cell>
          <cell r="M693" t="str">
            <v>№2292 от 07.10.2021 / КМ</v>
          </cell>
          <cell r="N693">
            <v>0</v>
          </cell>
        </row>
        <row r="694">
          <cell r="A694" t="str">
            <v>DZH-0960-21-BSS-3306</v>
          </cell>
          <cell r="B694" t="str">
            <v>DZH3306</v>
          </cell>
          <cell r="C694" t="str">
            <v>DZH3306</v>
          </cell>
          <cell r="D694" t="str">
            <v>Джизак</v>
          </cell>
          <cell r="E694" t="str">
            <v>Tepali</v>
          </cell>
          <cell r="F694" t="str">
            <v>М27.8м</v>
          </cell>
          <cell r="G694" t="str">
            <v>ST-0505-19-BSS-РР-КМ</v>
          </cell>
          <cell r="H694" t="str">
            <v>Новое</v>
          </cell>
          <cell r="I694" t="str">
            <v>Джизакская область, Галяаральский район, Гулчамбар КФЙ, к. Тепали</v>
          </cell>
          <cell r="J694" t="str">
            <v>Tepali (DZH3306)</v>
          </cell>
          <cell r="K694">
            <v>0</v>
          </cell>
          <cell r="L694">
            <v>0</v>
          </cell>
          <cell r="M694" t="str">
            <v>№2293 от 07.10.2021 / КМ</v>
          </cell>
          <cell r="N694" t="str">
            <v>1508_24.12.2021</v>
          </cell>
        </row>
        <row r="695">
          <cell r="A695" t="str">
            <v>DZH-0961-21-BSS-3307</v>
          </cell>
          <cell r="B695" t="str">
            <v>DZH3307</v>
          </cell>
          <cell r="C695" t="str">
            <v>DZH3307</v>
          </cell>
          <cell r="D695" t="str">
            <v>Джизак</v>
          </cell>
          <cell r="E695" t="str">
            <v>Garbulos</v>
          </cell>
          <cell r="F695" t="str">
            <v>М27.8М</v>
          </cell>
          <cell r="G695" t="str">
            <v>ST-0505-19-BSS-РР-КМ</v>
          </cell>
          <cell r="H695" t="str">
            <v>Новое</v>
          </cell>
          <cell r="I695" t="str">
            <v>Республика Узбекистан, Галяаральский район, Гулчамбар КФЙ, к. Гарбулос</v>
          </cell>
          <cell r="J695" t="str">
            <v>Garbulos (DZH3307)</v>
          </cell>
          <cell r="K695">
            <v>0</v>
          </cell>
          <cell r="L695">
            <v>0</v>
          </cell>
          <cell r="M695" t="str">
            <v>№2294 от 07.10.2021 / КМ</v>
          </cell>
          <cell r="N695">
            <v>0</v>
          </cell>
        </row>
        <row r="696">
          <cell r="A696" t="str">
            <v>DZH-0962-21-BSS-3308</v>
          </cell>
          <cell r="B696" t="str">
            <v>DZH3308</v>
          </cell>
          <cell r="C696" t="str">
            <v>DZH3308</v>
          </cell>
          <cell r="D696" t="str">
            <v>Джизак</v>
          </cell>
          <cell r="E696" t="str">
            <v>Yemboshtut</v>
          </cell>
          <cell r="F696" t="str">
            <v>М27.8М</v>
          </cell>
          <cell r="G696" t="str">
            <v>ST-0505-19-BSS-РР-КМ</v>
          </cell>
          <cell r="H696" t="str">
            <v>Новое</v>
          </cell>
          <cell r="I696" t="str">
            <v>Джизакская обл., Галяаральский район, Кукбулок КФЙ, к. Ёмбоштут</v>
          </cell>
          <cell r="J696" t="str">
            <v>Yemboshtut (DZH3308)</v>
          </cell>
          <cell r="K696">
            <v>0</v>
          </cell>
          <cell r="L696">
            <v>0</v>
          </cell>
          <cell r="M696" t="str">
            <v>№2295 от 07.10.2021 / КМ</v>
          </cell>
          <cell r="N696">
            <v>0</v>
          </cell>
        </row>
        <row r="697">
          <cell r="A697" t="str">
            <v>DZH-0963-21-BSS-3309</v>
          </cell>
          <cell r="B697" t="str">
            <v>DZH3309</v>
          </cell>
          <cell r="C697" t="str">
            <v>DZH3309</v>
          </cell>
          <cell r="D697" t="str">
            <v>Джизак</v>
          </cell>
          <cell r="E697" t="str">
            <v>Birlashgan</v>
          </cell>
          <cell r="F697" t="str">
            <v>М27.8М</v>
          </cell>
          <cell r="G697" t="str">
            <v>ST-0505-19-BSS-РР-КМ</v>
          </cell>
          <cell r="H697" t="str">
            <v>Новое</v>
          </cell>
          <cell r="I697" t="str">
            <v>Республика Узбекистан, Джизакская обл., Фаришский р-н, Учма МФЙ, к. Бирлашган</v>
          </cell>
          <cell r="J697" t="str">
            <v>Birlashgan (DZH3309)</v>
          </cell>
          <cell r="K697">
            <v>0</v>
          </cell>
          <cell r="L697">
            <v>0</v>
          </cell>
          <cell r="M697" t="str">
            <v>№2296 от 07.10.2021 / КМ</v>
          </cell>
          <cell r="N697" t="str">
            <v>2274_10.08.2022</v>
          </cell>
        </row>
        <row r="698">
          <cell r="A698" t="str">
            <v>DZH-0964-21-BSS-3310</v>
          </cell>
          <cell r="B698" t="str">
            <v>DZH3310</v>
          </cell>
          <cell r="C698" t="str">
            <v>DZH3310</v>
          </cell>
          <cell r="D698" t="str">
            <v>Джизак</v>
          </cell>
          <cell r="E698" t="str">
            <v>Ingichka</v>
          </cell>
          <cell r="F698" t="str">
            <v>М27.8м</v>
          </cell>
          <cell r="G698" t="str">
            <v>ST-0505-19-BSS-РР-КМ</v>
          </cell>
          <cell r="H698" t="str">
            <v>Новое</v>
          </cell>
          <cell r="I698" t="str">
            <v>Джизакская область, Фаришский район, Гараша МФЙ, к. Ингичка</v>
          </cell>
          <cell r="J698" t="str">
            <v>Ingichka (DZH3310)</v>
          </cell>
          <cell r="K698">
            <v>0</v>
          </cell>
          <cell r="L698">
            <v>0</v>
          </cell>
          <cell r="M698" t="str">
            <v>№2297 от 07.10.2021 / КМ</v>
          </cell>
          <cell r="N698" t="str">
            <v>1509_24.12.2021</v>
          </cell>
        </row>
        <row r="699">
          <cell r="A699" t="str">
            <v>DZH-0965-21-BSS-3311</v>
          </cell>
          <cell r="B699" t="str">
            <v>DZH3311</v>
          </cell>
          <cell r="C699" t="str">
            <v>DZH3311</v>
          </cell>
          <cell r="D699" t="str">
            <v>Джизак</v>
          </cell>
          <cell r="E699" t="str">
            <v>Kiyaovul</v>
          </cell>
          <cell r="F699" t="str">
            <v>М27.8М</v>
          </cell>
          <cell r="G699" t="str">
            <v>ST-0505-19-BSS-РР-КМ</v>
          </cell>
          <cell r="H699" t="str">
            <v>Новое</v>
          </cell>
          <cell r="I699" t="str">
            <v>Республика Узбекистан, Джизакская обл., Фаришский р-н, Илонли КФЙ, к. Кияовул</v>
          </cell>
          <cell r="J699" t="str">
            <v>Kiyaovul (DZH3311)</v>
          </cell>
          <cell r="K699">
            <v>0</v>
          </cell>
          <cell r="L699">
            <v>0</v>
          </cell>
          <cell r="M699" t="str">
            <v>№2298 от 07.10.2021 / КМ</v>
          </cell>
          <cell r="N699">
            <v>0</v>
          </cell>
        </row>
        <row r="700">
          <cell r="A700" t="str">
            <v>DZH-0966-21-BSS-3312</v>
          </cell>
          <cell r="B700" t="str">
            <v>DZH3312</v>
          </cell>
          <cell r="C700" t="str">
            <v>DZH3312</v>
          </cell>
          <cell r="D700" t="str">
            <v>Джизак</v>
          </cell>
          <cell r="E700" t="str">
            <v>Andagen</v>
          </cell>
          <cell r="F700" t="str">
            <v>М27,8М</v>
          </cell>
          <cell r="G700" t="str">
            <v>ST-0505-19-BSS-РР-КМ</v>
          </cell>
          <cell r="H700" t="str">
            <v>Новое</v>
          </cell>
          <cell r="I700" t="str">
            <v>Джизакская обл., Фаришский р-н, Дустлик МФЙ, к. Андаген</v>
          </cell>
          <cell r="J700" t="str">
            <v>Andagen (DZH3312)</v>
          </cell>
          <cell r="K700">
            <v>0</v>
          </cell>
          <cell r="L700">
            <v>0</v>
          </cell>
          <cell r="M700" t="str">
            <v>№2299 от 07.10.2021 / КМ</v>
          </cell>
          <cell r="N700">
            <v>0</v>
          </cell>
        </row>
        <row r="701">
          <cell r="A701" t="str">
            <v>DZH-0967-21-BSS-3313</v>
          </cell>
          <cell r="B701" t="str">
            <v>DZH3313</v>
          </cell>
          <cell r="C701" t="str">
            <v>DZH3313</v>
          </cell>
          <cell r="D701" t="str">
            <v>Джизак</v>
          </cell>
          <cell r="E701" t="str">
            <v>Asrof</v>
          </cell>
          <cell r="F701" t="str">
            <v>М27,8М</v>
          </cell>
          <cell r="G701" t="str">
            <v>ST-0505-19-BSS-РР-КМ</v>
          </cell>
          <cell r="H701" t="str">
            <v>Новое</v>
          </cell>
          <cell r="I701" t="str">
            <v>Джизакская обл., Фаришский р-н, Ухум МФЙ, к. Асроф</v>
          </cell>
          <cell r="J701" t="str">
            <v>Asrof (DZH3313)</v>
          </cell>
          <cell r="K701">
            <v>0</v>
          </cell>
          <cell r="L701">
            <v>0</v>
          </cell>
          <cell r="M701" t="str">
            <v>№2300 от 07.10.2021 / КМ</v>
          </cell>
          <cell r="N701">
            <v>0</v>
          </cell>
        </row>
        <row r="702">
          <cell r="A702" t="str">
            <v>DZH-0968-21-BSS-3314</v>
          </cell>
          <cell r="B702" t="str">
            <v>DZH3314</v>
          </cell>
          <cell r="C702" t="str">
            <v>DZH3314</v>
          </cell>
          <cell r="D702" t="str">
            <v>Джизак</v>
          </cell>
          <cell r="E702" t="str">
            <v>Ota Kurgon</v>
          </cell>
          <cell r="F702" t="str">
            <v>М27.8м</v>
          </cell>
          <cell r="G702" t="str">
            <v>ST-0505-19-BSS-РР-КМ</v>
          </cell>
          <cell r="H702" t="str">
            <v>Новое</v>
          </cell>
          <cell r="I702" t="str">
            <v>Джизакская область, Фаришский район, Ухум МФЙ, к. Ота Кургон</v>
          </cell>
          <cell r="J702" t="str">
            <v>Ota Kurgon (DZH3314)</v>
          </cell>
          <cell r="K702">
            <v>0</v>
          </cell>
          <cell r="L702">
            <v>0</v>
          </cell>
          <cell r="M702" t="str">
            <v>№2301 от 07.10.2021 / КМ</v>
          </cell>
          <cell r="N702" t="str">
            <v>1510_24.12.2021</v>
          </cell>
        </row>
        <row r="703">
          <cell r="A703" t="str">
            <v>DZH-0969-21-BSS-3315</v>
          </cell>
          <cell r="B703" t="str">
            <v>DZH3315</v>
          </cell>
          <cell r="C703" t="str">
            <v>DZH3315</v>
          </cell>
          <cell r="D703" t="str">
            <v>Джизак</v>
          </cell>
          <cell r="E703" t="str">
            <v>Ogajon</v>
          </cell>
          <cell r="F703" t="str">
            <v>М27,8М</v>
          </cell>
          <cell r="G703" t="str">
            <v>ST-0505-19-BSS-РР-КМ</v>
          </cell>
          <cell r="H703" t="str">
            <v>Новое</v>
          </cell>
          <cell r="I703" t="str">
            <v>Джизакская обл., Ш. Рашидовский р-н, Бобур КФЙ, к. Огажон</v>
          </cell>
          <cell r="J703" t="str">
            <v>Ogajon (DZH3315)</v>
          </cell>
          <cell r="K703">
            <v>0</v>
          </cell>
          <cell r="L703">
            <v>0</v>
          </cell>
          <cell r="M703" t="str">
            <v>№2302 от 07.10.2021 / КМ</v>
          </cell>
          <cell r="N703">
            <v>0</v>
          </cell>
        </row>
        <row r="704">
          <cell r="A704" t="str">
            <v>DZH-0970-21-BSS-3316</v>
          </cell>
          <cell r="B704" t="str">
            <v>DZH3316</v>
          </cell>
          <cell r="C704" t="str">
            <v>DZH3316</v>
          </cell>
          <cell r="D704" t="str">
            <v>Джизак</v>
          </cell>
          <cell r="E704" t="str">
            <v>Bolamon</v>
          </cell>
          <cell r="F704" t="str">
            <v>М27.8М</v>
          </cell>
          <cell r="G704" t="str">
            <v>ST-0505-19-BSS-РР-КМ</v>
          </cell>
          <cell r="H704" t="str">
            <v>Новое</v>
          </cell>
          <cell r="I704" t="str">
            <v>Республика Узбекистан, Джизакская обл., Фаришский р-н, Учма МФЙ, к. Боламон</v>
          </cell>
          <cell r="J704" t="str">
            <v>Bolamon (DZH3316)</v>
          </cell>
          <cell r="K704">
            <v>0</v>
          </cell>
          <cell r="L704">
            <v>0</v>
          </cell>
          <cell r="M704" t="str">
            <v>№2303 от 07.10.2021 / КМ</v>
          </cell>
          <cell r="N704">
            <v>0</v>
          </cell>
        </row>
        <row r="705">
          <cell r="A705" t="str">
            <v>DZH-0971-21-BSS-3317</v>
          </cell>
          <cell r="B705" t="str">
            <v>DZH3317</v>
          </cell>
          <cell r="C705" t="str">
            <v>DZH3317</v>
          </cell>
          <cell r="D705" t="str">
            <v>Джизак</v>
          </cell>
          <cell r="E705" t="str">
            <v>Issikkul</v>
          </cell>
          <cell r="F705" t="str">
            <v>М27,8М</v>
          </cell>
          <cell r="G705" t="str">
            <v>ST-0505-19-BSS-РР-КМ</v>
          </cell>
          <cell r="H705" t="str">
            <v>Новое</v>
          </cell>
          <cell r="I705" t="str">
            <v>Джизакская обл., Фаришский р-н, Кизилкум КФЙ, к. Иссыккуль, 3-ферма</v>
          </cell>
          <cell r="J705" t="str">
            <v>Issikkul (DZH3317)</v>
          </cell>
          <cell r="K705">
            <v>0</v>
          </cell>
          <cell r="L705">
            <v>0</v>
          </cell>
          <cell r="M705" t="str">
            <v>№2304 от 07.10.2021 / КМ</v>
          </cell>
          <cell r="N705">
            <v>0</v>
          </cell>
        </row>
        <row r="706">
          <cell r="A706" t="str">
            <v>DZH-0972-21-BSS-3318</v>
          </cell>
          <cell r="B706" t="str">
            <v>DZH3318</v>
          </cell>
          <cell r="C706" t="str">
            <v>DZH3318</v>
          </cell>
          <cell r="D706" t="str">
            <v>Джизак</v>
          </cell>
          <cell r="E706" t="str">
            <v>Okshomkeldi</v>
          </cell>
          <cell r="F706" t="str">
            <v>М27,8М</v>
          </cell>
          <cell r="G706" t="str">
            <v>ST-0505-19-BSS-РР-КМ</v>
          </cell>
          <cell r="H706" t="str">
            <v>Новое</v>
          </cell>
          <cell r="I706" t="str">
            <v>Джизакская обл., Фаришский р-н, Кизилкум КФЙ, к. Окжингил, 2-ферма</v>
          </cell>
          <cell r="J706" t="str">
            <v>Okshomkeldi (DZH3318)</v>
          </cell>
          <cell r="K706">
            <v>0</v>
          </cell>
          <cell r="L706">
            <v>0</v>
          </cell>
          <cell r="M706" t="str">
            <v>№2305 от 07.10.2021 / КМ</v>
          </cell>
          <cell r="N706">
            <v>0</v>
          </cell>
        </row>
        <row r="707">
          <cell r="A707" t="str">
            <v>DZH-0973-21-BSS-3319</v>
          </cell>
          <cell r="B707" t="str">
            <v>DZH3319</v>
          </cell>
          <cell r="C707" t="str">
            <v>DZH3319</v>
          </cell>
          <cell r="D707" t="str">
            <v>Джизак</v>
          </cell>
          <cell r="E707" t="str">
            <v>Safar ota</v>
          </cell>
          <cell r="F707" t="str">
            <v>М27,8М</v>
          </cell>
          <cell r="G707" t="str">
            <v>ST-0505-19-BSS-РР-КМ</v>
          </cell>
          <cell r="H707" t="str">
            <v>Новое</v>
          </cell>
          <cell r="I707" t="str">
            <v>Джизакская обл., Фаришский р-н, Учма МФЙ, к. Сафар Ота</v>
          </cell>
          <cell r="J707" t="str">
            <v>Safar ota (DZH3319)</v>
          </cell>
          <cell r="K707">
            <v>0</v>
          </cell>
          <cell r="L707">
            <v>0</v>
          </cell>
          <cell r="M707" t="str">
            <v>№2306 от 07.10.2021 / КМ</v>
          </cell>
          <cell r="N707">
            <v>0</v>
          </cell>
        </row>
        <row r="708">
          <cell r="A708" t="str">
            <v>DZH-0974-21-BSS-3320</v>
          </cell>
          <cell r="B708" t="str">
            <v>DZH3320</v>
          </cell>
          <cell r="C708" t="str">
            <v>DZH3320</v>
          </cell>
          <cell r="D708" t="str">
            <v>Джизак</v>
          </cell>
          <cell r="E708" t="str">
            <v>Kuruk kul</v>
          </cell>
          <cell r="F708" t="str">
            <v>М27,8М</v>
          </cell>
          <cell r="G708" t="str">
            <v>ST-0505-19-BSS-РР-КМ</v>
          </cell>
          <cell r="H708" t="str">
            <v>Новое</v>
          </cell>
          <cell r="I708" t="str">
            <v>Джизакская обл., Фаришский р-н, Учма МФЙ, к. Курук кул</v>
          </cell>
          <cell r="J708" t="str">
            <v>Kuruk kul (DZH3320)</v>
          </cell>
          <cell r="K708">
            <v>0</v>
          </cell>
          <cell r="L708">
            <v>0</v>
          </cell>
          <cell r="M708" t="str">
            <v>№2307 от 07.10.2021 / КМ</v>
          </cell>
          <cell r="N708">
            <v>0</v>
          </cell>
        </row>
        <row r="709">
          <cell r="A709" t="str">
            <v>DZH-0975-21-BSS-3321</v>
          </cell>
          <cell r="B709" t="str">
            <v>DZH3321</v>
          </cell>
          <cell r="C709" t="str">
            <v>DZH3321</v>
          </cell>
          <cell r="D709" t="str">
            <v>Джизак</v>
          </cell>
          <cell r="E709" t="str">
            <v>Janon</v>
          </cell>
          <cell r="F709" t="str">
            <v>М27.8м</v>
          </cell>
          <cell r="G709" t="str">
            <v>ST-0505-19-BSS-РР-КМ</v>
          </cell>
          <cell r="H709" t="str">
            <v>Новое</v>
          </cell>
          <cell r="I709" t="str">
            <v>Джизакская область, Фаришский район, Учма МФЙ, к. Жанон</v>
          </cell>
          <cell r="J709" t="str">
            <v>Janon (DZH3321)</v>
          </cell>
          <cell r="K709">
            <v>0</v>
          </cell>
          <cell r="L709">
            <v>0</v>
          </cell>
          <cell r="M709" t="str">
            <v>№2308 от 07.10.2021 / КМ</v>
          </cell>
          <cell r="N709" t="str">
            <v>1511_24.12.2021</v>
          </cell>
        </row>
        <row r="710">
          <cell r="A710" t="str">
            <v>DZH-0976-21-BSS-3322</v>
          </cell>
          <cell r="B710" t="str">
            <v>DZH3322</v>
          </cell>
          <cell r="C710" t="str">
            <v>DZH3322</v>
          </cell>
          <cell r="D710" t="str">
            <v>Джизак</v>
          </cell>
          <cell r="E710" t="str">
            <v>Yillisoy</v>
          </cell>
          <cell r="F710" t="str">
            <v>М27.8М</v>
          </cell>
          <cell r="G710" t="str">
            <v>ST-0505-19-BSS-РР-КМ</v>
          </cell>
          <cell r="H710" t="str">
            <v>Новое</v>
          </cell>
          <cell r="I710" t="str">
            <v>Республика Узбекистан, Джизакская обл., Фаришский р-н, Карабдол Ота МФЙ, к. Йуллисой</v>
          </cell>
          <cell r="J710" t="str">
            <v>Yillisoy (DZH3322)</v>
          </cell>
          <cell r="K710">
            <v>0</v>
          </cell>
          <cell r="L710">
            <v>0</v>
          </cell>
          <cell r="M710" t="str">
            <v>№2309 от 7.10.2021 / КМ</v>
          </cell>
          <cell r="N710">
            <v>0</v>
          </cell>
        </row>
        <row r="711">
          <cell r="A711" t="str">
            <v>DZH-0977-21-BSS-3323</v>
          </cell>
          <cell r="B711" t="str">
            <v>DZH3323</v>
          </cell>
          <cell r="C711" t="str">
            <v>DZH3323</v>
          </cell>
          <cell r="D711" t="str">
            <v>Джизак</v>
          </cell>
          <cell r="E711" t="str">
            <v>Chorbog</v>
          </cell>
          <cell r="F711" t="str">
            <v>М27,8М</v>
          </cell>
          <cell r="G711" t="str">
            <v>ST-0505-19-BSS-РР-КМ</v>
          </cell>
          <cell r="H711" t="str">
            <v>Новое</v>
          </cell>
          <cell r="I711" t="str">
            <v>Джизакская обл., Фаришский р-н, Нарвон МФЙ, к. Чорбог</v>
          </cell>
          <cell r="J711" t="str">
            <v>Chorbog (DZH3323)</v>
          </cell>
          <cell r="K711">
            <v>0</v>
          </cell>
          <cell r="L711">
            <v>0</v>
          </cell>
          <cell r="M711" t="str">
            <v>№2310 от 07.10.2021 / КМ</v>
          </cell>
          <cell r="N711">
            <v>0</v>
          </cell>
        </row>
        <row r="712">
          <cell r="A712" t="str">
            <v>DZH-0978-21-BSS-3324</v>
          </cell>
          <cell r="B712" t="str">
            <v>DZH3324</v>
          </cell>
          <cell r="C712" t="str">
            <v>DZH3324</v>
          </cell>
          <cell r="D712" t="str">
            <v>Джизак</v>
          </cell>
          <cell r="E712" t="str">
            <v>Uzunbulok</v>
          </cell>
          <cell r="F712" t="str">
            <v>М27,8М</v>
          </cell>
          <cell r="G712" t="str">
            <v>ST-0505-19-BSS-РР-КМ</v>
          </cell>
          <cell r="H712" t="str">
            <v>Новое</v>
          </cell>
          <cell r="I712" t="str">
            <v>Джизакская обл., Фаришский р-н, Нарвон МФЙ, к. Узунбулок</v>
          </cell>
          <cell r="J712" t="str">
            <v>Uzunbulok (DZH3324)</v>
          </cell>
          <cell r="K712">
            <v>0</v>
          </cell>
          <cell r="L712">
            <v>0</v>
          </cell>
          <cell r="M712" t="str">
            <v>№2311 от 07.10.2021 / КМ</v>
          </cell>
          <cell r="N712">
            <v>0</v>
          </cell>
        </row>
        <row r="713">
          <cell r="A713" t="str">
            <v>DZH-0349-21-BSS-3325</v>
          </cell>
          <cell r="B713" t="str">
            <v>DZH3325</v>
          </cell>
          <cell r="C713" t="str">
            <v>DZH3325</v>
          </cell>
          <cell r="D713" t="str">
            <v>Джизак</v>
          </cell>
          <cell r="E713" t="str">
            <v>Pastkichakir</v>
          </cell>
          <cell r="F713" t="str">
            <v>М27.8М</v>
          </cell>
          <cell r="G713" t="str">
            <v>ST-0505-19-BSS-РР-КМ</v>
          </cell>
          <cell r="H713" t="str">
            <v>Новое</v>
          </cell>
          <cell r="I713" t="str">
            <v>Джизакская область, Янгиабадский район, Дустлик МФЙ, к. Пасткичакир</v>
          </cell>
          <cell r="J713" t="str">
            <v>Pastkichakir (DZH3325)</v>
          </cell>
          <cell r="K713">
            <v>0</v>
          </cell>
          <cell r="L713">
            <v>0</v>
          </cell>
          <cell r="M713" t="str">
            <v>№1207 от 04.06.2021 / КМ, ЭМ, ОПЗ</v>
          </cell>
          <cell r="N713" t="str">
            <v>2054_15.06.2022</v>
          </cell>
        </row>
        <row r="714">
          <cell r="A714" t="str">
            <v>DZH-0343-23-BSS-3341</v>
          </cell>
          <cell r="B714" t="str">
            <v>DZH3341</v>
          </cell>
          <cell r="C714" t="str">
            <v>DZH3341</v>
          </cell>
          <cell r="D714" t="str">
            <v>Джизак</v>
          </cell>
          <cell r="E714" t="str">
            <v>Navruz-Marjonbuloq</v>
          </cell>
          <cell r="F714" t="str">
            <v>ST-0170-22-BSS-Б-30/2-КМ</v>
          </cell>
          <cell r="G714" t="str">
            <v>ST-0505-19-BSS-РР-КМ</v>
          </cell>
          <cell r="H714" t="str">
            <v>Новое</v>
          </cell>
          <cell r="I714" t="str">
            <v>Джизакская обл., Галляаральский р-н, Маржонбулок МФЙ, к. Навруз</v>
          </cell>
          <cell r="J714" t="str">
            <v>Navruz-Marjonbuloq (DZH3341)</v>
          </cell>
          <cell r="K714">
            <v>0</v>
          </cell>
          <cell r="L714">
            <v>1</v>
          </cell>
          <cell r="M714" t="str">
            <v>№481/2023 от 15.03.2023 / КЖ КМ ОПЗ</v>
          </cell>
          <cell r="N714" t="str">
            <v>3710_08.06.2023</v>
          </cell>
        </row>
        <row r="715">
          <cell r="A715" t="str">
            <v>DZH-0901-21-BSS-3342</v>
          </cell>
          <cell r="B715" t="str">
            <v>DZH3342</v>
          </cell>
          <cell r="C715" t="str">
            <v>DZH3342</v>
          </cell>
          <cell r="D715" t="str">
            <v>Джизак</v>
          </cell>
          <cell r="E715" t="str">
            <v>Marjonbuloq tsentr</v>
          </cell>
          <cell r="F715">
            <v>0</v>
          </cell>
          <cell r="G715">
            <v>0</v>
          </cell>
          <cell r="H715">
            <v>0</v>
          </cell>
          <cell r="I715" t="str">
            <v>Республика Узбекистан, Джизакская область, Галляаральский</v>
          </cell>
          <cell r="J715" t="str">
            <v>Marjonbuloq tsentr (DZH3342)</v>
          </cell>
          <cell r="K715">
            <v>0</v>
          </cell>
          <cell r="L715">
            <v>0</v>
          </cell>
          <cell r="M715" t="str">
            <v>№1991 от 07.10.2021 / ТХ, ООС, ОПЗ, MW, ЭМ</v>
          </cell>
          <cell r="N715">
            <v>0</v>
          </cell>
        </row>
        <row r="716">
          <cell r="A716" t="str">
            <v>DZH-1150-21-BSS-3343</v>
          </cell>
          <cell r="B716" t="str">
            <v>DZH3343</v>
          </cell>
          <cell r="C716" t="str">
            <v>DZH3343</v>
          </cell>
          <cell r="D716" t="str">
            <v>Джизак</v>
          </cell>
          <cell r="E716" t="str">
            <v>Manas</v>
          </cell>
          <cell r="F716" t="str">
            <v>АМС-24-01/01-15-КМ</v>
          </cell>
          <cell r="G716" t="str">
            <v>ST-0505-19-BSS-РР-КМ</v>
          </cell>
          <cell r="H716" t="str">
            <v>Новое</v>
          </cell>
          <cell r="I716" t="str">
            <v>Республика Узбекистан, Джизакская область, Дустликский район, КФЙ Manas, к.Манас</v>
          </cell>
          <cell r="J716" t="str">
            <v>Manas (DZH3343)</v>
          </cell>
          <cell r="K716">
            <v>0</v>
          </cell>
          <cell r="L716">
            <v>0</v>
          </cell>
          <cell r="M716" t="str">
            <v>№2849 от 29.12.2021 / ОПЗ, КМ, КЖ, ЭМ</v>
          </cell>
          <cell r="N716" t="str">
            <v>3062_21.01.2023</v>
          </cell>
        </row>
        <row r="717">
          <cell r="A717" t="str">
            <v>DZH-0335-22-BSS-3360</v>
          </cell>
          <cell r="B717" t="str">
            <v>DZH3360</v>
          </cell>
          <cell r="C717" t="str">
            <v>DZH3360</v>
          </cell>
          <cell r="D717" t="str">
            <v>Джизак</v>
          </cell>
          <cell r="E717" t="str">
            <v>Yangibog Baxmal</v>
          </cell>
          <cell r="F717" t="str">
            <v>Башня Узмобайл</v>
          </cell>
          <cell r="G717">
            <v>0</v>
          </cell>
          <cell r="H717" t="str">
            <v>Шаринг</v>
          </cell>
          <cell r="I717" t="str">
            <v>Республика Узбекистан, Джизакская обл., Бахмальский р-н, махалля Янгибог</v>
          </cell>
          <cell r="J717" t="str">
            <v>Yangibog Baxmal (DZH3360)</v>
          </cell>
          <cell r="K717">
            <v>0</v>
          </cell>
          <cell r="L717">
            <v>0</v>
          </cell>
          <cell r="M717" t="str">
            <v>№2430/2023 от 30.08.2023 / ТХ, ООС, ОПЗ, ЭМ, MW</v>
          </cell>
          <cell r="N717" t="str">
            <v>4330_21.09.2023</v>
          </cell>
        </row>
        <row r="718">
          <cell r="A718" t="str">
            <v>DZH-0336-22-BSS-3361</v>
          </cell>
          <cell r="B718" t="str">
            <v>DZH3361</v>
          </cell>
          <cell r="C718" t="str">
            <v>DZH3361</v>
          </cell>
          <cell r="D718" t="str">
            <v>Джизак</v>
          </cell>
          <cell r="E718" t="str">
            <v>Mirzabulok Gallaorol</v>
          </cell>
          <cell r="F718" t="str">
            <v>Мачта Узмобайл</v>
          </cell>
          <cell r="G718">
            <v>0</v>
          </cell>
          <cell r="H718" t="str">
            <v>Новое</v>
          </cell>
          <cell r="I718" t="str">
            <v>Республика Узбекистан, Джизакская обл., Галлааральский р-н., Маданият КФЙ, поселок Тутли</v>
          </cell>
          <cell r="J718" t="str">
            <v>Mirzabulok Gallaorol (DZH3361)</v>
          </cell>
          <cell r="K718">
            <v>0</v>
          </cell>
          <cell r="L718">
            <v>0</v>
          </cell>
          <cell r="M718" t="str">
            <v>№442/2023 от 10.03.2023 / ТХ, ООС, ОПЗ, ЭМ, MW</v>
          </cell>
          <cell r="N718" t="str">
            <v>3397_23.03.2023</v>
          </cell>
        </row>
        <row r="719">
          <cell r="A719" t="str">
            <v>DZH-0337-22-BSS-3362</v>
          </cell>
          <cell r="B719" t="str">
            <v>DZH3362</v>
          </cell>
          <cell r="C719" t="str">
            <v>DZH3362</v>
          </cell>
          <cell r="D719" t="str">
            <v>Джизак</v>
          </cell>
          <cell r="E719" t="str">
            <v>Charmfayz Gallaorol</v>
          </cell>
          <cell r="F719" t="str">
            <v>Мачта Узмобайл</v>
          </cell>
          <cell r="G719">
            <v>0</v>
          </cell>
          <cell r="H719" t="str">
            <v>Новое</v>
          </cell>
          <cell r="I719" t="str">
            <v>Республика Узбекистан, Джизакская обл., Галлааральский р-н., Аламли МФЙ</v>
          </cell>
          <cell r="J719" t="str">
            <v>Charmfayz Gallaorol (DZH3362)</v>
          </cell>
          <cell r="K719">
            <v>0</v>
          </cell>
          <cell r="L719">
            <v>0</v>
          </cell>
          <cell r="M719" t="str">
            <v>№443/2023 от 10.03.2023 / ТХ, ООС, ОПЗ, ЭМ, MW</v>
          </cell>
          <cell r="N719" t="str">
            <v>3398_23.03.2023</v>
          </cell>
        </row>
        <row r="720">
          <cell r="A720" t="str">
            <v>DZH-0338-22-BSS-3363</v>
          </cell>
          <cell r="B720" t="str">
            <v>DZH3363</v>
          </cell>
          <cell r="C720" t="str">
            <v>DZH3363</v>
          </cell>
          <cell r="D720" t="str">
            <v>Джизак</v>
          </cell>
          <cell r="E720" t="str">
            <v>Kukgumbaz Gallaorol</v>
          </cell>
          <cell r="F720" t="str">
            <v>Мачта Узмобайл</v>
          </cell>
          <cell r="G720">
            <v>0</v>
          </cell>
          <cell r="H720" t="str">
            <v>Новое</v>
          </cell>
          <cell r="I720" t="str">
            <v>Республика Узбекистан, Джизакская обл., Галлааральский р-н., махалля Хожи туп, Кукгумбаз КФЙ</v>
          </cell>
          <cell r="J720" t="str">
            <v>Kukgumbaz Gallaorol (DZH3363)</v>
          </cell>
          <cell r="K720">
            <v>0</v>
          </cell>
          <cell r="L720">
            <v>0</v>
          </cell>
          <cell r="M720" t="str">
            <v>№444/2023 от 10.03.2023 / ТХ, ООС, ОПЗ, ЭМ, MW</v>
          </cell>
          <cell r="N720" t="str">
            <v>3399_23.03.2023</v>
          </cell>
        </row>
        <row r="721">
          <cell r="A721" t="str">
            <v>DZH-0339-22-BSS-3364</v>
          </cell>
          <cell r="B721" t="str">
            <v>DZH3364</v>
          </cell>
          <cell r="C721" t="str">
            <v>DZH3364</v>
          </cell>
          <cell r="D721" t="str">
            <v>Джизак</v>
          </cell>
          <cell r="E721" t="str">
            <v>Yakka Qayrogoch</v>
          </cell>
          <cell r="F721" t="str">
            <v>Башня Узмобайл</v>
          </cell>
          <cell r="G721">
            <v>0</v>
          </cell>
          <cell r="H721" t="str">
            <v>Шаринг</v>
          </cell>
          <cell r="I721" t="str">
            <v>Республика Узбекистан, Джизакская обл., Шараф-Рашидовский р-н. (Раваллик), Якка Кайрагоч МФЙ</v>
          </cell>
          <cell r="J721" t="str">
            <v>Yakka Qayrogoch (DZH3364)</v>
          </cell>
          <cell r="K721">
            <v>0</v>
          </cell>
          <cell r="L721">
            <v>0</v>
          </cell>
          <cell r="M721" t="str">
            <v>№445/2023 от 10.03.2023/№379/2023 ОТ 23.02.2023 / ТХ, ООС, ОПЗ, ЭМ, MW</v>
          </cell>
          <cell r="N721" t="str">
            <v>3400_23.03.2023</v>
          </cell>
        </row>
        <row r="722">
          <cell r="A722" t="str">
            <v>DZH-0981-22-BSS-3365</v>
          </cell>
          <cell r="B722" t="str">
            <v>DZH3365</v>
          </cell>
          <cell r="C722" t="str">
            <v>DZH3365</v>
          </cell>
          <cell r="D722" t="str">
            <v>Джизак</v>
          </cell>
          <cell r="E722" t="str">
            <v>Barno</v>
          </cell>
          <cell r="F722" t="str">
            <v>ST-0162-22-BSS-Б-24/1-КМ</v>
          </cell>
          <cell r="G722" t="str">
            <v>ST-0505-19-BSS-РР-КМ</v>
          </cell>
          <cell r="H722" t="str">
            <v>Новое</v>
          </cell>
          <cell r="I722" t="str">
            <v>Джизакская область, г. Джизак, МФЙ Oqqo'rg'onlik, ул. Чилонзор, дом №52</v>
          </cell>
          <cell r="J722" t="str">
            <v>Barno (DZH3365)</v>
          </cell>
          <cell r="K722">
            <v>0</v>
          </cell>
          <cell r="L722">
            <v>0</v>
          </cell>
          <cell r="M722" t="str">
            <v>№1708 от 25.11.2022 / КЖ КМ ОПЗ</v>
          </cell>
          <cell r="N722" t="str">
            <v>3393_13.04.2023</v>
          </cell>
        </row>
        <row r="723">
          <cell r="A723">
            <v>0</v>
          </cell>
          <cell r="B723" t="str">
            <v>DZH3400</v>
          </cell>
          <cell r="C723" t="str">
            <v>CS2704</v>
          </cell>
          <cell r="D723" t="str">
            <v>Джизак</v>
          </cell>
          <cell r="E723" t="str">
            <v>Balandchakir</v>
          </cell>
          <cell r="F723">
            <v>0</v>
          </cell>
          <cell r="G723">
            <v>0</v>
          </cell>
          <cell r="H723">
            <v>0</v>
          </cell>
          <cell r="I723" t="str">
            <v>Янгиабадский р-н, Ховос КФЙ, п.Баландчакир (ООО Ховос чорвадори)</v>
          </cell>
          <cell r="J723" t="str">
            <v>Balandchakir (CS2704)</v>
          </cell>
          <cell r="K723">
            <v>0</v>
          </cell>
          <cell r="L723">
            <v>0</v>
          </cell>
          <cell r="M723" t="str">
            <v>0 / 0</v>
          </cell>
          <cell r="N723">
            <v>0</v>
          </cell>
        </row>
        <row r="724">
          <cell r="A724">
            <v>0</v>
          </cell>
          <cell r="B724" t="str">
            <v>DZH3401</v>
          </cell>
          <cell r="C724" t="str">
            <v>CS2725</v>
          </cell>
          <cell r="D724" t="str">
            <v>Джизак</v>
          </cell>
          <cell r="E724" t="str">
            <v>Obl_Bolnitsa</v>
          </cell>
          <cell r="F724">
            <v>0</v>
          </cell>
          <cell r="G724">
            <v>0</v>
          </cell>
          <cell r="H724">
            <v>0</v>
          </cell>
          <cell r="I724" t="str">
            <v>г.Джизак,  м-ля Саилжой, ул. Наримонова, д.21,</v>
          </cell>
          <cell r="J724" t="str">
            <v>Obl_Bolnitsa (CS2725)</v>
          </cell>
          <cell r="K724">
            <v>0</v>
          </cell>
          <cell r="L724">
            <v>0</v>
          </cell>
          <cell r="M724" t="str">
            <v>0 / 0</v>
          </cell>
          <cell r="N724">
            <v>0</v>
          </cell>
        </row>
        <row r="725">
          <cell r="A725">
            <v>0</v>
          </cell>
          <cell r="B725" t="str">
            <v>DZH3402</v>
          </cell>
          <cell r="C725" t="str">
            <v>CS2724</v>
          </cell>
          <cell r="D725" t="str">
            <v>Джизак</v>
          </cell>
          <cell r="E725" t="str">
            <v>Shkola №10</v>
          </cell>
          <cell r="F725">
            <v>0</v>
          </cell>
          <cell r="G725">
            <v>0</v>
          </cell>
          <cell r="H725">
            <v>0</v>
          </cell>
          <cell r="I725" t="str">
            <v>г. Джизак, м-ля Жиззахлик, ул. Ш.Рашидов, д.3</v>
          </cell>
          <cell r="J725" t="str">
            <v>Shkola №10 (CS2724)</v>
          </cell>
          <cell r="K725">
            <v>0</v>
          </cell>
          <cell r="L725">
            <v>0</v>
          </cell>
          <cell r="M725" t="str">
            <v>0 / 0</v>
          </cell>
          <cell r="N725">
            <v>0</v>
          </cell>
        </row>
        <row r="726">
          <cell r="A726">
            <v>0</v>
          </cell>
          <cell r="B726" t="str">
            <v>DZH3403</v>
          </cell>
          <cell r="C726" t="str">
            <v>CS2709</v>
          </cell>
          <cell r="D726" t="str">
            <v>Джизак</v>
          </cell>
          <cell r="E726" t="str">
            <v>Saraylik</v>
          </cell>
          <cell r="F726">
            <v>0</v>
          </cell>
          <cell r="G726">
            <v>0</v>
          </cell>
          <cell r="H726">
            <v>0</v>
          </cell>
          <cell r="I726" t="str">
            <v>Пахтаабад КФЙ, махалля Сарайлик, ул. Худойбердиева</v>
          </cell>
          <cell r="J726" t="str">
            <v>Saraylik (CS2709)</v>
          </cell>
          <cell r="K726">
            <v>0</v>
          </cell>
          <cell r="L726">
            <v>0</v>
          </cell>
          <cell r="M726" t="str">
            <v>0 / 0</v>
          </cell>
          <cell r="N726">
            <v>0</v>
          </cell>
        </row>
        <row r="727">
          <cell r="A727">
            <v>0</v>
          </cell>
          <cell r="B727" t="str">
            <v>DZH3404</v>
          </cell>
          <cell r="C727" t="str">
            <v>CS2736</v>
          </cell>
          <cell r="D727" t="str">
            <v>Джизак</v>
          </cell>
          <cell r="E727" t="str">
            <v>Oblstat</v>
          </cell>
          <cell r="F727">
            <v>0</v>
          </cell>
          <cell r="G727">
            <v>0</v>
          </cell>
          <cell r="H727">
            <v>0</v>
          </cell>
          <cell r="I727" t="str">
            <v xml:space="preserve">г. Джизак, ул. Тукимачилар, д.7                                                              </v>
          </cell>
          <cell r="J727" t="str">
            <v>Oblstat (CS2736)</v>
          </cell>
          <cell r="K727">
            <v>0</v>
          </cell>
          <cell r="L727">
            <v>0</v>
          </cell>
          <cell r="M727" t="str">
            <v>0 / 0</v>
          </cell>
          <cell r="N727">
            <v>0</v>
          </cell>
        </row>
        <row r="728">
          <cell r="A728">
            <v>0</v>
          </cell>
          <cell r="B728" t="str">
            <v>DZH3405</v>
          </cell>
          <cell r="C728" t="str">
            <v>CS3324</v>
          </cell>
          <cell r="D728" t="str">
            <v>Джизак</v>
          </cell>
          <cell r="E728" t="str">
            <v>Djizak Kahramon</v>
          </cell>
          <cell r="F728">
            <v>0</v>
          </cell>
          <cell r="G728">
            <v>0</v>
          </cell>
          <cell r="H728">
            <v>0</v>
          </cell>
          <cell r="I728" t="str">
            <v>Джизакский р-н, п. Кахрамон, ул. А. Яссавий, водозабор</v>
          </cell>
          <cell r="J728" t="str">
            <v>Djizak Kahramon (CS3324)</v>
          </cell>
          <cell r="K728">
            <v>0</v>
          </cell>
          <cell r="L728">
            <v>0</v>
          </cell>
          <cell r="M728" t="str">
            <v>0 / 0</v>
          </cell>
          <cell r="N728">
            <v>0</v>
          </cell>
        </row>
        <row r="729">
          <cell r="A729">
            <v>0</v>
          </cell>
          <cell r="B729" t="str">
            <v>DZH3406</v>
          </cell>
          <cell r="C729" t="str">
            <v>CS4002</v>
          </cell>
          <cell r="D729" t="str">
            <v>Джизак</v>
          </cell>
          <cell r="E729" t="str">
            <v>Skvajina №8</v>
          </cell>
          <cell r="F729">
            <v>0</v>
          </cell>
          <cell r="G729">
            <v>0</v>
          </cell>
          <cell r="H729">
            <v>0</v>
          </cell>
          <cell r="I729" t="str">
            <v>г. Джизак, Промзона Водозабор,скважина №8</v>
          </cell>
          <cell r="J729" t="str">
            <v>Skvajina №8 (CS4002)</v>
          </cell>
          <cell r="K729">
            <v>0</v>
          </cell>
          <cell r="L729">
            <v>0</v>
          </cell>
          <cell r="M729" t="str">
            <v>0 / 0</v>
          </cell>
          <cell r="N729">
            <v>0</v>
          </cell>
        </row>
        <row r="730">
          <cell r="A730">
            <v>0</v>
          </cell>
          <cell r="B730" t="str">
            <v>DZH3407</v>
          </cell>
          <cell r="C730" t="str">
            <v>CS2745</v>
          </cell>
          <cell r="D730" t="str">
            <v>Джизак</v>
          </cell>
          <cell r="E730" t="str">
            <v>Nebusa</v>
          </cell>
          <cell r="F730">
            <v>0</v>
          </cell>
          <cell r="G730">
            <v>0</v>
          </cell>
          <cell r="H730">
            <v>0</v>
          </cell>
          <cell r="I730" t="str">
            <v>Зааминский р-н, школа №2</v>
          </cell>
          <cell r="J730" t="str">
            <v>Nebusa (CS2745)</v>
          </cell>
          <cell r="K730">
            <v>0</v>
          </cell>
          <cell r="L730">
            <v>0</v>
          </cell>
          <cell r="M730" t="str">
            <v>0 / 0</v>
          </cell>
          <cell r="N730">
            <v>0</v>
          </cell>
        </row>
        <row r="731">
          <cell r="A731">
            <v>0</v>
          </cell>
          <cell r="B731" t="str">
            <v>DZH3408</v>
          </cell>
          <cell r="C731" t="str">
            <v>CS3349</v>
          </cell>
          <cell r="D731" t="str">
            <v>Джизак</v>
          </cell>
          <cell r="E731" t="str">
            <v>Zamin KXK</v>
          </cell>
          <cell r="F731">
            <v>0</v>
          </cell>
          <cell r="G731">
            <v>0</v>
          </cell>
          <cell r="H731">
            <v>0</v>
          </cell>
          <cell r="I731" t="str">
            <v>Зааминский р-н, м-ля Ш.Рашидова,                      ул. Мустакиллик, д.37(г. Заамин, Зомин кишлок хужалиги ва маиший хизмат касб-хунар коллежи)</v>
          </cell>
          <cell r="J731" t="str">
            <v>Zamin KXK (CS3349)</v>
          </cell>
          <cell r="K731">
            <v>0</v>
          </cell>
          <cell r="L731">
            <v>0</v>
          </cell>
          <cell r="M731" t="str">
            <v>0 / 0</v>
          </cell>
          <cell r="N731">
            <v>0</v>
          </cell>
        </row>
        <row r="732">
          <cell r="A732" t="str">
            <v>DZH-0252-15-BSS-3409</v>
          </cell>
          <cell r="B732" t="str">
            <v>DZH3409</v>
          </cell>
          <cell r="C732" t="str">
            <v>CS3342</v>
          </cell>
          <cell r="D732" t="str">
            <v>Джизак</v>
          </cell>
          <cell r="E732" t="str">
            <v>Gallyaaral-pochta</v>
          </cell>
          <cell r="F732" t="str">
            <v>АМС-24-01/01-15-КМ</v>
          </cell>
          <cell r="G732" t="str">
            <v>Контейнер</v>
          </cell>
          <cell r="H732" t="str">
            <v>Новое</v>
          </cell>
          <cell r="I732" t="str">
            <v>Галляаральский р-н, г.Галляарал, ул. Мустакиллик, д. 38</v>
          </cell>
          <cell r="J732" t="str">
            <v>Gallyaaral-pochta (CS3342)</v>
          </cell>
          <cell r="K732">
            <v>0</v>
          </cell>
          <cell r="L732">
            <v>0</v>
          </cell>
          <cell r="M732" t="str">
            <v>0 / 0</v>
          </cell>
          <cell r="N732">
            <v>0</v>
          </cell>
        </row>
        <row r="733">
          <cell r="A733">
            <v>0</v>
          </cell>
          <cell r="B733" t="str">
            <v>DZH3410</v>
          </cell>
          <cell r="C733" t="str">
            <v>CS2701</v>
          </cell>
          <cell r="D733" t="str">
            <v>Джизак</v>
          </cell>
          <cell r="E733" t="str">
            <v>ATS X.Alimjana</v>
          </cell>
          <cell r="F733">
            <v>0</v>
          </cell>
          <cell r="G733">
            <v>0</v>
          </cell>
          <cell r="H733">
            <v>0</v>
          </cell>
          <cell r="I733" t="str">
            <v>г. Джизак, ул. К. Саъдуллаева, 46, школа №11</v>
          </cell>
          <cell r="J733" t="str">
            <v>ATS X.Alimjana (CS2701)</v>
          </cell>
          <cell r="K733">
            <v>0</v>
          </cell>
          <cell r="L733">
            <v>0</v>
          </cell>
          <cell r="M733" t="str">
            <v>0 / 0</v>
          </cell>
          <cell r="N733">
            <v>0</v>
          </cell>
        </row>
        <row r="734">
          <cell r="A734">
            <v>0</v>
          </cell>
          <cell r="B734" t="str">
            <v>DZH3411</v>
          </cell>
          <cell r="C734" t="str">
            <v>CS2711</v>
          </cell>
          <cell r="D734" t="str">
            <v>Джизак</v>
          </cell>
          <cell r="E734" t="str">
            <v>Djizak plastmassa</v>
          </cell>
          <cell r="F734">
            <v>0</v>
          </cell>
          <cell r="G734">
            <v>0</v>
          </cell>
          <cell r="H734">
            <v>0</v>
          </cell>
          <cell r="I734" t="str">
            <v>г. Джизак ул. Ташкентская 5, ОАО Жиззах пастмасса</v>
          </cell>
          <cell r="J734" t="str">
            <v>Djizak plastmassa (CS2711)</v>
          </cell>
          <cell r="K734">
            <v>0</v>
          </cell>
          <cell r="L734">
            <v>0</v>
          </cell>
          <cell r="M734" t="str">
            <v>0 / 0</v>
          </cell>
          <cell r="N734">
            <v>0</v>
          </cell>
        </row>
        <row r="735">
          <cell r="A735">
            <v>0</v>
          </cell>
          <cell r="B735" t="str">
            <v>DZH3412</v>
          </cell>
          <cell r="C735" t="str">
            <v>CS2722</v>
          </cell>
          <cell r="D735" t="str">
            <v>Джизак</v>
          </cell>
          <cell r="E735" t="str">
            <v>Vodxoz</v>
          </cell>
          <cell r="F735">
            <v>0</v>
          </cell>
          <cell r="G735">
            <v>0</v>
          </cell>
          <cell r="H735">
            <v>0</v>
          </cell>
          <cell r="I735" t="str">
            <v>г. Джизак ул. Бешкувур д.56</v>
          </cell>
          <cell r="J735" t="str">
            <v>Vodxoz (CS2722)</v>
          </cell>
          <cell r="K735">
            <v>0</v>
          </cell>
          <cell r="L735">
            <v>0</v>
          </cell>
          <cell r="M735" t="str">
            <v>0 / 0</v>
          </cell>
          <cell r="N735">
            <v>0</v>
          </cell>
        </row>
        <row r="736">
          <cell r="A736">
            <v>0</v>
          </cell>
          <cell r="B736" t="str">
            <v>DZH3413</v>
          </cell>
          <cell r="C736" t="str">
            <v>CS2723</v>
          </cell>
          <cell r="D736" t="str">
            <v>Джизак</v>
          </cell>
          <cell r="E736" t="str">
            <v>MedOtel UVD</v>
          </cell>
          <cell r="F736">
            <v>0</v>
          </cell>
          <cell r="G736">
            <v>0</v>
          </cell>
          <cell r="H736">
            <v>0</v>
          </cell>
          <cell r="I736" t="str">
            <v>г. Джизак м-ля Тошлок ул. Шифокорлар 6</v>
          </cell>
          <cell r="J736" t="str">
            <v>MedOtel UVD (CS2723)</v>
          </cell>
          <cell r="K736">
            <v>0</v>
          </cell>
          <cell r="L736">
            <v>0</v>
          </cell>
          <cell r="M736" t="str">
            <v>0 / 0</v>
          </cell>
          <cell r="N736">
            <v>0</v>
          </cell>
        </row>
        <row r="737">
          <cell r="A737">
            <v>0</v>
          </cell>
          <cell r="B737" t="str">
            <v>DZH3414</v>
          </cell>
          <cell r="C737" t="str">
            <v>CS2733</v>
          </cell>
          <cell r="D737" t="str">
            <v>Джизак</v>
          </cell>
          <cell r="E737" t="str">
            <v>Akkurganlik</v>
          </cell>
          <cell r="F737">
            <v>0</v>
          </cell>
          <cell r="G737">
            <v>0</v>
          </cell>
          <cell r="H737">
            <v>0</v>
          </cell>
          <cell r="I737" t="str">
            <v>г. Джизак, м-ля Оккургон, ул. Ю.Салимова, Шахар 2 сон шифохонаси</v>
          </cell>
          <cell r="J737" t="str">
            <v>Akkurganlik (CS2733)</v>
          </cell>
          <cell r="K737">
            <v>0</v>
          </cell>
          <cell r="L737">
            <v>0</v>
          </cell>
          <cell r="M737" t="str">
            <v>0 / 0</v>
          </cell>
          <cell r="N737">
            <v>0</v>
          </cell>
        </row>
        <row r="738">
          <cell r="A738">
            <v>0</v>
          </cell>
          <cell r="B738" t="str">
            <v>DZH3415</v>
          </cell>
          <cell r="C738" t="str">
            <v>CS2737</v>
          </cell>
          <cell r="D738" t="str">
            <v>Джизак</v>
          </cell>
          <cell r="E738" t="str">
            <v>H.Nasirova</v>
          </cell>
          <cell r="F738">
            <v>0</v>
          </cell>
          <cell r="G738">
            <v>0</v>
          </cell>
          <cell r="H738">
            <v>0</v>
          </cell>
          <cell r="I738" t="str">
            <v>г. Джизак, СФУ Х.Носиров, ул. Бермуродова, Профтехколледж</v>
          </cell>
          <cell r="J738" t="str">
            <v>H.Nasirova (CS2737)</v>
          </cell>
          <cell r="K738">
            <v>0</v>
          </cell>
          <cell r="L738">
            <v>0</v>
          </cell>
          <cell r="M738" t="str">
            <v>0 / 0</v>
          </cell>
          <cell r="N738">
            <v>0</v>
          </cell>
        </row>
        <row r="739">
          <cell r="A739">
            <v>0</v>
          </cell>
          <cell r="B739" t="str">
            <v>DZH3416</v>
          </cell>
          <cell r="C739" t="str">
            <v>CS2739</v>
          </cell>
          <cell r="D739" t="str">
            <v>Джизак</v>
          </cell>
          <cell r="E739" t="str">
            <v>Hayrabad-2</v>
          </cell>
          <cell r="F739">
            <v>0</v>
          </cell>
          <cell r="G739">
            <v>0</v>
          </cell>
          <cell r="H739">
            <v>0</v>
          </cell>
          <cell r="I739" t="str">
            <v>Джизакский р-н, к-к Хайрабад, КФЙ «Хайрабад»</v>
          </cell>
          <cell r="J739" t="str">
            <v>Hayrabad-2 (CS2739)</v>
          </cell>
          <cell r="K739">
            <v>0</v>
          </cell>
          <cell r="L739">
            <v>0</v>
          </cell>
          <cell r="M739" t="str">
            <v>0 / 0</v>
          </cell>
          <cell r="N739">
            <v>0</v>
          </cell>
        </row>
        <row r="740">
          <cell r="A740">
            <v>0</v>
          </cell>
          <cell r="B740" t="str">
            <v>DZH3417</v>
          </cell>
          <cell r="C740" t="str">
            <v>CS2743</v>
          </cell>
          <cell r="D740" t="str">
            <v>Джизак</v>
          </cell>
          <cell r="E740" t="str">
            <v>Kulam</v>
          </cell>
          <cell r="F740">
            <v>0</v>
          </cell>
          <cell r="G740">
            <v>0</v>
          </cell>
          <cell r="H740">
            <v>0</v>
          </cell>
          <cell r="I740" t="str">
            <v>Джизакский р-н, АХМ Навои, ул. Навоий-93, экономический колледж</v>
          </cell>
          <cell r="J740" t="str">
            <v>Kulam (CS2743)</v>
          </cell>
          <cell r="K740">
            <v>0</v>
          </cell>
          <cell r="L740">
            <v>0</v>
          </cell>
          <cell r="M740" t="str">
            <v>0 / 0</v>
          </cell>
          <cell r="N740">
            <v>0</v>
          </cell>
        </row>
        <row r="741">
          <cell r="A741">
            <v>0</v>
          </cell>
          <cell r="B741" t="str">
            <v>DZH3418</v>
          </cell>
          <cell r="C741" t="str">
            <v>CS3337</v>
          </cell>
          <cell r="D741" t="str">
            <v>Джизак</v>
          </cell>
          <cell r="E741" t="str">
            <v>Alisher XJK</v>
          </cell>
          <cell r="F741">
            <v>0</v>
          </cell>
          <cell r="G741">
            <v>0</v>
          </cell>
          <cell r="H741">
            <v>0</v>
          </cell>
          <cell r="I741" t="str">
            <v xml:space="preserve">г. Джизак, ул. Янгиерская, ХЖК “Алишер” </v>
          </cell>
          <cell r="J741" t="str">
            <v>Alisher XJK (CS3337)</v>
          </cell>
          <cell r="K741">
            <v>0</v>
          </cell>
          <cell r="L741">
            <v>0</v>
          </cell>
          <cell r="M741" t="str">
            <v>0 / 0</v>
          </cell>
          <cell r="N741">
            <v>0</v>
          </cell>
        </row>
        <row r="742">
          <cell r="A742">
            <v>0</v>
          </cell>
          <cell r="B742" t="str">
            <v>DZH3419</v>
          </cell>
          <cell r="C742" t="str">
            <v>CS3345</v>
          </cell>
          <cell r="D742" t="str">
            <v>Джизак</v>
          </cell>
          <cell r="E742" t="str">
            <v>Licey Umid</v>
          </cell>
          <cell r="F742">
            <v>0</v>
          </cell>
          <cell r="G742">
            <v>0</v>
          </cell>
          <cell r="H742">
            <v>0</v>
          </cell>
          <cell r="I742" t="str">
            <v>Джизакская обл., г. Джизак, махалля Заргарлик, школа-интернат Умид</v>
          </cell>
          <cell r="J742" t="str">
            <v>Licey Umid (CS3345)</v>
          </cell>
          <cell r="K742">
            <v>0</v>
          </cell>
          <cell r="L742">
            <v>0</v>
          </cell>
          <cell r="M742" t="str">
            <v>0 / 0</v>
          </cell>
          <cell r="N742">
            <v>0</v>
          </cell>
        </row>
        <row r="743">
          <cell r="A743">
            <v>0</v>
          </cell>
          <cell r="B743" t="str">
            <v>DZH3420</v>
          </cell>
          <cell r="C743" t="str">
            <v>CS2731</v>
          </cell>
          <cell r="D743" t="str">
            <v>Джизак</v>
          </cell>
          <cell r="E743" t="str">
            <v>Beglar</v>
          </cell>
          <cell r="F743">
            <v>0</v>
          </cell>
          <cell r="G743">
            <v>0</v>
          </cell>
          <cell r="H743">
            <v>0</v>
          </cell>
          <cell r="I743" t="str">
            <v>г.Джизак, Промзона 2Б, Джизак Такси саройи</v>
          </cell>
          <cell r="J743" t="str">
            <v>Beglar (CS2731)</v>
          </cell>
          <cell r="K743">
            <v>0</v>
          </cell>
          <cell r="L743">
            <v>0</v>
          </cell>
          <cell r="M743" t="str">
            <v>0 / 0</v>
          </cell>
          <cell r="N743">
            <v>0</v>
          </cell>
        </row>
        <row r="744">
          <cell r="A744">
            <v>0</v>
          </cell>
          <cell r="B744" t="str">
            <v>DZH3421</v>
          </cell>
          <cell r="C744" t="str">
            <v>CS2735</v>
          </cell>
          <cell r="D744" t="str">
            <v>Джизак</v>
          </cell>
          <cell r="E744" t="str">
            <v>Shkola №23</v>
          </cell>
          <cell r="F744">
            <v>0</v>
          </cell>
          <cell r="G744">
            <v>0</v>
          </cell>
          <cell r="H744">
            <v>0</v>
          </cell>
          <cell r="I744" t="str">
            <v xml:space="preserve">г. Джизак, ул. А. Темура-13,  Школа №  23  </v>
          </cell>
          <cell r="J744" t="str">
            <v>Shkola №23 (CS2735)</v>
          </cell>
          <cell r="K744">
            <v>0</v>
          </cell>
          <cell r="L744">
            <v>0</v>
          </cell>
          <cell r="M744" t="str">
            <v>0 / 0</v>
          </cell>
          <cell r="N744">
            <v>0</v>
          </cell>
        </row>
        <row r="745">
          <cell r="A745">
            <v>0</v>
          </cell>
          <cell r="B745" t="str">
            <v>DZH3422</v>
          </cell>
          <cell r="C745" t="str">
            <v>CS0362</v>
          </cell>
          <cell r="D745" t="str">
            <v>Джизак</v>
          </cell>
          <cell r="E745" t="str">
            <v>Paxtakor</v>
          </cell>
          <cell r="F745">
            <v>0</v>
          </cell>
          <cell r="G745">
            <v>0</v>
          </cell>
          <cell r="H745">
            <v>0</v>
          </cell>
          <cell r="I745" t="str">
            <v>г. Пахтакор ул. Кровцова 1</v>
          </cell>
          <cell r="J745" t="str">
            <v>Paxtakor (CS0362)</v>
          </cell>
          <cell r="K745">
            <v>0</v>
          </cell>
          <cell r="L745">
            <v>0</v>
          </cell>
          <cell r="M745" t="str">
            <v>0 / 0</v>
          </cell>
          <cell r="N745">
            <v>0</v>
          </cell>
        </row>
        <row r="746">
          <cell r="A746">
            <v>0</v>
          </cell>
          <cell r="B746" t="str">
            <v>DZH3423</v>
          </cell>
          <cell r="C746" t="str">
            <v>CS0366</v>
          </cell>
          <cell r="D746" t="str">
            <v>Джизак</v>
          </cell>
          <cell r="E746" t="str">
            <v>Zafarabad</v>
          </cell>
          <cell r="F746">
            <v>0</v>
          </cell>
          <cell r="G746">
            <v>0</v>
          </cell>
          <cell r="H746">
            <v>0</v>
          </cell>
          <cell r="I746" t="str">
            <v>Зафарабадский р-н, п. Зафарабад, пром зона</v>
          </cell>
          <cell r="J746" t="str">
            <v>Zafarabad (CS0366)</v>
          </cell>
          <cell r="K746">
            <v>0</v>
          </cell>
          <cell r="L746">
            <v>0</v>
          </cell>
          <cell r="M746" t="str">
            <v>0 / 0</v>
          </cell>
          <cell r="N746">
            <v>0</v>
          </cell>
        </row>
        <row r="747">
          <cell r="A747">
            <v>0</v>
          </cell>
          <cell r="B747" t="str">
            <v>DZH3424</v>
          </cell>
          <cell r="C747" t="str">
            <v>CS0368</v>
          </cell>
          <cell r="D747" t="str">
            <v>Джизак</v>
          </cell>
          <cell r="E747" t="str">
            <v>Dustlik</v>
          </cell>
          <cell r="F747">
            <v>0</v>
          </cell>
          <cell r="G747">
            <v>0</v>
          </cell>
          <cell r="H747">
            <v>0</v>
          </cell>
          <cell r="I747" t="str">
            <v>г. Дустлик ул. Саноатчилар, элеватор</v>
          </cell>
          <cell r="J747" t="str">
            <v>Dustlik (CS0368)</v>
          </cell>
          <cell r="K747">
            <v>0</v>
          </cell>
          <cell r="L747">
            <v>0</v>
          </cell>
          <cell r="M747" t="str">
            <v>0 / 0</v>
          </cell>
          <cell r="N747">
            <v>0</v>
          </cell>
        </row>
        <row r="748">
          <cell r="A748">
            <v>0</v>
          </cell>
          <cell r="B748" t="str">
            <v>DZH3425</v>
          </cell>
          <cell r="C748" t="str">
            <v>CS0370</v>
          </cell>
          <cell r="D748" t="str">
            <v>Джизак</v>
          </cell>
          <cell r="E748" t="str">
            <v>Gallyaaral</v>
          </cell>
          <cell r="F748">
            <v>0</v>
          </cell>
          <cell r="G748">
            <v>0</v>
          </cell>
          <cell r="H748">
            <v>0</v>
          </cell>
          <cell r="I748" t="str">
            <v>г. Галляарал ул. Мустакиллик 48</v>
          </cell>
          <cell r="J748" t="str">
            <v>Gallyaaral (CS0370)</v>
          </cell>
          <cell r="K748">
            <v>0</v>
          </cell>
          <cell r="L748">
            <v>0</v>
          </cell>
          <cell r="M748" t="str">
            <v>0 / 0</v>
          </cell>
          <cell r="N748">
            <v>0</v>
          </cell>
        </row>
        <row r="749">
          <cell r="A749" t="str">
            <v>DZH-0174-20-BSS-3426</v>
          </cell>
          <cell r="B749" t="str">
            <v>DZH3426</v>
          </cell>
          <cell r="C749" t="str">
            <v>CS0372</v>
          </cell>
          <cell r="D749" t="str">
            <v>Джизак</v>
          </cell>
          <cell r="E749" t="str">
            <v>Zarbdar</v>
          </cell>
          <cell r="F749" t="str">
            <v>ТС сущ</v>
          </cell>
          <cell r="G749" t="str">
            <v>Контейнер</v>
          </cell>
          <cell r="H749" t="str">
            <v>перенос трассы кабельроста</v>
          </cell>
          <cell r="I749" t="str">
            <v>г. Зарбдар  ул. Ахунбабаева 14</v>
          </cell>
          <cell r="J749" t="str">
            <v>Zarbdar (CS0372)</v>
          </cell>
          <cell r="K749">
            <v>0</v>
          </cell>
          <cell r="L749">
            <v>0</v>
          </cell>
          <cell r="M749" t="str">
            <v>0 / 0</v>
          </cell>
          <cell r="N749">
            <v>0</v>
          </cell>
        </row>
        <row r="750">
          <cell r="A750">
            <v>0</v>
          </cell>
          <cell r="B750" t="str">
            <v>DZH3427</v>
          </cell>
          <cell r="C750" t="str">
            <v>CS0375</v>
          </cell>
          <cell r="D750" t="str">
            <v>Джизак</v>
          </cell>
          <cell r="E750" t="str">
            <v>Yangikishlak</v>
          </cell>
          <cell r="F750">
            <v>0</v>
          </cell>
          <cell r="G750">
            <v>0</v>
          </cell>
          <cell r="H750">
            <v>0</v>
          </cell>
          <cell r="I750" t="str">
            <v>Форишский р-н,ШФЙ Богдон, м-ля Богдон, ул. Богдон,д. 2, “Сувокова” ДУК</v>
          </cell>
          <cell r="J750" t="str">
            <v>Yangikishlak (CS0375)</v>
          </cell>
          <cell r="K750">
            <v>0</v>
          </cell>
          <cell r="L750">
            <v>0</v>
          </cell>
          <cell r="M750" t="str">
            <v>0 / 0</v>
          </cell>
          <cell r="N750">
            <v>0</v>
          </cell>
        </row>
        <row r="751">
          <cell r="A751" t="str">
            <v>DZH-0323-20-BSS-3428</v>
          </cell>
          <cell r="B751" t="str">
            <v>DZH3428</v>
          </cell>
          <cell r="C751" t="str">
            <v>CS0376</v>
          </cell>
          <cell r="D751" t="str">
            <v>Джизак</v>
          </cell>
          <cell r="E751" t="str">
            <v>Dashtabad</v>
          </cell>
          <cell r="F751" t="str">
            <v>М27.8М</v>
          </cell>
          <cell r="G751" t="str">
            <v>Контейнер</v>
          </cell>
          <cell r="H751" t="str">
            <v>Реконструкция</v>
          </cell>
          <cell r="I751" t="str">
            <v>Зааминский р-н, г.Даштабад, МФЙ Хамза, подстанция</v>
          </cell>
          <cell r="J751" t="str">
            <v>Dashtabad (CS0376)</v>
          </cell>
          <cell r="K751">
            <v>0</v>
          </cell>
          <cell r="L751">
            <v>0</v>
          </cell>
          <cell r="M751" t="str">
            <v>0 / 0</v>
          </cell>
          <cell r="N751">
            <v>0</v>
          </cell>
        </row>
        <row r="752">
          <cell r="A752" t="str">
            <v>DZH-0179-19-BSS-3429</v>
          </cell>
          <cell r="B752" t="str">
            <v>DZH3429</v>
          </cell>
          <cell r="C752" t="str">
            <v>CS0529</v>
          </cell>
          <cell r="D752" t="str">
            <v>Джизак</v>
          </cell>
          <cell r="E752" t="str">
            <v>Uchtepa</v>
          </cell>
          <cell r="F752" t="str">
            <v>М20.65М сущ</v>
          </cell>
          <cell r="G752" t="str">
            <v>Арендуемая аппаратная</v>
          </cell>
          <cell r="H752" t="str">
            <v>Реконструкция анкеров</v>
          </cell>
          <cell r="I752" t="str">
            <v>п.Учтепа, ул.Пахтакор, РЭС</v>
          </cell>
          <cell r="J752" t="str">
            <v>Uchtepa (CS0529)</v>
          </cell>
          <cell r="K752">
            <v>0</v>
          </cell>
          <cell r="L752">
            <v>0</v>
          </cell>
          <cell r="M752" t="str">
            <v>0 / 0</v>
          </cell>
          <cell r="N752">
            <v>0</v>
          </cell>
        </row>
        <row r="753">
          <cell r="A753">
            <v>0</v>
          </cell>
          <cell r="B753" t="str">
            <v>DZH3430</v>
          </cell>
          <cell r="C753" t="str">
            <v>CS3317</v>
          </cell>
          <cell r="D753" t="str">
            <v>Джизак</v>
          </cell>
          <cell r="E753" t="str">
            <v>Garasha</v>
          </cell>
          <cell r="F753">
            <v>0</v>
          </cell>
          <cell r="G753">
            <v>0</v>
          </cell>
          <cell r="H753">
            <v>0</v>
          </cell>
          <cell r="I753" t="str">
            <v>Джиз.обл., Фаришский р-н, Гараша КФЙ, п. Гараша, ССГ</v>
          </cell>
          <cell r="J753" t="str">
            <v>Garasha (CS3317)</v>
          </cell>
          <cell r="K753">
            <v>0</v>
          </cell>
          <cell r="L753">
            <v>0</v>
          </cell>
          <cell r="M753" t="str">
            <v>0 / 0</v>
          </cell>
          <cell r="N753">
            <v>0</v>
          </cell>
        </row>
        <row r="754">
          <cell r="A754">
            <v>0</v>
          </cell>
          <cell r="B754" t="str">
            <v>DZH3431</v>
          </cell>
          <cell r="C754" t="str">
            <v>CS2706</v>
          </cell>
          <cell r="D754" t="str">
            <v>Джизак</v>
          </cell>
          <cell r="E754" t="str">
            <v>Bakhmalsay</v>
          </cell>
          <cell r="F754">
            <v>0</v>
          </cell>
          <cell r="G754">
            <v>0</v>
          </cell>
          <cell r="H754">
            <v>0</v>
          </cell>
          <cell r="I754" t="str">
            <v>Галляаральский р-н, Маданият КФЙ, п. Бахмальсай</v>
          </cell>
          <cell r="J754" t="str">
            <v>Bakhmalsay (CS2706)</v>
          </cell>
          <cell r="K754">
            <v>0</v>
          </cell>
          <cell r="L754">
            <v>0</v>
          </cell>
          <cell r="M754" t="str">
            <v>0 / 0</v>
          </cell>
          <cell r="N754">
            <v>0</v>
          </cell>
        </row>
        <row r="755">
          <cell r="A755">
            <v>0</v>
          </cell>
          <cell r="B755" t="str">
            <v>DZH3432</v>
          </cell>
          <cell r="C755" t="str">
            <v>CS4013</v>
          </cell>
          <cell r="D755" t="str">
            <v>Джизак</v>
          </cell>
          <cell r="E755" t="str">
            <v>Pedkolledj</v>
          </cell>
          <cell r="F755">
            <v>0</v>
          </cell>
          <cell r="G755">
            <v>0</v>
          </cell>
          <cell r="H755">
            <v>0</v>
          </cell>
          <cell r="I755" t="str">
            <v>г. Джизак, ул.Х.Насирова, Педаг.колледж             (ул. Рашидова)</v>
          </cell>
          <cell r="J755" t="str">
            <v>Pedkolledj (CS4013)</v>
          </cell>
          <cell r="K755">
            <v>0</v>
          </cell>
          <cell r="L755">
            <v>0</v>
          </cell>
          <cell r="M755" t="str">
            <v>0 / 0</v>
          </cell>
          <cell r="N755">
            <v>0</v>
          </cell>
        </row>
        <row r="756">
          <cell r="A756" t="str">
            <v/>
          </cell>
          <cell r="B756" t="str">
            <v>DZH3433</v>
          </cell>
          <cell r="C756" t="str">
            <v>CS0833</v>
          </cell>
          <cell r="D756" t="str">
            <v>Джизак</v>
          </cell>
          <cell r="E756" t="str">
            <v>Jizzaxtamir</v>
          </cell>
          <cell r="F756">
            <v>0</v>
          </cell>
          <cell r="G756">
            <v>0</v>
          </cell>
          <cell r="H756">
            <v>0</v>
          </cell>
          <cell r="I756" t="str">
            <v>г.Джизак, ул.Низом Кушоков, д.104</v>
          </cell>
          <cell r="J756" t="str">
            <v>Jizzaxtamir (CS0833)</v>
          </cell>
          <cell r="K756">
            <v>0</v>
          </cell>
          <cell r="L756">
            <v>0</v>
          </cell>
          <cell r="M756" t="str">
            <v>0 / 0</v>
          </cell>
          <cell r="N756">
            <v>0</v>
          </cell>
        </row>
        <row r="757">
          <cell r="A757" t="str">
            <v/>
          </cell>
          <cell r="B757" t="str">
            <v>DZH3434</v>
          </cell>
          <cell r="C757" t="str">
            <v>CS0831</v>
          </cell>
          <cell r="D757" t="str">
            <v>Джизак</v>
          </cell>
          <cell r="E757" t="str">
            <v>Xujalikkimyo</v>
          </cell>
          <cell r="F757">
            <v>0</v>
          </cell>
          <cell r="G757">
            <v>0</v>
          </cell>
          <cell r="H757">
            <v>0</v>
          </cell>
          <cell r="I757" t="str">
            <v>г.Джизак, м-ля Зилол, ул. Р.Исаева, д.9                 (м-в Навои)</v>
          </cell>
          <cell r="J757" t="str">
            <v>Xujalikkimyo (CS0831)</v>
          </cell>
          <cell r="K757">
            <v>0</v>
          </cell>
          <cell r="L757">
            <v>0</v>
          </cell>
          <cell r="M757" t="str">
            <v>0 / 0</v>
          </cell>
          <cell r="N757">
            <v>0</v>
          </cell>
        </row>
        <row r="758">
          <cell r="A758" t="str">
            <v/>
          </cell>
          <cell r="B758" t="str">
            <v>DZH3435</v>
          </cell>
          <cell r="C758" t="str">
            <v>CS0832</v>
          </cell>
          <cell r="D758" t="str">
            <v>Джизак</v>
          </cell>
          <cell r="E758" t="str">
            <v>Avtoshkola</v>
          </cell>
          <cell r="F758">
            <v>0</v>
          </cell>
          <cell r="G758">
            <v>0</v>
          </cell>
          <cell r="H758">
            <v>0</v>
          </cell>
          <cell r="I758" t="str">
            <v>г.Джизак, ул.Халклар Дустлиги, д.10</v>
          </cell>
          <cell r="J758" t="str">
            <v>Avtoshkola (CS0832)</v>
          </cell>
          <cell r="K758">
            <v>0</v>
          </cell>
          <cell r="L758">
            <v>0</v>
          </cell>
          <cell r="M758" t="str">
            <v>0 / 0</v>
          </cell>
          <cell r="N758">
            <v>0</v>
          </cell>
        </row>
        <row r="759">
          <cell r="A759">
            <v>0</v>
          </cell>
          <cell r="B759" t="str">
            <v>DZH3436</v>
          </cell>
          <cell r="C759" t="str">
            <v>CS2721</v>
          </cell>
          <cell r="D759" t="str">
            <v>Джизак</v>
          </cell>
          <cell r="E759" t="str">
            <v>Shkola №7</v>
          </cell>
          <cell r="F759">
            <v>0</v>
          </cell>
          <cell r="G759">
            <v>0</v>
          </cell>
          <cell r="H759">
            <v>0</v>
          </cell>
          <cell r="I759" t="str">
            <v>г. Джихак, м-ля Иттифок, шк. №7</v>
          </cell>
          <cell r="J759" t="str">
            <v>Shkola №7 (CS2721)</v>
          </cell>
          <cell r="K759">
            <v>0</v>
          </cell>
          <cell r="L759">
            <v>0</v>
          </cell>
          <cell r="M759" t="str">
            <v>0 / 0</v>
          </cell>
          <cell r="N759">
            <v>0</v>
          </cell>
        </row>
        <row r="760">
          <cell r="A760">
            <v>0</v>
          </cell>
          <cell r="B760" t="str">
            <v>DZH3437</v>
          </cell>
          <cell r="C760" t="str">
            <v>CS2700</v>
          </cell>
          <cell r="D760" t="str">
            <v>Джизак</v>
          </cell>
          <cell r="E760" t="str">
            <v>Akkumulyatorniy zavod</v>
          </cell>
          <cell r="F760">
            <v>0</v>
          </cell>
          <cell r="G760">
            <v>0</v>
          </cell>
          <cell r="H760">
            <v>0</v>
          </cell>
          <cell r="I760" t="str">
            <v>г. Джизак, промзона А, АО ДАЗ(СП  УзЭксайд)</v>
          </cell>
          <cell r="J760" t="str">
            <v>Akkumulyatorniy zavod (CS2700)</v>
          </cell>
          <cell r="K760">
            <v>0</v>
          </cell>
          <cell r="L760">
            <v>0</v>
          </cell>
          <cell r="M760" t="str">
            <v>0 / 0</v>
          </cell>
          <cell r="N760">
            <v>0</v>
          </cell>
        </row>
        <row r="761">
          <cell r="A761">
            <v>0</v>
          </cell>
          <cell r="B761" t="str">
            <v>DZH3438</v>
          </cell>
          <cell r="C761" t="str">
            <v>CS3438</v>
          </cell>
          <cell r="D761" t="str">
            <v>Джизак</v>
          </cell>
          <cell r="E761" t="str">
            <v>Zaamin Sanatoriy</v>
          </cell>
          <cell r="F761">
            <v>0</v>
          </cell>
          <cell r="G761">
            <v>0</v>
          </cell>
          <cell r="H761">
            <v>0</v>
          </cell>
          <cell r="I761" t="str">
            <v>Зааминский р-н, Дуоба КФЙ, санаторий</v>
          </cell>
          <cell r="J761" t="str">
            <v>Zaamin Sanatoriy (CS3438)</v>
          </cell>
          <cell r="K761">
            <v>0</v>
          </cell>
          <cell r="L761">
            <v>0</v>
          </cell>
          <cell r="M761" t="str">
            <v>0 / 0</v>
          </cell>
          <cell r="N761">
            <v>0</v>
          </cell>
        </row>
        <row r="762">
          <cell r="A762">
            <v>0</v>
          </cell>
          <cell r="B762" t="str">
            <v>DZH3439</v>
          </cell>
          <cell r="C762" t="str">
            <v>CS3340</v>
          </cell>
          <cell r="D762" t="str">
            <v>Джизак</v>
          </cell>
          <cell r="E762" t="str">
            <v>Dustlik-tipografiya</v>
          </cell>
          <cell r="F762">
            <v>0</v>
          </cell>
          <cell r="G762">
            <v>0</v>
          </cell>
          <cell r="H762">
            <v>0</v>
          </cell>
          <cell r="I762" t="str">
            <v>г. Дустлик, ул. Ш.Рашидова-14, типография</v>
          </cell>
          <cell r="J762" t="str">
            <v>Dustlik-tipografiya (CS3340)</v>
          </cell>
          <cell r="K762">
            <v>0</v>
          </cell>
          <cell r="L762">
            <v>0</v>
          </cell>
          <cell r="M762" t="str">
            <v>0 / 0</v>
          </cell>
          <cell r="N762">
            <v>0</v>
          </cell>
        </row>
        <row r="763">
          <cell r="A763">
            <v>0</v>
          </cell>
          <cell r="B763" t="str">
            <v>DZH3441</v>
          </cell>
          <cell r="C763" t="str">
            <v>CS4004</v>
          </cell>
          <cell r="D763" t="str">
            <v>Джизак</v>
          </cell>
          <cell r="E763" t="str">
            <v>Mirzadala</v>
          </cell>
          <cell r="F763">
            <v>0</v>
          </cell>
          <cell r="G763">
            <v>0</v>
          </cell>
          <cell r="H763">
            <v>0</v>
          </cell>
          <cell r="I763" t="str">
            <v>Мирзач.тумани, Мирзадала КФЙ,Абай СФУ, Сугдиёна кучаси</v>
          </cell>
          <cell r="J763" t="str">
            <v>Mirzadala (CS4004)</v>
          </cell>
          <cell r="K763">
            <v>0</v>
          </cell>
          <cell r="L763">
            <v>0</v>
          </cell>
          <cell r="M763" t="str">
            <v>0 / 0</v>
          </cell>
          <cell r="N763">
            <v>0</v>
          </cell>
        </row>
        <row r="764">
          <cell r="A764">
            <v>0</v>
          </cell>
          <cell r="B764" t="str">
            <v>DZH3442</v>
          </cell>
          <cell r="C764" t="str">
            <v>DZH3442</v>
          </cell>
          <cell r="D764" t="str">
            <v>Джизак</v>
          </cell>
          <cell r="E764" t="str">
            <v>AMTS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 t="str">
            <v>AMTS (DZH3442)</v>
          </cell>
          <cell r="K764">
            <v>0</v>
          </cell>
          <cell r="L764">
            <v>0</v>
          </cell>
          <cell r="M764" t="str">
            <v>0 / 0</v>
          </cell>
          <cell r="N764">
            <v>0</v>
          </cell>
        </row>
        <row r="765">
          <cell r="A765" t="str">
            <v>DZH-0919-19-BSS-3443</v>
          </cell>
          <cell r="B765" t="str">
            <v>DZH3443</v>
          </cell>
          <cell r="C765" t="str">
            <v>DZH3443</v>
          </cell>
          <cell r="D765" t="str">
            <v>Джизак</v>
          </cell>
          <cell r="E765" t="str">
            <v>Jizak Khokimiyat</v>
          </cell>
          <cell r="F765" t="str">
            <v>М18.4М рек</v>
          </cell>
          <cell r="G765" t="str">
            <v>Аппаратная</v>
          </cell>
          <cell r="H765" t="str">
            <v>Реконструкция антенных площадок АМС</v>
          </cell>
          <cell r="I765" t="str">
            <v>г. Джизак, ул. Ш. Рашидова, д. 63(cтар д.64), Обл. Хокимият</v>
          </cell>
          <cell r="J765" t="str">
            <v>Jizak Khokimiyat (DZH3443)</v>
          </cell>
          <cell r="K765">
            <v>0</v>
          </cell>
          <cell r="L765">
            <v>0</v>
          </cell>
          <cell r="M765" t="str">
            <v xml:space="preserve">№ 366 от 01.04.2020 / </v>
          </cell>
          <cell r="N765" t="str">
            <v>1650_02.03.2022</v>
          </cell>
        </row>
        <row r="766">
          <cell r="A766">
            <v>0</v>
          </cell>
          <cell r="B766" t="str">
            <v>DZH3444</v>
          </cell>
          <cell r="C766" t="str">
            <v>CS0363</v>
          </cell>
          <cell r="D766" t="str">
            <v>Джизак</v>
          </cell>
          <cell r="E766" t="str">
            <v>Jizak-2</v>
          </cell>
          <cell r="F766">
            <v>0</v>
          </cell>
          <cell r="G766">
            <v>0</v>
          </cell>
          <cell r="H766">
            <v>0</v>
          </cell>
          <cell r="I766" t="str">
            <v>г. Джизак, РЦТА</v>
          </cell>
          <cell r="J766" t="str">
            <v>Jizak-2 (CS0363)</v>
          </cell>
          <cell r="K766">
            <v>0</v>
          </cell>
          <cell r="L766">
            <v>0</v>
          </cell>
          <cell r="M766" t="str">
            <v>0 / 0</v>
          </cell>
          <cell r="N766">
            <v>0</v>
          </cell>
        </row>
        <row r="767">
          <cell r="A767">
            <v>0</v>
          </cell>
          <cell r="B767" t="str">
            <v>DZH3445</v>
          </cell>
          <cell r="C767" t="str">
            <v>CS0369</v>
          </cell>
          <cell r="D767" t="str">
            <v>Джизак</v>
          </cell>
          <cell r="E767" t="str">
            <v>Gagarin</v>
          </cell>
          <cell r="F767">
            <v>0</v>
          </cell>
          <cell r="G767">
            <v>0</v>
          </cell>
          <cell r="H767">
            <v>0</v>
          </cell>
          <cell r="I767" t="str">
            <v>Джизакская область, Мирзачульский район, г.Гагарин, МФЙ «Mustaqillik», Гагарин шаҳри, ул.Бинокор, дом №13, почта</v>
          </cell>
          <cell r="J767" t="str">
            <v>Gagarin (CS0369)</v>
          </cell>
          <cell r="K767">
            <v>0</v>
          </cell>
          <cell r="L767">
            <v>0</v>
          </cell>
          <cell r="M767" t="str">
            <v>0 / 0</v>
          </cell>
          <cell r="N767">
            <v>0</v>
          </cell>
        </row>
        <row r="768">
          <cell r="A768">
            <v>0</v>
          </cell>
          <cell r="B768" t="str">
            <v>DZH3446</v>
          </cell>
          <cell r="C768" t="str">
            <v>CS0371</v>
          </cell>
          <cell r="D768" t="str">
            <v>Джизак</v>
          </cell>
          <cell r="E768" t="str">
            <v>Usmat</v>
          </cell>
          <cell r="F768">
            <v>0</v>
          </cell>
          <cell r="G768">
            <v>0</v>
          </cell>
          <cell r="H768">
            <v>0</v>
          </cell>
          <cell r="I768" t="str">
            <v>г.Усмат,ул.Мустакиллик, музей Хокимията</v>
          </cell>
          <cell r="J768" t="str">
            <v>Usmat (CS0371)</v>
          </cell>
          <cell r="K768">
            <v>0</v>
          </cell>
          <cell r="L768">
            <v>0</v>
          </cell>
          <cell r="M768" t="str">
            <v>0 / 0</v>
          </cell>
          <cell r="N768">
            <v>0</v>
          </cell>
        </row>
        <row r="769">
          <cell r="A769">
            <v>0</v>
          </cell>
          <cell r="B769" t="str">
            <v>DZH3447</v>
          </cell>
          <cell r="C769" t="str">
            <v>CS0373</v>
          </cell>
          <cell r="D769" t="str">
            <v>Джизак</v>
          </cell>
          <cell r="E769" t="str">
            <v>Zaamin</v>
          </cell>
          <cell r="F769">
            <v>0</v>
          </cell>
          <cell r="G769">
            <v>0</v>
          </cell>
          <cell r="H769">
            <v>0</v>
          </cell>
          <cell r="I769" t="str">
            <v>г. Заамин ул. Мустакиллик 8</v>
          </cell>
          <cell r="J769" t="str">
            <v>Zaamin (CS0373)</v>
          </cell>
          <cell r="K769">
            <v>0</v>
          </cell>
          <cell r="L769">
            <v>0</v>
          </cell>
          <cell r="M769" t="str">
            <v>0 / 0</v>
          </cell>
          <cell r="N769">
            <v>0</v>
          </cell>
        </row>
        <row r="770">
          <cell r="A770">
            <v>0</v>
          </cell>
          <cell r="B770" t="str">
            <v>DZH3448</v>
          </cell>
          <cell r="C770" t="str">
            <v>CS0835</v>
          </cell>
          <cell r="D770" t="str">
            <v>Джизак</v>
          </cell>
          <cell r="E770" t="str">
            <v>Marjanbulak</v>
          </cell>
          <cell r="F770">
            <v>0</v>
          </cell>
          <cell r="G770">
            <v>0</v>
          </cell>
          <cell r="H770">
            <v>0</v>
          </cell>
          <cell r="I770" t="str">
            <v>г.Марджанбулак, Хокимият</v>
          </cell>
          <cell r="J770" t="str">
            <v>Marjanbulak (CS0835)</v>
          </cell>
          <cell r="K770">
            <v>0</v>
          </cell>
          <cell r="L770">
            <v>0</v>
          </cell>
          <cell r="M770" t="str">
            <v>0 / 0</v>
          </cell>
          <cell r="N770">
            <v>0</v>
          </cell>
        </row>
        <row r="771">
          <cell r="A771">
            <v>0</v>
          </cell>
          <cell r="B771" t="str">
            <v>DZH3449</v>
          </cell>
          <cell r="C771" t="str">
            <v>CS2702</v>
          </cell>
          <cell r="D771" t="str">
            <v>Джизак</v>
          </cell>
          <cell r="E771" t="str">
            <v>Duvlat</v>
          </cell>
          <cell r="F771">
            <v>0</v>
          </cell>
          <cell r="G771">
            <v>0</v>
          </cell>
          <cell r="H771">
            <v>0</v>
          </cell>
          <cell r="I771" t="str">
            <v>Бахмальский р-н, Санзар КФЙ, к. Дувлат</v>
          </cell>
          <cell r="J771" t="str">
            <v>Duvlat (CS2702)</v>
          </cell>
          <cell r="K771">
            <v>0</v>
          </cell>
          <cell r="L771">
            <v>0</v>
          </cell>
          <cell r="M771" t="str">
            <v>0 / 0</v>
          </cell>
          <cell r="N771">
            <v>0</v>
          </cell>
        </row>
        <row r="772">
          <cell r="A772">
            <v>0</v>
          </cell>
          <cell r="B772" t="str">
            <v>DZH3450</v>
          </cell>
          <cell r="C772" t="str">
            <v>CS2703</v>
          </cell>
          <cell r="D772" t="str">
            <v>Джизак</v>
          </cell>
          <cell r="E772" t="str">
            <v>Uzbekistan</v>
          </cell>
          <cell r="F772">
            <v>0</v>
          </cell>
          <cell r="G772">
            <v>0</v>
          </cell>
          <cell r="H772">
            <v>0</v>
          </cell>
          <cell r="I772" t="str">
            <v>т-н Мирзачул, ул Мустакиллик АХМ Узбекистан</v>
          </cell>
          <cell r="J772" t="str">
            <v>Uzbekistan (CS2703)</v>
          </cell>
          <cell r="K772">
            <v>0</v>
          </cell>
          <cell r="L772">
            <v>0</v>
          </cell>
          <cell r="M772" t="str">
            <v>0 / 0</v>
          </cell>
          <cell r="N772">
            <v>0</v>
          </cell>
        </row>
        <row r="773">
          <cell r="A773">
            <v>0</v>
          </cell>
          <cell r="B773" t="str">
            <v>DZH3451</v>
          </cell>
          <cell r="C773" t="str">
            <v>CS2705</v>
          </cell>
          <cell r="D773" t="str">
            <v>Джизак</v>
          </cell>
          <cell r="E773" t="str">
            <v>Uylukma</v>
          </cell>
          <cell r="F773">
            <v>0</v>
          </cell>
          <cell r="G773">
            <v>0</v>
          </cell>
          <cell r="H773">
            <v>0</v>
          </cell>
          <cell r="I773" t="str">
            <v>Бахмальский р-н, п. Уйлукма</v>
          </cell>
          <cell r="J773" t="str">
            <v>Uylukma (CS2705)</v>
          </cell>
          <cell r="K773">
            <v>0</v>
          </cell>
          <cell r="L773">
            <v>0</v>
          </cell>
          <cell r="M773" t="str">
            <v>0 / 0</v>
          </cell>
          <cell r="N773">
            <v>0</v>
          </cell>
        </row>
        <row r="774">
          <cell r="A774">
            <v>0</v>
          </cell>
          <cell r="B774" t="str">
            <v>DZH3452</v>
          </cell>
          <cell r="C774" t="str">
            <v>CS2707</v>
          </cell>
          <cell r="D774" t="str">
            <v>Джизак</v>
          </cell>
          <cell r="E774" t="str">
            <v>Karabaganali</v>
          </cell>
          <cell r="F774">
            <v>0</v>
          </cell>
          <cell r="G774">
            <v>0</v>
          </cell>
          <cell r="H774">
            <v>0</v>
          </cell>
          <cell r="I774" t="str">
            <v>Фаришский р-н, ш/х им. М. Оролов, к. Карабаганалы, м-ля Ясси Кечув</v>
          </cell>
          <cell r="J774" t="str">
            <v>Karabaganali (CS2707)</v>
          </cell>
          <cell r="K774">
            <v>0</v>
          </cell>
          <cell r="L774">
            <v>0</v>
          </cell>
          <cell r="M774" t="str">
            <v>0 / 0</v>
          </cell>
          <cell r="N774">
            <v>0</v>
          </cell>
        </row>
        <row r="775">
          <cell r="A775">
            <v>0</v>
          </cell>
          <cell r="B775" t="str">
            <v>DZH3453</v>
          </cell>
          <cell r="C775" t="str">
            <v>CS2708</v>
          </cell>
          <cell r="D775" t="str">
            <v>Джизак</v>
          </cell>
          <cell r="E775" t="str">
            <v>Egizbulak</v>
          </cell>
          <cell r="F775">
            <v>0</v>
          </cell>
          <cell r="G775">
            <v>0</v>
          </cell>
          <cell r="H775">
            <v>0</v>
          </cell>
          <cell r="I775" t="str">
            <v>Фаришский туман п. Эгизбулак в здании ООО Корбанат</v>
          </cell>
          <cell r="J775" t="str">
            <v>Egizbulak (CS2708)</v>
          </cell>
          <cell r="K775">
            <v>0</v>
          </cell>
          <cell r="L775">
            <v>0</v>
          </cell>
          <cell r="M775" t="str">
            <v>0 / 0</v>
          </cell>
          <cell r="N775">
            <v>0</v>
          </cell>
        </row>
        <row r="776">
          <cell r="A776">
            <v>0</v>
          </cell>
          <cell r="B776" t="str">
            <v>DZH3454</v>
          </cell>
          <cell r="C776" t="str">
            <v>CS2710</v>
          </cell>
          <cell r="D776" t="str">
            <v>Джизак</v>
          </cell>
          <cell r="E776" t="str">
            <v>Gandumtash</v>
          </cell>
          <cell r="F776">
            <v>0</v>
          </cell>
          <cell r="G776">
            <v>0</v>
          </cell>
          <cell r="H776">
            <v>0</v>
          </cell>
          <cell r="I776" t="str">
            <v>Джизакский р-н, Гандумтош КФЙ, ул. Янгихает</v>
          </cell>
          <cell r="J776" t="str">
            <v>Gandumtash (CS2710)</v>
          </cell>
          <cell r="K776">
            <v>0</v>
          </cell>
          <cell r="L776">
            <v>0</v>
          </cell>
          <cell r="M776" t="str">
            <v>0 / 0</v>
          </cell>
          <cell r="N776">
            <v>0</v>
          </cell>
        </row>
        <row r="777">
          <cell r="A777">
            <v>0</v>
          </cell>
          <cell r="B777" t="str">
            <v>DZH3455</v>
          </cell>
          <cell r="C777" t="str">
            <v>CS2712</v>
          </cell>
          <cell r="D777" t="str">
            <v>Джизак</v>
          </cell>
          <cell r="E777" t="str">
            <v>Arnasay</v>
          </cell>
          <cell r="F777">
            <v>0</v>
          </cell>
          <cell r="G777">
            <v>0</v>
          </cell>
          <cell r="H777">
            <v>0</v>
          </cell>
          <cell r="I777" t="str">
            <v>Арнасайский туман, п. Голиблар,  зд Хокимият</v>
          </cell>
          <cell r="J777" t="str">
            <v>Arnasay (CS2712)</v>
          </cell>
          <cell r="K777">
            <v>0</v>
          </cell>
          <cell r="L777">
            <v>0</v>
          </cell>
          <cell r="M777" t="str">
            <v>0 / 0</v>
          </cell>
          <cell r="N777">
            <v>0</v>
          </cell>
        </row>
        <row r="778">
          <cell r="A778">
            <v>0</v>
          </cell>
          <cell r="B778" t="str">
            <v>DZH3456</v>
          </cell>
          <cell r="C778" t="str">
            <v>CS2717</v>
          </cell>
          <cell r="D778" t="str">
            <v>Джизак</v>
          </cell>
          <cell r="E778" t="str">
            <v>Dashtabad-2</v>
          </cell>
          <cell r="F778">
            <v>0</v>
          </cell>
          <cell r="G778">
            <v>0</v>
          </cell>
          <cell r="H778">
            <v>0</v>
          </cell>
          <cell r="I778" t="str">
            <v>Зааминский р-н, г. Даштабад, Беруний МФЙ</v>
          </cell>
          <cell r="J778" t="str">
            <v>Dashtabad-2 (CS2717)</v>
          </cell>
          <cell r="K778">
            <v>0</v>
          </cell>
          <cell r="L778">
            <v>0</v>
          </cell>
          <cell r="M778" t="str">
            <v>0 / 0</v>
          </cell>
          <cell r="N778">
            <v>0</v>
          </cell>
        </row>
        <row r="779">
          <cell r="A779">
            <v>0</v>
          </cell>
          <cell r="B779" t="str">
            <v>DZH3457</v>
          </cell>
          <cell r="C779" t="str">
            <v>CS2720</v>
          </cell>
          <cell r="D779" t="str">
            <v>Джизак</v>
          </cell>
          <cell r="E779" t="str">
            <v>Buston</v>
          </cell>
          <cell r="F779">
            <v>0</v>
          </cell>
          <cell r="G779">
            <v>0</v>
          </cell>
          <cell r="H779">
            <v>0</v>
          </cell>
          <cell r="I779" t="str">
            <v>Зарбдорский р-н, г. Бустан, проспект Бустан дом №1</v>
          </cell>
          <cell r="J779" t="str">
            <v>Buston (CS2720)</v>
          </cell>
          <cell r="K779">
            <v>0</v>
          </cell>
          <cell r="L779">
            <v>0</v>
          </cell>
          <cell r="M779" t="str">
            <v>0 / 0</v>
          </cell>
          <cell r="N779">
            <v>0</v>
          </cell>
        </row>
        <row r="780">
          <cell r="A780">
            <v>0</v>
          </cell>
          <cell r="B780" t="str">
            <v>DZH3458</v>
          </cell>
          <cell r="C780" t="str">
            <v>CS2727</v>
          </cell>
          <cell r="D780" t="str">
            <v>Джизак</v>
          </cell>
          <cell r="E780" t="str">
            <v>Kamar</v>
          </cell>
          <cell r="F780">
            <v>0</v>
          </cell>
          <cell r="G780">
            <v>0</v>
          </cell>
          <cell r="H780">
            <v>0</v>
          </cell>
          <cell r="I780" t="str">
            <v>т-н Галляарал, к-к Камар шк. №55</v>
          </cell>
          <cell r="J780" t="str">
            <v>Kamar (CS2727)</v>
          </cell>
          <cell r="K780">
            <v>0</v>
          </cell>
          <cell r="L780">
            <v>0</v>
          </cell>
          <cell r="M780" t="str">
            <v>0 / 0</v>
          </cell>
          <cell r="N780">
            <v>0</v>
          </cell>
        </row>
        <row r="781">
          <cell r="A781">
            <v>0</v>
          </cell>
          <cell r="B781" t="str">
            <v>DZH3459</v>
          </cell>
          <cell r="C781" t="str">
            <v>CS2729</v>
          </cell>
          <cell r="D781" t="str">
            <v>Джизак</v>
          </cell>
          <cell r="E781" t="str">
            <v>Uzunkuduk</v>
          </cell>
          <cell r="F781">
            <v>0</v>
          </cell>
          <cell r="G781">
            <v>0</v>
          </cell>
          <cell r="H781">
            <v>0</v>
          </cell>
          <cell r="I781" t="str">
            <v>т-н Фариш  , к. Узункудук, шк. №9</v>
          </cell>
          <cell r="J781" t="str">
            <v>Uzunkuduk (CS2729)</v>
          </cell>
          <cell r="K781">
            <v>0</v>
          </cell>
          <cell r="L781">
            <v>0</v>
          </cell>
          <cell r="M781" t="str">
            <v>0 / 0</v>
          </cell>
          <cell r="N781">
            <v>0</v>
          </cell>
        </row>
        <row r="782">
          <cell r="A782">
            <v>0</v>
          </cell>
          <cell r="B782" t="str">
            <v>DZH3460</v>
          </cell>
          <cell r="C782" t="str">
            <v>CS2730</v>
          </cell>
          <cell r="D782" t="str">
            <v>Джизак</v>
          </cell>
          <cell r="E782" t="str">
            <v>Amangeldi</v>
          </cell>
          <cell r="F782">
            <v>0</v>
          </cell>
          <cell r="G782">
            <v>0</v>
          </cell>
          <cell r="H782">
            <v>0</v>
          </cell>
          <cell r="I782" t="str">
            <v>Джиз. Обл., Фаришский р-н, ш.х. Амангельды Центральная Усадьба, зд.Центральной ремонтной мастерской</v>
          </cell>
          <cell r="J782" t="str">
            <v>Amangeldi (CS2730)</v>
          </cell>
          <cell r="K782">
            <v>0</v>
          </cell>
          <cell r="L782">
            <v>0</v>
          </cell>
          <cell r="M782" t="str">
            <v>0 / 0</v>
          </cell>
          <cell r="N782">
            <v>0</v>
          </cell>
        </row>
        <row r="783">
          <cell r="A783">
            <v>0</v>
          </cell>
          <cell r="B783" t="str">
            <v>DZH3461</v>
          </cell>
          <cell r="C783" t="str">
            <v>CS2732</v>
          </cell>
          <cell r="D783" t="str">
            <v>Джизак</v>
          </cell>
          <cell r="E783" t="str">
            <v>Mulkanlik</v>
          </cell>
          <cell r="F783">
            <v>0</v>
          </cell>
          <cell r="G783">
            <v>0</v>
          </cell>
          <cell r="H783">
            <v>0</v>
          </cell>
          <cell r="I783" t="str">
            <v>г.Джизак, А. Навои АХМ,  ул. Солиева, автогараж</v>
          </cell>
          <cell r="J783" t="str">
            <v>Mulkanlik (CS2732)</v>
          </cell>
          <cell r="K783">
            <v>0</v>
          </cell>
          <cell r="L783">
            <v>0</v>
          </cell>
          <cell r="M783" t="str">
            <v>0 / 0</v>
          </cell>
          <cell r="N783">
            <v>0</v>
          </cell>
        </row>
        <row r="784">
          <cell r="A784">
            <v>0</v>
          </cell>
          <cell r="B784" t="str">
            <v>DZH3462</v>
          </cell>
          <cell r="C784" t="str">
            <v>CS2734</v>
          </cell>
          <cell r="D784" t="str">
            <v>Джизак</v>
          </cell>
          <cell r="E784" t="str">
            <v>Rayonniy hokimiyat</v>
          </cell>
          <cell r="F784">
            <v>0</v>
          </cell>
          <cell r="G784">
            <v>0</v>
          </cell>
          <cell r="H784">
            <v>0</v>
          </cell>
          <cell r="I784" t="str">
            <v xml:space="preserve">г. Джизак, проспект Дружба Народов  6.                                       </v>
          </cell>
          <cell r="J784" t="str">
            <v>Rayonniy hokimiyat (CS2734)</v>
          </cell>
          <cell r="K784">
            <v>0</v>
          </cell>
          <cell r="L784">
            <v>0</v>
          </cell>
          <cell r="M784" t="str">
            <v>0 / 0</v>
          </cell>
          <cell r="N784">
            <v>0</v>
          </cell>
        </row>
        <row r="785">
          <cell r="A785">
            <v>0</v>
          </cell>
          <cell r="B785" t="str">
            <v>DZH3463</v>
          </cell>
          <cell r="C785" t="str">
            <v>CS2738</v>
          </cell>
          <cell r="D785" t="str">
            <v>Джизак</v>
          </cell>
          <cell r="E785" t="str">
            <v>Xayrabad</v>
          </cell>
          <cell r="F785">
            <v>0</v>
          </cell>
          <cell r="G785">
            <v>0</v>
          </cell>
          <cell r="H785">
            <v>0</v>
          </cell>
          <cell r="I785" t="str">
            <v>Джиз. Обл., Джиз. Р-н, к.Хайрабад, Тубдиспансер</v>
          </cell>
          <cell r="J785" t="str">
            <v>Xayrabad (CS2738)</v>
          </cell>
          <cell r="K785">
            <v>0</v>
          </cell>
          <cell r="L785">
            <v>0</v>
          </cell>
          <cell r="M785" t="str">
            <v>0 / 0</v>
          </cell>
          <cell r="N785">
            <v>0</v>
          </cell>
        </row>
        <row r="786">
          <cell r="A786">
            <v>0</v>
          </cell>
          <cell r="B786" t="str">
            <v>DZH3464</v>
          </cell>
          <cell r="C786" t="str">
            <v>CS2740</v>
          </cell>
          <cell r="D786" t="str">
            <v>Джизак</v>
          </cell>
          <cell r="E786" t="str">
            <v>Kaliya</v>
          </cell>
          <cell r="F786">
            <v>0</v>
          </cell>
          <cell r="G786">
            <v>0</v>
          </cell>
          <cell r="H786">
            <v>0</v>
          </cell>
          <cell r="I786" t="str">
            <v>г.Джизак, м-ля Калия, ул. Саъдуллаева, д.77</v>
          </cell>
          <cell r="J786" t="str">
            <v>Kaliya (CS2740)</v>
          </cell>
          <cell r="K786">
            <v>0</v>
          </cell>
          <cell r="L786">
            <v>0</v>
          </cell>
          <cell r="M786" t="str">
            <v>0 / 0</v>
          </cell>
          <cell r="N786">
            <v>0</v>
          </cell>
        </row>
        <row r="787">
          <cell r="A787">
            <v>0</v>
          </cell>
          <cell r="B787" t="str">
            <v>DZH3465</v>
          </cell>
          <cell r="C787" t="str">
            <v>CS2741</v>
          </cell>
          <cell r="D787" t="str">
            <v>Джизак</v>
          </cell>
          <cell r="E787" t="str">
            <v>Ittifoq</v>
          </cell>
          <cell r="F787">
            <v>0</v>
          </cell>
          <cell r="G787">
            <v>0</v>
          </cell>
          <cell r="H787">
            <v>0</v>
          </cell>
          <cell r="I787" t="str">
            <v>Джиз. Обл., Джиз. Р-н, Хамза КФЙ, к. Ёйилма, школа №19</v>
          </cell>
          <cell r="J787" t="str">
            <v>Ittifoq (CS2741)</v>
          </cell>
          <cell r="K787">
            <v>0</v>
          </cell>
          <cell r="L787">
            <v>0</v>
          </cell>
          <cell r="M787" t="str">
            <v>0 / 0</v>
          </cell>
          <cell r="N787">
            <v>0</v>
          </cell>
        </row>
        <row r="788">
          <cell r="A788">
            <v>0</v>
          </cell>
          <cell r="B788" t="str">
            <v>DZH3466</v>
          </cell>
          <cell r="C788" t="str">
            <v>CS2742</v>
          </cell>
          <cell r="D788" t="str">
            <v>Джизак</v>
          </cell>
          <cell r="E788" t="str">
            <v>Bobur</v>
          </cell>
          <cell r="F788">
            <v>0</v>
          </cell>
          <cell r="G788">
            <v>0</v>
          </cell>
          <cell r="H788">
            <v>0</v>
          </cell>
          <cell r="I788" t="str">
            <v>Джиз. Обл., Джиз р-н, к. Кораянток, мемориал</v>
          </cell>
          <cell r="J788" t="str">
            <v>Bobur (CS2742)</v>
          </cell>
          <cell r="K788">
            <v>0</v>
          </cell>
          <cell r="L788">
            <v>0</v>
          </cell>
          <cell r="M788" t="str">
            <v>0 / 0</v>
          </cell>
          <cell r="N788">
            <v>0</v>
          </cell>
        </row>
        <row r="789">
          <cell r="A789">
            <v>0</v>
          </cell>
          <cell r="B789" t="str">
            <v>DZH3467</v>
          </cell>
          <cell r="C789" t="str">
            <v>CS2746</v>
          </cell>
          <cell r="D789" t="str">
            <v>Джизак</v>
          </cell>
          <cell r="E789" t="str">
            <v>Shkola №15</v>
          </cell>
          <cell r="F789">
            <v>0</v>
          </cell>
          <cell r="G789">
            <v>0</v>
          </cell>
          <cell r="H789">
            <v>0</v>
          </cell>
          <cell r="I789" t="str">
            <v>г. Заамин, махалля Навбахор, школа №15 им.С.Рахимова</v>
          </cell>
          <cell r="J789" t="str">
            <v>Shkola №15 (CS2746)</v>
          </cell>
          <cell r="K789">
            <v>0</v>
          </cell>
          <cell r="L789">
            <v>0</v>
          </cell>
          <cell r="M789" t="str">
            <v>0 / 0</v>
          </cell>
          <cell r="N789">
            <v>0</v>
          </cell>
        </row>
        <row r="790">
          <cell r="A790">
            <v>0</v>
          </cell>
          <cell r="B790" t="str">
            <v>DZH3468</v>
          </cell>
          <cell r="C790" t="str">
            <v>CS2748</v>
          </cell>
          <cell r="D790" t="str">
            <v>Джизак</v>
          </cell>
          <cell r="E790" t="str">
            <v>Bagarnoe</v>
          </cell>
          <cell r="F790">
            <v>0</v>
          </cell>
          <cell r="G790">
            <v>0</v>
          </cell>
          <cell r="H790">
            <v>0</v>
          </cell>
          <cell r="I790" t="str">
            <v>Галляаральский р-н, п. Лалмикор, шк.22</v>
          </cell>
          <cell r="J790" t="str">
            <v>Bagarnoe (CS2748)</v>
          </cell>
          <cell r="K790">
            <v>0</v>
          </cell>
          <cell r="L790">
            <v>0</v>
          </cell>
          <cell r="M790" t="str">
            <v>0 / 0</v>
          </cell>
          <cell r="N790">
            <v>0</v>
          </cell>
        </row>
        <row r="791">
          <cell r="A791">
            <v>0</v>
          </cell>
          <cell r="B791" t="str">
            <v>DZH3469</v>
          </cell>
          <cell r="C791" t="str">
            <v>CS3300</v>
          </cell>
          <cell r="D791" t="str">
            <v>Джизак</v>
          </cell>
          <cell r="E791" t="str">
            <v>Chinabad</v>
          </cell>
          <cell r="F791">
            <v>0</v>
          </cell>
          <cell r="G791">
            <v>0</v>
          </cell>
          <cell r="H791">
            <v>0</v>
          </cell>
          <cell r="I791" t="str">
            <v>Джиз. Обл., Арнасайский р-н, Чинабад КФЙ, курган Улугбек, школа№12</v>
          </cell>
          <cell r="J791" t="str">
            <v>Chinabad (CS3300)</v>
          </cell>
          <cell r="K791">
            <v>0</v>
          </cell>
          <cell r="L791">
            <v>0</v>
          </cell>
          <cell r="M791" t="str">
            <v>0 / 0</v>
          </cell>
          <cell r="N791">
            <v>0</v>
          </cell>
        </row>
        <row r="792">
          <cell r="A792">
            <v>0</v>
          </cell>
          <cell r="B792" t="str">
            <v>DZH3470</v>
          </cell>
          <cell r="C792" t="str">
            <v>CS3301</v>
          </cell>
          <cell r="D792" t="str">
            <v>Джизак</v>
          </cell>
          <cell r="E792" t="str">
            <v>Zarafshan</v>
          </cell>
          <cell r="F792">
            <v>0</v>
          </cell>
          <cell r="G792">
            <v>0</v>
          </cell>
          <cell r="H792">
            <v>0</v>
          </cell>
          <cell r="I792" t="str">
            <v xml:space="preserve">Джиз. Обл., Арнасайский р-н, Козогистон СФУ, курган Заравшон </v>
          </cell>
          <cell r="J792" t="str">
            <v>Zarafshan (CS3301)</v>
          </cell>
          <cell r="K792">
            <v>0</v>
          </cell>
          <cell r="L792">
            <v>0</v>
          </cell>
          <cell r="M792" t="str">
            <v>0 / 0</v>
          </cell>
          <cell r="N792">
            <v>0</v>
          </cell>
        </row>
        <row r="793">
          <cell r="A793">
            <v>0</v>
          </cell>
          <cell r="B793" t="str">
            <v>DZH3471</v>
          </cell>
          <cell r="C793" t="str">
            <v>CS3302</v>
          </cell>
          <cell r="D793" t="str">
            <v>Джизак</v>
          </cell>
          <cell r="E793" t="str">
            <v>Barlas</v>
          </cell>
          <cell r="F793">
            <v>0</v>
          </cell>
          <cell r="G793">
            <v>0</v>
          </cell>
          <cell r="H793">
            <v>0</v>
          </cell>
          <cell r="I793" t="str">
            <v>Джиз. Обл., Бахмальский р-н, п. Барлос</v>
          </cell>
          <cell r="J793" t="str">
            <v>Barlas (CS3302)</v>
          </cell>
          <cell r="K793">
            <v>0</v>
          </cell>
          <cell r="L793">
            <v>0</v>
          </cell>
          <cell r="M793" t="str">
            <v>0 / 0</v>
          </cell>
          <cell r="N793">
            <v>0</v>
          </cell>
        </row>
        <row r="794">
          <cell r="A794">
            <v>0</v>
          </cell>
          <cell r="B794" t="str">
            <v>DZH3472</v>
          </cell>
          <cell r="C794" t="str">
            <v>CS3303</v>
          </cell>
          <cell r="D794" t="str">
            <v>Джизак</v>
          </cell>
          <cell r="E794" t="str">
            <v>Muzbulak</v>
          </cell>
          <cell r="F794">
            <v>0</v>
          </cell>
          <cell r="G794">
            <v>0</v>
          </cell>
          <cell r="H794">
            <v>0</v>
          </cell>
          <cell r="I794" t="str">
            <v>Джиз. Обл., Бахмальский р-н, к. Музбулак, Музбулак МФЙ</v>
          </cell>
          <cell r="J794" t="str">
            <v>Muzbulak (CS3303)</v>
          </cell>
          <cell r="K794">
            <v>0</v>
          </cell>
          <cell r="L794">
            <v>0</v>
          </cell>
          <cell r="M794" t="str">
            <v>0 / 0</v>
          </cell>
          <cell r="N794">
            <v>0</v>
          </cell>
        </row>
        <row r="795">
          <cell r="A795">
            <v>0</v>
          </cell>
          <cell r="B795" t="str">
            <v>DZH3473</v>
          </cell>
          <cell r="C795" t="str">
            <v>CS3304</v>
          </cell>
          <cell r="D795" t="str">
            <v>Джизак</v>
          </cell>
          <cell r="E795" t="str">
            <v>Bunyedkor</v>
          </cell>
          <cell r="F795">
            <v>0</v>
          </cell>
          <cell r="G795">
            <v>0</v>
          </cell>
          <cell r="H795">
            <v>0</v>
          </cell>
          <cell r="I795" t="str">
            <v>Джиз. Обл., р-н Дустлик, Бунёдкор КФЙ, курган Бунёдкор</v>
          </cell>
          <cell r="J795" t="str">
            <v>Bunyedkor (CS3304)</v>
          </cell>
          <cell r="K795">
            <v>0</v>
          </cell>
          <cell r="L795">
            <v>0</v>
          </cell>
          <cell r="M795" t="str">
            <v>0 / 0</v>
          </cell>
          <cell r="N795">
            <v>0</v>
          </cell>
        </row>
        <row r="796">
          <cell r="A796" t="str">
            <v>DZH-0022-20-BSS-3474</v>
          </cell>
          <cell r="B796" t="str">
            <v>DZH3474</v>
          </cell>
          <cell r="C796" t="str">
            <v>CS3305</v>
          </cell>
          <cell r="D796" t="str">
            <v>Джизак</v>
          </cell>
          <cell r="E796" t="str">
            <v>Kahramon</v>
          </cell>
          <cell r="F796" t="str">
            <v>М20.9М сущ</v>
          </cell>
          <cell r="G796" t="str">
            <v>ФПО-1</v>
          </cell>
          <cell r="H796" t="str">
            <v>Освобождение аппаратной, перенос на кровлю</v>
          </cell>
          <cell r="I796" t="str">
            <v>Джиз. Обл., р-н Дустлик, Кахрамон КФЙ, СФУ Р. Есенкулов</v>
          </cell>
          <cell r="J796" t="str">
            <v>Kahramon (CS3305)</v>
          </cell>
          <cell r="K796">
            <v>0</v>
          </cell>
          <cell r="L796">
            <v>0</v>
          </cell>
          <cell r="M796" t="str">
            <v>№435 от 19.03.2021 / ТХ, ООС, ОПЗ, КМ</v>
          </cell>
          <cell r="N796">
            <v>0</v>
          </cell>
        </row>
        <row r="797">
          <cell r="A797">
            <v>0</v>
          </cell>
          <cell r="B797" t="str">
            <v>DZH3475</v>
          </cell>
          <cell r="C797" t="str">
            <v>CS3306</v>
          </cell>
          <cell r="D797" t="str">
            <v>Джизак</v>
          </cell>
          <cell r="E797" t="str">
            <v>Juvansirak</v>
          </cell>
          <cell r="F797">
            <v>0</v>
          </cell>
          <cell r="G797">
            <v>0</v>
          </cell>
          <cell r="H797">
            <v>0</v>
          </cell>
          <cell r="I797" t="str">
            <v>Джиз. Обл., Заминский р-н, Тинчлик КФЙ, курган Жуван Сийрак</v>
          </cell>
          <cell r="J797" t="str">
            <v>Juvansirak (CS3306)</v>
          </cell>
          <cell r="K797">
            <v>0</v>
          </cell>
          <cell r="L797">
            <v>0</v>
          </cell>
          <cell r="M797" t="str">
            <v>0 / 0</v>
          </cell>
          <cell r="N797">
            <v>0</v>
          </cell>
        </row>
        <row r="798">
          <cell r="A798">
            <v>0</v>
          </cell>
          <cell r="B798" t="str">
            <v>DZH3476</v>
          </cell>
          <cell r="C798" t="str">
            <v>CS3307</v>
          </cell>
          <cell r="D798" t="str">
            <v>Джизак</v>
          </cell>
          <cell r="E798" t="str">
            <v>Tashkesgan</v>
          </cell>
          <cell r="F798">
            <v>0</v>
          </cell>
          <cell r="G798">
            <v>0</v>
          </cell>
          <cell r="H798">
            <v>0</v>
          </cell>
          <cell r="I798" t="str">
            <v>Джиз. Обл., Заминский р-н, курган Тошкесган, Голиб Суви, здание СФУ</v>
          </cell>
          <cell r="J798" t="str">
            <v>Tashkesgan (CS3307)</v>
          </cell>
          <cell r="K798">
            <v>0</v>
          </cell>
          <cell r="L798">
            <v>0</v>
          </cell>
          <cell r="M798" t="str">
            <v>0 / 0</v>
          </cell>
          <cell r="N798">
            <v>0</v>
          </cell>
        </row>
        <row r="799">
          <cell r="A799">
            <v>0</v>
          </cell>
          <cell r="B799" t="str">
            <v>DZH3477</v>
          </cell>
          <cell r="C799" t="str">
            <v>CS3308</v>
          </cell>
          <cell r="D799" t="str">
            <v>Джизак</v>
          </cell>
          <cell r="E799" t="str">
            <v>Yam</v>
          </cell>
          <cell r="F799">
            <v>0</v>
          </cell>
          <cell r="G799">
            <v>0</v>
          </cell>
          <cell r="H799">
            <v>0</v>
          </cell>
          <cell r="I799" t="str">
            <v>жиз. Обл., Заминский р-н,  КФЙ "Истиклол" к. Ям, школа №3</v>
          </cell>
          <cell r="J799" t="str">
            <v>Yam (CS3308)</v>
          </cell>
          <cell r="K799">
            <v>0</v>
          </cell>
          <cell r="L799">
            <v>0</v>
          </cell>
          <cell r="M799" t="str">
            <v>0 / 0</v>
          </cell>
          <cell r="N799">
            <v>0</v>
          </cell>
        </row>
        <row r="800">
          <cell r="A800">
            <v>0</v>
          </cell>
          <cell r="B800" t="str">
            <v>DZH3478</v>
          </cell>
          <cell r="C800" t="str">
            <v>CS3309</v>
          </cell>
          <cell r="D800" t="str">
            <v>Джизак</v>
          </cell>
          <cell r="E800" t="str">
            <v>Pishagar</v>
          </cell>
          <cell r="F800">
            <v>0</v>
          </cell>
          <cell r="G800">
            <v>0</v>
          </cell>
          <cell r="H800">
            <v>0</v>
          </cell>
          <cell r="I800" t="str">
            <v>Зоминский р-н, КФЙ Навоий, к-к Пшагар.</v>
          </cell>
          <cell r="J800" t="str">
            <v>Pishagar (CS3309)</v>
          </cell>
          <cell r="K800">
            <v>0</v>
          </cell>
          <cell r="L800">
            <v>0</v>
          </cell>
          <cell r="M800" t="str">
            <v>0 / 0</v>
          </cell>
          <cell r="N800">
            <v>0</v>
          </cell>
        </row>
        <row r="801">
          <cell r="A801">
            <v>0</v>
          </cell>
          <cell r="B801" t="str">
            <v>DZH3479</v>
          </cell>
          <cell r="C801" t="str">
            <v>CS3310</v>
          </cell>
          <cell r="D801" t="str">
            <v>Джизак</v>
          </cell>
          <cell r="E801" t="str">
            <v>Andijan</v>
          </cell>
          <cell r="F801">
            <v>0</v>
          </cell>
          <cell r="G801">
            <v>0</v>
          </cell>
          <cell r="H801">
            <v>0</v>
          </cell>
          <cell r="I801" t="str">
            <v>Джиз. Обл., Зарбдорский р-н, Андижан КФЙ, школа№ 5</v>
          </cell>
          <cell r="J801" t="str">
            <v>Andijan (CS3310)</v>
          </cell>
          <cell r="K801">
            <v>0</v>
          </cell>
          <cell r="L801">
            <v>0</v>
          </cell>
          <cell r="M801" t="str">
            <v>0 / 0</v>
          </cell>
          <cell r="N801">
            <v>0</v>
          </cell>
        </row>
        <row r="802">
          <cell r="A802">
            <v>0</v>
          </cell>
          <cell r="B802" t="str">
            <v>DZH3480</v>
          </cell>
          <cell r="C802" t="str">
            <v>CS3311</v>
          </cell>
          <cell r="D802" t="str">
            <v>Джизак</v>
          </cell>
          <cell r="E802" t="str">
            <v>AO Karbonat</v>
          </cell>
          <cell r="F802">
            <v>0</v>
          </cell>
          <cell r="G802">
            <v>0</v>
          </cell>
          <cell r="H802">
            <v>0</v>
          </cell>
          <cell r="I802" t="str">
            <v>Форишский р-н, п.Эгизбулок, АО «Карбонат»</v>
          </cell>
          <cell r="J802" t="str">
            <v>AO Karbonat (CS3311)</v>
          </cell>
          <cell r="K802">
            <v>0</v>
          </cell>
          <cell r="L802">
            <v>0</v>
          </cell>
          <cell r="M802" t="str">
            <v>0 / 0</v>
          </cell>
          <cell r="N802">
            <v>0</v>
          </cell>
        </row>
        <row r="803">
          <cell r="A803">
            <v>0</v>
          </cell>
          <cell r="B803" t="str">
            <v>DZH3481</v>
          </cell>
          <cell r="C803" t="str">
            <v>CS3312</v>
          </cell>
          <cell r="D803" t="str">
            <v>Джизак</v>
          </cell>
          <cell r="E803" t="str">
            <v>Temiryazev</v>
          </cell>
          <cell r="F803">
            <v>0</v>
          </cell>
          <cell r="G803">
            <v>0</v>
          </cell>
          <cell r="H803">
            <v>0</v>
          </cell>
          <cell r="I803" t="str">
            <v>Джиз. Обл., Зарбдорский р-н, курган Темирязев, дом быта</v>
          </cell>
          <cell r="J803" t="str">
            <v>Temiryazev (CS3312)</v>
          </cell>
          <cell r="K803">
            <v>0</v>
          </cell>
          <cell r="L803">
            <v>0</v>
          </cell>
          <cell r="M803" t="str">
            <v>0 / 0</v>
          </cell>
          <cell r="N803">
            <v>0</v>
          </cell>
        </row>
        <row r="804">
          <cell r="A804">
            <v>0</v>
          </cell>
          <cell r="B804" t="str">
            <v>DZH3482</v>
          </cell>
          <cell r="C804" t="str">
            <v>CS3313</v>
          </cell>
          <cell r="D804" t="str">
            <v>Джизак</v>
          </cell>
          <cell r="E804" t="str">
            <v>Mevazar</v>
          </cell>
          <cell r="F804">
            <v>0</v>
          </cell>
          <cell r="G804">
            <v>0</v>
          </cell>
          <cell r="H804">
            <v>0</v>
          </cell>
          <cell r="I804" t="str">
            <v>Джиз. Обл., Пахтакорский р-н, Самарканд КФЙ, к. Мевазор, школа№6</v>
          </cell>
          <cell r="J804" t="str">
            <v>Mevazar (CS3313)</v>
          </cell>
          <cell r="K804">
            <v>0</v>
          </cell>
          <cell r="L804">
            <v>0</v>
          </cell>
          <cell r="M804" t="str">
            <v>0 / 0</v>
          </cell>
          <cell r="N804">
            <v>0</v>
          </cell>
        </row>
        <row r="805">
          <cell r="A805">
            <v>0</v>
          </cell>
          <cell r="B805" t="str">
            <v>DZH3483</v>
          </cell>
          <cell r="C805" t="str">
            <v>CS3314</v>
          </cell>
          <cell r="D805" t="str">
            <v>Джизак</v>
          </cell>
          <cell r="E805" t="str">
            <v>Mingchinar</v>
          </cell>
          <cell r="F805">
            <v>0</v>
          </cell>
          <cell r="G805">
            <v>0</v>
          </cell>
          <cell r="H805">
            <v>0</v>
          </cell>
          <cell r="I805" t="str">
            <v>Джиз. Обл., Пахтакорский р-н, Мингчинор КФЙ</v>
          </cell>
          <cell r="J805" t="str">
            <v>Mingchinar (CS3314)</v>
          </cell>
          <cell r="K805">
            <v>0</v>
          </cell>
          <cell r="L805">
            <v>0</v>
          </cell>
          <cell r="M805" t="str">
            <v>0 / 0</v>
          </cell>
          <cell r="N805">
            <v>0</v>
          </cell>
        </row>
        <row r="806">
          <cell r="A806">
            <v>0</v>
          </cell>
          <cell r="B806" t="str">
            <v>DZH3484</v>
          </cell>
          <cell r="C806" t="str">
            <v>CS3315</v>
          </cell>
          <cell r="D806" t="str">
            <v>Джизак</v>
          </cell>
          <cell r="E806" t="str">
            <v>Chamanzar</v>
          </cell>
          <cell r="F806">
            <v>0</v>
          </cell>
          <cell r="G806">
            <v>0</v>
          </cell>
          <cell r="H806">
            <v>0</v>
          </cell>
          <cell r="I806" t="str">
            <v>Пахтакорский р-н, КФЙ Чаманзор</v>
          </cell>
          <cell r="J806" t="str">
            <v>Chamanzar (CS3315)</v>
          </cell>
          <cell r="K806">
            <v>0</v>
          </cell>
          <cell r="L806">
            <v>0</v>
          </cell>
          <cell r="M806" t="str">
            <v>0 / 0</v>
          </cell>
          <cell r="N806">
            <v>0</v>
          </cell>
        </row>
        <row r="807">
          <cell r="A807">
            <v>0</v>
          </cell>
          <cell r="B807" t="str">
            <v>DZH3485</v>
          </cell>
          <cell r="C807" t="str">
            <v>CS3316</v>
          </cell>
          <cell r="D807" t="str">
            <v>Джизак</v>
          </cell>
          <cell r="E807" t="str">
            <v>Band</v>
          </cell>
          <cell r="F807">
            <v>0</v>
          </cell>
          <cell r="G807">
            <v>0</v>
          </cell>
          <cell r="H807">
            <v>0</v>
          </cell>
          <cell r="I807" t="str">
            <v>Фориш.тум, Учкулоч ШФЙ,Хонбанди шахарча худуди</v>
          </cell>
          <cell r="J807" t="str">
            <v>Band (CS3316)</v>
          </cell>
          <cell r="K807">
            <v>0</v>
          </cell>
          <cell r="L807">
            <v>0</v>
          </cell>
          <cell r="M807" t="str">
            <v>0 / 0</v>
          </cell>
          <cell r="N807">
            <v>0</v>
          </cell>
        </row>
        <row r="808">
          <cell r="A808">
            <v>0</v>
          </cell>
          <cell r="B808" t="str">
            <v>DZH3486</v>
          </cell>
          <cell r="C808" t="str">
            <v>CS3318</v>
          </cell>
          <cell r="D808" t="str">
            <v>Джизак</v>
          </cell>
          <cell r="E808" t="str">
            <v>Uhum</v>
          </cell>
          <cell r="F808">
            <v>0</v>
          </cell>
          <cell r="G808">
            <v>0</v>
          </cell>
          <cell r="H808">
            <v>0</v>
          </cell>
          <cell r="I808" t="str">
            <v>Форишский р-н, к-к Ухум, КФЙ Ухумсая</v>
          </cell>
          <cell r="J808" t="str">
            <v>Uhum (CS3318)</v>
          </cell>
          <cell r="K808">
            <v>0</v>
          </cell>
          <cell r="L808">
            <v>0</v>
          </cell>
          <cell r="M808" t="str">
            <v>0 / 0</v>
          </cell>
          <cell r="N808">
            <v>0</v>
          </cell>
        </row>
        <row r="809">
          <cell r="A809">
            <v>0</v>
          </cell>
          <cell r="B809" t="str">
            <v>DZH3487</v>
          </cell>
          <cell r="C809" t="str">
            <v>CS3319</v>
          </cell>
          <cell r="D809" t="str">
            <v>Джизак</v>
          </cell>
          <cell r="E809" t="str">
            <v>Chubar</v>
          </cell>
          <cell r="F809">
            <v>0</v>
          </cell>
          <cell r="G809">
            <v>0</v>
          </cell>
          <cell r="H809">
            <v>0</v>
          </cell>
          <cell r="I809" t="str">
            <v>Бахмальский р-н, Сангзар МФЙ, к-к Чубар</v>
          </cell>
          <cell r="J809" t="str">
            <v>Chubar (CS3319)</v>
          </cell>
          <cell r="K809">
            <v>0</v>
          </cell>
          <cell r="L809">
            <v>0</v>
          </cell>
          <cell r="M809" t="str">
            <v>0 / 0</v>
          </cell>
          <cell r="N809">
            <v>0</v>
          </cell>
        </row>
        <row r="810">
          <cell r="A810">
            <v>0</v>
          </cell>
          <cell r="B810" t="str">
            <v>DZH3488</v>
          </cell>
          <cell r="C810" t="str">
            <v>CS3320</v>
          </cell>
          <cell r="D810" t="str">
            <v>Джизак</v>
          </cell>
          <cell r="E810" t="str">
            <v>Yangiabad</v>
          </cell>
          <cell r="F810">
            <v>0</v>
          </cell>
          <cell r="G810">
            <v>0</v>
          </cell>
          <cell r="H810">
            <v>0</v>
          </cell>
          <cell r="I810" t="str">
            <v>Джиз. Обл., Бахмальский р-н, Узулбулок КФЙ, к. Янгиабад</v>
          </cell>
          <cell r="J810" t="str">
            <v>Yangiabad (CS3320)</v>
          </cell>
          <cell r="K810">
            <v>0</v>
          </cell>
          <cell r="L810">
            <v>0</v>
          </cell>
          <cell r="M810" t="str">
            <v>0 / 0</v>
          </cell>
          <cell r="N810">
            <v>0</v>
          </cell>
        </row>
        <row r="811">
          <cell r="A811">
            <v>0</v>
          </cell>
          <cell r="B811" t="str">
            <v>DZH3489</v>
          </cell>
          <cell r="C811" t="str">
            <v>CS3321</v>
          </cell>
          <cell r="D811" t="str">
            <v>Джизак</v>
          </cell>
          <cell r="E811" t="str">
            <v>Gulchambar</v>
          </cell>
          <cell r="F811">
            <v>0</v>
          </cell>
          <cell r="G811">
            <v>0</v>
          </cell>
          <cell r="H811">
            <v>0</v>
          </cell>
          <cell r="I811" t="str">
            <v>Джиз. Обл., Галляральский р-н, Гульчамбар КФЙ, к. Аной</v>
          </cell>
          <cell r="J811" t="str">
            <v>Gulchambar (CS3321)</v>
          </cell>
          <cell r="K811">
            <v>0</v>
          </cell>
          <cell r="L811">
            <v>0</v>
          </cell>
          <cell r="M811" t="str">
            <v>0 / 0</v>
          </cell>
          <cell r="N811">
            <v>0</v>
          </cell>
        </row>
        <row r="812">
          <cell r="A812">
            <v>0</v>
          </cell>
          <cell r="B812" t="str">
            <v>DZH3490</v>
          </cell>
          <cell r="C812" t="str">
            <v>CS3322</v>
          </cell>
          <cell r="D812" t="str">
            <v>Джизак</v>
          </cell>
          <cell r="E812" t="str">
            <v>Sayfin</v>
          </cell>
          <cell r="F812">
            <v>0</v>
          </cell>
          <cell r="G812">
            <v>0</v>
          </cell>
          <cell r="H812">
            <v>0</v>
          </cell>
          <cell r="I812" t="str">
            <v>Галляаральский р-н, Кукбулак КФЙ</v>
          </cell>
          <cell r="J812" t="str">
            <v>Sayfin (CS3322)</v>
          </cell>
          <cell r="K812">
            <v>0</v>
          </cell>
          <cell r="L812">
            <v>0</v>
          </cell>
          <cell r="M812" t="str">
            <v>0 / 0</v>
          </cell>
          <cell r="N812">
            <v>0</v>
          </cell>
        </row>
        <row r="813">
          <cell r="A813">
            <v>0</v>
          </cell>
          <cell r="B813" t="str">
            <v>DZH3491</v>
          </cell>
          <cell r="C813" t="str">
            <v>CS3323</v>
          </cell>
          <cell r="D813" t="str">
            <v>Джизак</v>
          </cell>
          <cell r="E813" t="str">
            <v>Istikbol</v>
          </cell>
          <cell r="F813">
            <v>0</v>
          </cell>
          <cell r="G813">
            <v>0</v>
          </cell>
          <cell r="H813">
            <v>0</v>
          </cell>
          <cell r="I813" t="str">
            <v>Джиз. Обл., Зарбдорский р-н, Янгикент КФЙ, курган Истикбол</v>
          </cell>
          <cell r="J813" t="str">
            <v>Istikbol (CS3323)</v>
          </cell>
          <cell r="K813">
            <v>0</v>
          </cell>
          <cell r="L813">
            <v>0</v>
          </cell>
          <cell r="M813" t="str">
            <v>0 / 0</v>
          </cell>
          <cell r="N813">
            <v>0</v>
          </cell>
        </row>
        <row r="814">
          <cell r="A814">
            <v>0</v>
          </cell>
          <cell r="B814" t="str">
            <v>DZH3492</v>
          </cell>
          <cell r="C814" t="str">
            <v>CS3327</v>
          </cell>
          <cell r="D814" t="str">
            <v>Джизак</v>
          </cell>
          <cell r="E814" t="str">
            <v>Shkola №12</v>
          </cell>
          <cell r="F814">
            <v>0</v>
          </cell>
          <cell r="G814">
            <v>0</v>
          </cell>
          <cell r="H814">
            <v>0</v>
          </cell>
          <cell r="I814" t="str">
            <v>Джизакский р-н, КФЙ Токчилик, ул.Токчилик, шк.№12</v>
          </cell>
          <cell r="J814" t="str">
            <v>Shkola №12 (CS3327)</v>
          </cell>
          <cell r="K814">
            <v>0</v>
          </cell>
          <cell r="L814">
            <v>0</v>
          </cell>
          <cell r="M814" t="str">
            <v>0 / 0</v>
          </cell>
          <cell r="N814">
            <v>0</v>
          </cell>
        </row>
        <row r="815">
          <cell r="A815">
            <v>0</v>
          </cell>
          <cell r="B815" t="str">
            <v>DZH3493</v>
          </cell>
          <cell r="C815" t="str">
            <v>CS3329</v>
          </cell>
          <cell r="D815" t="str">
            <v>Джизак</v>
          </cell>
          <cell r="E815" t="str">
            <v>Sarmich</v>
          </cell>
          <cell r="F815">
            <v>0</v>
          </cell>
          <cell r="G815">
            <v>0</v>
          </cell>
          <cell r="H815">
            <v>0</v>
          </cell>
          <cell r="I815" t="str">
            <v>Янгиободский р-н, к-к Сармич, КФЙ Сармич</v>
          </cell>
          <cell r="J815" t="str">
            <v>Sarmich (CS3329)</v>
          </cell>
          <cell r="K815">
            <v>0</v>
          </cell>
          <cell r="L815">
            <v>0</v>
          </cell>
          <cell r="M815" t="str">
            <v>0 / 0</v>
          </cell>
          <cell r="N815">
            <v>0</v>
          </cell>
        </row>
        <row r="816">
          <cell r="A816">
            <v>0</v>
          </cell>
          <cell r="B816" t="str">
            <v>DZH3494</v>
          </cell>
          <cell r="C816" t="str">
            <v>CS3333</v>
          </cell>
          <cell r="D816" t="str">
            <v>Джизак</v>
          </cell>
          <cell r="E816" t="str">
            <v>Savat</v>
          </cell>
          <cell r="F816">
            <v>0</v>
          </cell>
          <cell r="G816">
            <v>0</v>
          </cell>
          <cell r="H816">
            <v>0</v>
          </cell>
          <cell r="I816" t="str">
            <v>Янгиободский р-н, к-к Совот, КФЙ Совот</v>
          </cell>
          <cell r="J816" t="str">
            <v>Savat (CS3333)</v>
          </cell>
          <cell r="K816">
            <v>0</v>
          </cell>
          <cell r="L816">
            <v>0</v>
          </cell>
          <cell r="M816" t="str">
            <v>0 / 0</v>
          </cell>
          <cell r="N816">
            <v>0</v>
          </cell>
        </row>
        <row r="817">
          <cell r="A817">
            <v>0</v>
          </cell>
          <cell r="B817" t="str">
            <v>DZH3495</v>
          </cell>
          <cell r="C817" t="str">
            <v>CS3334</v>
          </cell>
          <cell r="D817" t="str">
            <v>Джизак</v>
          </cell>
          <cell r="E817" t="str">
            <v>Sayat</v>
          </cell>
          <cell r="F817">
            <v>0</v>
          </cell>
          <cell r="G817">
            <v>0</v>
          </cell>
          <cell r="H817">
            <v>0</v>
          </cell>
          <cell r="I817" t="str">
            <v>Форишский р-н, к-к Сайёд, МФЙ Сайёд</v>
          </cell>
          <cell r="J817" t="str">
            <v>Sayat (CS3334)</v>
          </cell>
          <cell r="K817">
            <v>0</v>
          </cell>
          <cell r="L817">
            <v>0</v>
          </cell>
          <cell r="M817" t="str">
            <v>0 / 0</v>
          </cell>
          <cell r="N817">
            <v>0</v>
          </cell>
        </row>
        <row r="818">
          <cell r="A818">
            <v>0</v>
          </cell>
          <cell r="B818" t="str">
            <v>DZH3496</v>
          </cell>
          <cell r="C818" t="str">
            <v>CS3335</v>
          </cell>
          <cell r="D818" t="str">
            <v>Джизак</v>
          </cell>
          <cell r="E818" t="str">
            <v>Davlyatabad</v>
          </cell>
          <cell r="F818">
            <v>0</v>
          </cell>
          <cell r="G818">
            <v>0</v>
          </cell>
          <cell r="H818">
            <v>0</v>
          </cell>
          <cell r="I818" t="str">
            <v>Зоминский р-н, кургон Давлатобод, СФУ А. Тоиров</v>
          </cell>
          <cell r="J818" t="str">
            <v>Davlyatabad (CS3335)</v>
          </cell>
          <cell r="K818">
            <v>0</v>
          </cell>
          <cell r="L818">
            <v>0</v>
          </cell>
          <cell r="M818" t="str">
            <v>0 / 0</v>
          </cell>
          <cell r="N818">
            <v>0</v>
          </cell>
        </row>
        <row r="819">
          <cell r="A819">
            <v>0</v>
          </cell>
          <cell r="B819" t="str">
            <v>DZH3497</v>
          </cell>
          <cell r="C819" t="str">
            <v>CS3336</v>
          </cell>
          <cell r="D819" t="str">
            <v>Джизак</v>
          </cell>
          <cell r="E819" t="str">
            <v>OOO "Tekstil Djizak"</v>
          </cell>
          <cell r="F819">
            <v>0</v>
          </cell>
          <cell r="G819">
            <v>0</v>
          </cell>
          <cell r="H819">
            <v>0</v>
          </cell>
          <cell r="I819" t="str">
            <v xml:space="preserve">г. Джизак, м-ля Гандумташ, МЧЖ «Текстиль Джизак» </v>
          </cell>
          <cell r="J819" t="str">
            <v>OOO "Tekstil Djizak" (CS3336)</v>
          </cell>
          <cell r="K819">
            <v>0</v>
          </cell>
          <cell r="L819">
            <v>0</v>
          </cell>
          <cell r="M819" t="str">
            <v>0 / 0</v>
          </cell>
          <cell r="N819">
            <v>0</v>
          </cell>
        </row>
        <row r="820">
          <cell r="A820">
            <v>0</v>
          </cell>
          <cell r="B820" t="str">
            <v>DZH3498</v>
          </cell>
          <cell r="C820" t="str">
            <v>CS3338</v>
          </cell>
          <cell r="D820" t="str">
            <v>Джизак</v>
          </cell>
          <cell r="E820" t="str">
            <v>MP Elektrosvet</v>
          </cell>
          <cell r="F820">
            <v>0</v>
          </cell>
          <cell r="G820">
            <v>0</v>
          </cell>
          <cell r="H820">
            <v>0</v>
          </cell>
          <cell r="I820" t="str">
            <v xml:space="preserve">г. Джизак, Промзона «Б» </v>
          </cell>
          <cell r="J820" t="str">
            <v>MP Elektrosvet (CS3338)</v>
          </cell>
          <cell r="K820">
            <v>0</v>
          </cell>
          <cell r="L820">
            <v>0</v>
          </cell>
          <cell r="M820" t="str">
            <v>0 / 0</v>
          </cell>
          <cell r="N820">
            <v>0</v>
          </cell>
        </row>
        <row r="821">
          <cell r="A821">
            <v>0</v>
          </cell>
          <cell r="B821" t="str">
            <v>DZH3499</v>
          </cell>
          <cell r="C821" t="str">
            <v>CS3341</v>
          </cell>
          <cell r="D821" t="str">
            <v>Джизак</v>
          </cell>
          <cell r="E821" t="str">
            <v>Tashkent</v>
          </cell>
          <cell r="F821">
            <v>0</v>
          </cell>
          <cell r="G821">
            <v>0</v>
          </cell>
          <cell r="H821">
            <v>0</v>
          </cell>
          <cell r="I821" t="str">
            <v>Мирзочульский р-н, КФЙ Ташкент</v>
          </cell>
          <cell r="J821" t="str">
            <v>Tashkent (CS3341)</v>
          </cell>
          <cell r="K821">
            <v>0</v>
          </cell>
          <cell r="L821">
            <v>0</v>
          </cell>
          <cell r="M821" t="str">
            <v>0 / 0</v>
          </cell>
          <cell r="N821">
            <v>0</v>
          </cell>
        </row>
        <row r="822">
          <cell r="A822">
            <v>0</v>
          </cell>
          <cell r="B822" t="str">
            <v>DZH3500</v>
          </cell>
          <cell r="C822" t="str">
            <v>CS3344</v>
          </cell>
          <cell r="D822" t="str">
            <v>Джизак</v>
          </cell>
          <cell r="E822" t="str">
            <v>Ravat</v>
          </cell>
          <cell r="F822">
            <v>0</v>
          </cell>
          <cell r="G822">
            <v>0</v>
          </cell>
          <cell r="H822">
            <v>0</v>
          </cell>
          <cell r="I822" t="str">
            <v>Жиззак тум, Равот Кфй,Учкиз кишлоги худуди</v>
          </cell>
          <cell r="J822" t="str">
            <v>Ravat (CS3344)</v>
          </cell>
          <cell r="K822">
            <v>0</v>
          </cell>
          <cell r="L822">
            <v>0</v>
          </cell>
          <cell r="M822" t="str">
            <v>0 / 0</v>
          </cell>
          <cell r="N822">
            <v>0</v>
          </cell>
        </row>
        <row r="823">
          <cell r="A823">
            <v>0</v>
          </cell>
          <cell r="B823" t="str">
            <v>DZH3501</v>
          </cell>
          <cell r="C823" t="str">
            <v>CS3346</v>
          </cell>
          <cell r="D823" t="str">
            <v>Джизак</v>
          </cell>
          <cell r="E823" t="str">
            <v>Dom knigi</v>
          </cell>
          <cell r="F823">
            <v>0</v>
          </cell>
          <cell r="G823">
            <v>0</v>
          </cell>
          <cell r="H823">
            <v>0</v>
          </cell>
          <cell r="I823" t="str">
            <v>г. Джизак, ул. К. Имамова-3,Жиззах китоб МЧЖ</v>
          </cell>
          <cell r="J823" t="str">
            <v>Dom knigi (CS3346)</v>
          </cell>
          <cell r="K823">
            <v>0</v>
          </cell>
          <cell r="L823">
            <v>0</v>
          </cell>
          <cell r="M823" t="str">
            <v>0 / 0</v>
          </cell>
          <cell r="N823">
            <v>0</v>
          </cell>
        </row>
        <row r="824">
          <cell r="A824">
            <v>0</v>
          </cell>
          <cell r="B824" t="str">
            <v>DZH3502</v>
          </cell>
          <cell r="C824" t="str">
            <v>CS3347</v>
          </cell>
          <cell r="D824" t="str">
            <v>Джизак</v>
          </cell>
          <cell r="E824" t="str">
            <v>Kollej agrobiznesa</v>
          </cell>
          <cell r="F824">
            <v>0</v>
          </cell>
          <cell r="G824">
            <v>0</v>
          </cell>
          <cell r="H824">
            <v>0</v>
          </cell>
          <cell r="I824" t="str">
            <v>г. Галляарал, ул. Хиятова, экономический колледж</v>
          </cell>
          <cell r="J824" t="str">
            <v>Kollej agrobiznesa (CS3347)</v>
          </cell>
          <cell r="K824">
            <v>0</v>
          </cell>
          <cell r="L824">
            <v>0</v>
          </cell>
          <cell r="M824" t="str">
            <v>0 / 0</v>
          </cell>
          <cell r="N824">
            <v>0</v>
          </cell>
        </row>
        <row r="825">
          <cell r="A825">
            <v>0</v>
          </cell>
          <cell r="B825" t="str">
            <v>DZH3503</v>
          </cell>
          <cell r="C825" t="str">
            <v>CS3348</v>
          </cell>
          <cell r="D825" t="str">
            <v>Джизак</v>
          </cell>
          <cell r="E825" t="str">
            <v>Akbulak</v>
          </cell>
          <cell r="F825">
            <v>0</v>
          </cell>
          <cell r="G825">
            <v>0</v>
          </cell>
          <cell r="H825">
            <v>0</v>
          </cell>
          <cell r="I825" t="str">
            <v>Зарбдор. тумани, Окбулок СФУ, Темур-Тулкин Ф/Х</v>
          </cell>
          <cell r="J825" t="str">
            <v>Akbulak (CS3348)</v>
          </cell>
          <cell r="K825">
            <v>0</v>
          </cell>
          <cell r="L825">
            <v>0</v>
          </cell>
          <cell r="M825" t="str">
            <v>0 / 0</v>
          </cell>
          <cell r="N825">
            <v>0</v>
          </cell>
        </row>
        <row r="826">
          <cell r="A826">
            <v>0</v>
          </cell>
          <cell r="B826" t="str">
            <v>DZH3504</v>
          </cell>
          <cell r="C826" t="str">
            <v>CS4000</v>
          </cell>
          <cell r="D826" t="str">
            <v>Джизак</v>
          </cell>
          <cell r="E826" t="str">
            <v>Molbozor</v>
          </cell>
          <cell r="F826">
            <v>0</v>
          </cell>
          <cell r="G826">
            <v>0</v>
          </cell>
          <cell r="H826">
            <v>0</v>
          </cell>
          <cell r="I826" t="str">
            <v>г. Дустлик, Хамза МФЙ</v>
          </cell>
          <cell r="J826" t="str">
            <v>Molbozor (CS4000)</v>
          </cell>
          <cell r="K826">
            <v>0</v>
          </cell>
          <cell r="L826">
            <v>0</v>
          </cell>
          <cell r="M826" t="str">
            <v>0 / 0</v>
          </cell>
          <cell r="N826">
            <v>0</v>
          </cell>
        </row>
        <row r="827">
          <cell r="A827">
            <v>0</v>
          </cell>
          <cell r="B827" t="str">
            <v>DZH3505</v>
          </cell>
          <cell r="C827" t="str">
            <v>CS4003</v>
          </cell>
          <cell r="D827" t="str">
            <v>Джизак</v>
          </cell>
          <cell r="E827" t="str">
            <v>Yerkin</v>
          </cell>
          <cell r="F827">
            <v>0</v>
          </cell>
          <cell r="G827">
            <v>0</v>
          </cell>
          <cell r="H827">
            <v>0</v>
          </cell>
          <cell r="I827" t="str">
            <v>Зафарабадск. Р-н, Ёркин КФЙ</v>
          </cell>
          <cell r="J827" t="str">
            <v>Yerkin (CS4003)</v>
          </cell>
          <cell r="K827">
            <v>0</v>
          </cell>
          <cell r="L827">
            <v>0</v>
          </cell>
          <cell r="M827" t="str">
            <v>0 / 0</v>
          </cell>
          <cell r="N827">
            <v>0</v>
          </cell>
        </row>
        <row r="828">
          <cell r="A828">
            <v>0</v>
          </cell>
          <cell r="B828" t="str">
            <v>DZH3506</v>
          </cell>
          <cell r="C828" t="str">
            <v>CS4005</v>
          </cell>
          <cell r="D828" t="str">
            <v>Джизак</v>
          </cell>
          <cell r="E828" t="str">
            <v>Yukori Balandchakir</v>
          </cell>
          <cell r="F828">
            <v>0</v>
          </cell>
          <cell r="G828">
            <v>0</v>
          </cell>
          <cell r="H828">
            <v>0</v>
          </cell>
          <cell r="I828" t="str">
            <v>Янгиабад тумани, к. Баландчакир</v>
          </cell>
          <cell r="J828" t="str">
            <v>Yukori Balandchakir (CS4005)</v>
          </cell>
          <cell r="K828">
            <v>0</v>
          </cell>
          <cell r="L828">
            <v>0</v>
          </cell>
          <cell r="M828" t="str">
            <v>0 / 0</v>
          </cell>
          <cell r="N828">
            <v>0</v>
          </cell>
        </row>
        <row r="829">
          <cell r="A829">
            <v>0</v>
          </cell>
          <cell r="B829" t="str">
            <v>DZH3507</v>
          </cell>
          <cell r="C829" t="str">
            <v>CS4006</v>
          </cell>
          <cell r="D829" t="str">
            <v>Джизак</v>
          </cell>
          <cell r="E829" t="str">
            <v>Usmat bolnica</v>
          </cell>
          <cell r="F829">
            <v>0</v>
          </cell>
          <cell r="G829">
            <v>0</v>
          </cell>
          <cell r="H829">
            <v>0</v>
          </cell>
          <cell r="I829" t="str">
            <v>Бахмальск. Р-н, г. Усмат, ул. Х. Алимджана, центр. Больница Бахмальск. Р-на</v>
          </cell>
          <cell r="J829" t="str">
            <v>Usmat bolnica (CS4006)</v>
          </cell>
          <cell r="K829">
            <v>0</v>
          </cell>
          <cell r="L829">
            <v>0</v>
          </cell>
          <cell r="M829" t="str">
            <v>0 / 0</v>
          </cell>
          <cell r="N829">
            <v>0</v>
          </cell>
        </row>
        <row r="830">
          <cell r="A830">
            <v>0</v>
          </cell>
          <cell r="B830" t="str">
            <v>DZH3508</v>
          </cell>
          <cell r="C830" t="str">
            <v>CS4007</v>
          </cell>
          <cell r="D830" t="str">
            <v>Джизак</v>
          </cell>
          <cell r="E830" t="str">
            <v>Eyilma</v>
          </cell>
          <cell r="F830">
            <v>0</v>
          </cell>
          <cell r="G830">
            <v>0</v>
          </cell>
          <cell r="H830">
            <v>0</v>
          </cell>
          <cell r="I830" t="str">
            <v xml:space="preserve">Жиззахск. Р-н, Усар Хатамов СФУ,Конгли КФЙ к. Ёйилма, шк. 33 </v>
          </cell>
          <cell r="J830" t="str">
            <v>Eyilma (CS4007)</v>
          </cell>
          <cell r="K830">
            <v>0</v>
          </cell>
          <cell r="L830">
            <v>0</v>
          </cell>
          <cell r="M830" t="str">
            <v>0 / 0</v>
          </cell>
          <cell r="N830">
            <v>0</v>
          </cell>
        </row>
        <row r="831">
          <cell r="A831">
            <v>0</v>
          </cell>
          <cell r="B831" t="str">
            <v>DZH3509</v>
          </cell>
          <cell r="C831" t="str">
            <v>CS4008</v>
          </cell>
          <cell r="D831" t="str">
            <v>Джизак</v>
          </cell>
          <cell r="E831" t="str">
            <v>Kongli KFY</v>
          </cell>
          <cell r="F831">
            <v>0</v>
          </cell>
          <cell r="G831">
            <v>0</v>
          </cell>
          <cell r="H831">
            <v>0</v>
          </cell>
          <cell r="I831" t="str">
            <v xml:space="preserve">Жиззахск. Р-н, ХатамовСФУ, Конгли КФЙ  </v>
          </cell>
          <cell r="J831" t="str">
            <v>Kongli KFY (CS4008)</v>
          </cell>
          <cell r="K831">
            <v>0</v>
          </cell>
          <cell r="L831">
            <v>0</v>
          </cell>
          <cell r="M831" t="str">
            <v>0 / 0</v>
          </cell>
          <cell r="N831">
            <v>0</v>
          </cell>
        </row>
        <row r="832">
          <cell r="A832">
            <v>0</v>
          </cell>
          <cell r="B832" t="str">
            <v>DZH3510</v>
          </cell>
          <cell r="C832" t="str">
            <v>CS4009</v>
          </cell>
          <cell r="D832" t="str">
            <v>Джизак</v>
          </cell>
          <cell r="E832" t="str">
            <v>Kokgumbaz</v>
          </cell>
          <cell r="F832">
            <v>0</v>
          </cell>
          <cell r="G832">
            <v>0</v>
          </cell>
          <cell r="H832">
            <v>0</v>
          </cell>
          <cell r="I832" t="str">
            <v>Галлаоралск. Р-н, Маданият КФЙ, Кукгумбаз кишлоги</v>
          </cell>
          <cell r="J832" t="str">
            <v>Kokgumbaz (CS4009)</v>
          </cell>
          <cell r="K832">
            <v>0</v>
          </cell>
          <cell r="L832">
            <v>0</v>
          </cell>
          <cell r="M832" t="str">
            <v>0 / 0</v>
          </cell>
          <cell r="N832">
            <v>0</v>
          </cell>
        </row>
        <row r="833">
          <cell r="A833">
            <v>0</v>
          </cell>
          <cell r="B833" t="str">
            <v>DZH3511</v>
          </cell>
          <cell r="C833" t="str">
            <v>CS4010</v>
          </cell>
          <cell r="D833" t="str">
            <v>Джизак</v>
          </cell>
          <cell r="E833" t="str">
            <v>Saribozor</v>
          </cell>
          <cell r="F833">
            <v>0</v>
          </cell>
          <cell r="G833">
            <v>0</v>
          </cell>
          <cell r="H833">
            <v>0</v>
          </cell>
          <cell r="I833" t="str">
            <v>Галлаоралск. Р-н, Сарибозор к-к, Галлаорал автошохбекати</v>
          </cell>
          <cell r="J833" t="str">
            <v>Saribozor (CS4010)</v>
          </cell>
          <cell r="K833">
            <v>0</v>
          </cell>
          <cell r="L833">
            <v>0</v>
          </cell>
          <cell r="M833" t="str">
            <v>0 / 0</v>
          </cell>
          <cell r="N833">
            <v>0</v>
          </cell>
        </row>
        <row r="834">
          <cell r="A834">
            <v>0</v>
          </cell>
          <cell r="B834" t="str">
            <v>DZH3512</v>
          </cell>
          <cell r="C834" t="str">
            <v>CS4011</v>
          </cell>
          <cell r="D834" t="str">
            <v>Джизак</v>
          </cell>
          <cell r="E834" t="str">
            <v>6 razyezd</v>
          </cell>
          <cell r="F834">
            <v>0</v>
          </cell>
          <cell r="G834">
            <v>0</v>
          </cell>
          <cell r="H834">
            <v>0</v>
          </cell>
          <cell r="I834" t="str">
            <v>Зоминск. Р-н, 6-й разъезд, Пардабай райис, фермер хужалиги</v>
          </cell>
          <cell r="J834" t="str">
            <v>6 razyezd (CS4011)</v>
          </cell>
          <cell r="K834">
            <v>0</v>
          </cell>
          <cell r="L834">
            <v>0</v>
          </cell>
          <cell r="M834" t="str">
            <v>0 / 0</v>
          </cell>
          <cell r="N834">
            <v>0</v>
          </cell>
        </row>
        <row r="835">
          <cell r="A835">
            <v>0</v>
          </cell>
          <cell r="B835" t="str">
            <v>DZH3513</v>
          </cell>
          <cell r="C835" t="str">
            <v>CS4012</v>
          </cell>
          <cell r="D835" t="str">
            <v>Джизак</v>
          </cell>
          <cell r="E835" t="str">
            <v>Shkola №8</v>
          </cell>
          <cell r="F835">
            <v>0</v>
          </cell>
          <cell r="G835">
            <v>0</v>
          </cell>
          <cell r="H835">
            <v>0</v>
          </cell>
          <cell r="I835" t="str">
            <v>г. Джизак, м-ля Хамзаобод, ул. Хамза, шк. №8</v>
          </cell>
          <cell r="J835" t="str">
            <v>Shkola №8 (CS4012)</v>
          </cell>
          <cell r="K835">
            <v>0</v>
          </cell>
          <cell r="L835">
            <v>0</v>
          </cell>
          <cell r="M835" t="str">
            <v>0 / 0</v>
          </cell>
          <cell r="N835">
            <v>0</v>
          </cell>
        </row>
        <row r="836">
          <cell r="A836">
            <v>0</v>
          </cell>
          <cell r="B836" t="str">
            <v>DZH3514</v>
          </cell>
          <cell r="C836" t="str">
            <v>CS4014</v>
          </cell>
          <cell r="D836" t="str">
            <v>Джизак</v>
          </cell>
          <cell r="E836" t="str">
            <v>Pahtakor Vostok</v>
          </cell>
          <cell r="F836">
            <v>0</v>
          </cell>
          <cell r="G836">
            <v>0</v>
          </cell>
          <cell r="H836">
            <v>0</v>
          </cell>
          <cell r="I836" t="str">
            <v>Пахтакорск. Р-н, Пахтакор СФУ,  Пахтакор КФЙ</v>
          </cell>
          <cell r="J836" t="str">
            <v>Pahtakor Vostok (CS4014)</v>
          </cell>
          <cell r="K836">
            <v>0</v>
          </cell>
          <cell r="L836">
            <v>0</v>
          </cell>
          <cell r="M836" t="str">
            <v>0 / 0</v>
          </cell>
          <cell r="N836">
            <v>0</v>
          </cell>
        </row>
        <row r="837">
          <cell r="A837">
            <v>0</v>
          </cell>
          <cell r="B837" t="str">
            <v>DZH3515</v>
          </cell>
          <cell r="C837" t="str">
            <v>CS4015</v>
          </cell>
          <cell r="D837" t="str">
            <v>Джизак</v>
          </cell>
          <cell r="E837" t="str">
            <v>Pahtakor Yujniy</v>
          </cell>
          <cell r="F837">
            <v>0</v>
          </cell>
          <cell r="G837">
            <v>0</v>
          </cell>
          <cell r="H837">
            <v>0</v>
          </cell>
          <cell r="I837" t="str">
            <v>Пахтакорск. Р-н, Самарканд КФЙ, ул. Самарканд</v>
          </cell>
          <cell r="J837" t="str">
            <v>Pahtakor Yujniy (CS4015)</v>
          </cell>
          <cell r="K837">
            <v>0</v>
          </cell>
          <cell r="L837">
            <v>0</v>
          </cell>
          <cell r="M837" t="str">
            <v>0 / 0</v>
          </cell>
          <cell r="N837">
            <v>0</v>
          </cell>
        </row>
        <row r="838">
          <cell r="A838">
            <v>0</v>
          </cell>
          <cell r="B838" t="str">
            <v>DZH3516</v>
          </cell>
          <cell r="C838" t="str">
            <v>CS4016</v>
          </cell>
          <cell r="D838" t="str">
            <v>Джизак</v>
          </cell>
          <cell r="E838" t="str">
            <v>Bogbon</v>
          </cell>
          <cell r="F838">
            <v>0</v>
          </cell>
          <cell r="G838">
            <v>0</v>
          </cell>
          <cell r="H838">
            <v>0</v>
          </cell>
          <cell r="I838" t="str">
            <v>Мирзачульск. Р-н, Богбон КФЙ</v>
          </cell>
          <cell r="J838" t="str">
            <v>Bogbon (CS4016)</v>
          </cell>
          <cell r="K838">
            <v>0</v>
          </cell>
          <cell r="L838">
            <v>0</v>
          </cell>
          <cell r="M838" t="str">
            <v>0 / 0</v>
          </cell>
          <cell r="N838">
            <v>0</v>
          </cell>
        </row>
        <row r="839">
          <cell r="A839">
            <v>0</v>
          </cell>
          <cell r="B839" t="str">
            <v>DZH3517</v>
          </cell>
          <cell r="C839" t="str">
            <v>CS4017</v>
          </cell>
          <cell r="D839" t="str">
            <v>Джизак</v>
          </cell>
          <cell r="E839" t="str">
            <v>Akmal Ikromov</v>
          </cell>
          <cell r="F839">
            <v>0</v>
          </cell>
          <cell r="G839">
            <v>0</v>
          </cell>
          <cell r="H839">
            <v>0</v>
          </cell>
          <cell r="I839" t="str">
            <v>Пахтакорск. Р-н, Акмал Икрамов КФЙ, Гулзор ахоли пункти</v>
          </cell>
          <cell r="J839" t="str">
            <v>Akmal Ikromov (CS4017)</v>
          </cell>
          <cell r="K839">
            <v>0</v>
          </cell>
          <cell r="L839">
            <v>0</v>
          </cell>
          <cell r="M839" t="str">
            <v>0 / 0</v>
          </cell>
          <cell r="N839">
            <v>0</v>
          </cell>
        </row>
        <row r="840">
          <cell r="A840">
            <v>0</v>
          </cell>
          <cell r="B840" t="str">
            <v>DZH3518</v>
          </cell>
          <cell r="C840" t="str">
            <v>CS4018</v>
          </cell>
          <cell r="D840" t="str">
            <v>Джизак</v>
          </cell>
          <cell r="E840" t="str">
            <v>Shark Yulduzi</v>
          </cell>
          <cell r="F840">
            <v>0</v>
          </cell>
          <cell r="G840">
            <v>0</v>
          </cell>
          <cell r="H840">
            <v>0</v>
          </cell>
          <cell r="I840" t="str">
            <v>Зарбдорск. Р-н, Шарк Юлдузи КФЙ</v>
          </cell>
          <cell r="J840" t="str">
            <v>Shark Yulduzi (CS4018)</v>
          </cell>
          <cell r="K840">
            <v>0</v>
          </cell>
          <cell r="L840">
            <v>0</v>
          </cell>
          <cell r="M840" t="str">
            <v>0 / 0</v>
          </cell>
          <cell r="N840">
            <v>0</v>
          </cell>
        </row>
        <row r="841">
          <cell r="A841">
            <v>0</v>
          </cell>
          <cell r="B841" t="str">
            <v>DZH3519</v>
          </cell>
          <cell r="C841" t="str">
            <v>CS4019</v>
          </cell>
          <cell r="D841" t="str">
            <v>Джизак</v>
          </cell>
          <cell r="E841" t="str">
            <v>Nurafshon</v>
          </cell>
          <cell r="F841">
            <v>0</v>
          </cell>
          <cell r="G841">
            <v>0</v>
          </cell>
          <cell r="H841">
            <v>0</v>
          </cell>
          <cell r="I841" t="str">
            <v>Зарбдорск. Р-н, Нурафшон АХМ, А. Темур</v>
          </cell>
          <cell r="J841" t="str">
            <v>Nurafshon (CS4019)</v>
          </cell>
          <cell r="K841">
            <v>0</v>
          </cell>
          <cell r="L841">
            <v>0</v>
          </cell>
          <cell r="M841" t="str">
            <v>0 / 0</v>
          </cell>
          <cell r="N841">
            <v>0</v>
          </cell>
        </row>
        <row r="842">
          <cell r="A842">
            <v>0</v>
          </cell>
          <cell r="B842" t="str">
            <v>DZH3520</v>
          </cell>
          <cell r="C842" t="str">
            <v>CS4020</v>
          </cell>
          <cell r="D842" t="str">
            <v>Джизак</v>
          </cell>
          <cell r="E842" t="str">
            <v>Oktosh</v>
          </cell>
          <cell r="F842">
            <v>0</v>
          </cell>
          <cell r="G842">
            <v>0</v>
          </cell>
          <cell r="H842">
            <v>0</v>
          </cell>
          <cell r="I842" t="str">
            <v>Галлаоралск. Р-н, Октош МФЙ</v>
          </cell>
          <cell r="J842" t="str">
            <v>Oktosh (CS4020)</v>
          </cell>
          <cell r="K842">
            <v>0</v>
          </cell>
          <cell r="L842">
            <v>0</v>
          </cell>
          <cell r="M842" t="str">
            <v>0 / 0</v>
          </cell>
          <cell r="N842">
            <v>0</v>
          </cell>
        </row>
        <row r="843">
          <cell r="A843">
            <v>0</v>
          </cell>
          <cell r="B843" t="str">
            <v>DZH3521</v>
          </cell>
          <cell r="C843" t="str">
            <v>CS4021</v>
          </cell>
          <cell r="D843" t="str">
            <v>Джизак</v>
          </cell>
          <cell r="E843" t="str">
            <v>Navruz</v>
          </cell>
          <cell r="F843">
            <v>0</v>
          </cell>
          <cell r="G843">
            <v>0</v>
          </cell>
          <cell r="H843">
            <v>0</v>
          </cell>
          <cell r="I843" t="str">
            <v>Пахтакорск. Р-н, Пахтакор КФЙ,, Навруз кургони</v>
          </cell>
          <cell r="J843" t="str">
            <v>Navruz (CS4021)</v>
          </cell>
          <cell r="K843">
            <v>0</v>
          </cell>
          <cell r="L843">
            <v>0</v>
          </cell>
          <cell r="M843" t="str">
            <v>0 / 0</v>
          </cell>
          <cell r="N843">
            <v>0</v>
          </cell>
        </row>
        <row r="844">
          <cell r="A844">
            <v>0</v>
          </cell>
          <cell r="B844" t="str">
            <v>DZH3522</v>
          </cell>
          <cell r="C844" t="str">
            <v>CS4022</v>
          </cell>
          <cell r="D844" t="str">
            <v>Джизак</v>
          </cell>
          <cell r="E844" t="str">
            <v>Obihayet</v>
          </cell>
          <cell r="F844">
            <v>0</v>
          </cell>
          <cell r="G844">
            <v>0</v>
          </cell>
          <cell r="H844">
            <v>0</v>
          </cell>
          <cell r="I844" t="str">
            <v>Джиз. р-н, Ок Олтин КФЙ, Обихает дахаси, Жиззах Насос станц. Энерг. Ва алока бошласи</v>
          </cell>
          <cell r="J844" t="str">
            <v>Obihayet (CS4022)</v>
          </cell>
          <cell r="K844">
            <v>0</v>
          </cell>
          <cell r="L844">
            <v>0</v>
          </cell>
          <cell r="M844" t="str">
            <v>0 / 0</v>
          </cell>
          <cell r="N844">
            <v>0</v>
          </cell>
        </row>
        <row r="845">
          <cell r="A845">
            <v>0</v>
          </cell>
          <cell r="B845" t="str">
            <v>DZH3523</v>
          </cell>
          <cell r="C845" t="str">
            <v>CS4023</v>
          </cell>
          <cell r="D845" t="str">
            <v>Джизак</v>
          </cell>
          <cell r="E845" t="str">
            <v>Korasay</v>
          </cell>
          <cell r="F845">
            <v>0</v>
          </cell>
          <cell r="G845">
            <v>0</v>
          </cell>
          <cell r="H845">
            <v>0</v>
          </cell>
          <cell r="I845" t="str">
            <v>г. Джизак, м-ля Жилли-Гулли, к.Корасай</v>
          </cell>
          <cell r="J845" t="str">
            <v>Korasay (CS4023)</v>
          </cell>
          <cell r="K845">
            <v>0</v>
          </cell>
          <cell r="L845">
            <v>0</v>
          </cell>
          <cell r="M845" t="str">
            <v>0 / 0</v>
          </cell>
          <cell r="N845">
            <v>0</v>
          </cell>
        </row>
        <row r="846">
          <cell r="A846">
            <v>0</v>
          </cell>
          <cell r="B846" t="str">
            <v>DZH3524</v>
          </cell>
          <cell r="C846" t="str">
            <v>CS4024</v>
          </cell>
          <cell r="D846" t="str">
            <v>Джизак</v>
          </cell>
          <cell r="E846" t="str">
            <v>Tongotar</v>
          </cell>
          <cell r="F846">
            <v>0</v>
          </cell>
          <cell r="G846">
            <v>0</v>
          </cell>
          <cell r="H846">
            <v>0</v>
          </cell>
          <cell r="I846" t="str">
            <v>Бахмальский район, Тонготар КФИ, комбинат ОАО Ташкентвино, завод Бахмалвино</v>
          </cell>
          <cell r="J846" t="str">
            <v>Tongotar (CS4024)</v>
          </cell>
          <cell r="K846">
            <v>0</v>
          </cell>
          <cell r="L846">
            <v>0</v>
          </cell>
          <cell r="M846" t="str">
            <v>0 / 0</v>
          </cell>
          <cell r="N846">
            <v>0</v>
          </cell>
        </row>
        <row r="847">
          <cell r="A847" t="str">
            <v>DZH-0146-17-BSS-3525</v>
          </cell>
          <cell r="B847" t="str">
            <v>DZH3525</v>
          </cell>
          <cell r="C847" t="str">
            <v>DZH3525</v>
          </cell>
          <cell r="D847" t="str">
            <v>Джизак</v>
          </cell>
          <cell r="E847" t="str">
            <v>Politehnicheskiy institut</v>
          </cell>
          <cell r="F847" t="str">
            <v>АМС-24-01/01-15-КМ</v>
          </cell>
          <cell r="G847" t="str">
            <v>Контейнер</v>
          </cell>
          <cell r="H847" t="str">
            <v>Новое</v>
          </cell>
          <cell r="I847" t="str">
            <v>г. Джизак пр. Х.Дустлиги д.4.</v>
          </cell>
          <cell r="J847" t="str">
            <v>Politehnicheskiy institut (DZH3525)</v>
          </cell>
          <cell r="K847">
            <v>0</v>
          </cell>
          <cell r="L847">
            <v>0</v>
          </cell>
          <cell r="M847" t="str">
            <v>0 / 0</v>
          </cell>
          <cell r="N847">
            <v>0</v>
          </cell>
        </row>
        <row r="848">
          <cell r="A848" t="str">
            <v/>
          </cell>
          <cell r="B848" t="str">
            <v>DZH3526</v>
          </cell>
          <cell r="C848" t="str">
            <v>DZH3526</v>
          </cell>
          <cell r="D848" t="str">
            <v>Джизак</v>
          </cell>
          <cell r="E848" t="str">
            <v>PRS Koytash</v>
          </cell>
          <cell r="F848">
            <v>0</v>
          </cell>
          <cell r="G848">
            <v>0</v>
          </cell>
          <cell r="H848">
            <v>0</v>
          </cell>
          <cell r="I848" t="str">
            <v>Джизакская обл, п. Кайташ, ПРС Кайташ</v>
          </cell>
          <cell r="J848" t="str">
            <v>PRS Koytash (DZH3526)</v>
          </cell>
          <cell r="K848">
            <v>0</v>
          </cell>
          <cell r="L848">
            <v>0</v>
          </cell>
          <cell r="M848" t="str">
            <v>0 / 0</v>
          </cell>
          <cell r="N848">
            <v>0</v>
          </cell>
        </row>
        <row r="849">
          <cell r="A849" t="str">
            <v/>
          </cell>
          <cell r="B849" t="str">
            <v>DZH3527</v>
          </cell>
          <cell r="C849" t="str">
            <v>DZH3527</v>
          </cell>
          <cell r="D849" t="str">
            <v>Джизак</v>
          </cell>
          <cell r="E849" t="str">
            <v>PRS Turapulat</v>
          </cell>
          <cell r="F849">
            <v>0</v>
          </cell>
          <cell r="G849">
            <v>0</v>
          </cell>
          <cell r="H849">
            <v>0</v>
          </cell>
          <cell r="I849" t="str">
            <v>Фаришский р-н, КФЙ Осмонсой</v>
          </cell>
          <cell r="J849" t="str">
            <v>PRS Turapulat (DZH3527)</v>
          </cell>
          <cell r="K849">
            <v>0</v>
          </cell>
          <cell r="L849">
            <v>0</v>
          </cell>
          <cell r="M849" t="str">
            <v>0 / 0</v>
          </cell>
          <cell r="N849">
            <v>0</v>
          </cell>
        </row>
        <row r="850">
          <cell r="A850">
            <v>0</v>
          </cell>
          <cell r="B850" t="str">
            <v>DZH3529</v>
          </cell>
          <cell r="C850" t="str">
            <v>DZH3529</v>
          </cell>
          <cell r="D850" t="str">
            <v>Джизак</v>
          </cell>
          <cell r="E850" t="str">
            <v>Dom svyazi Yangikishlak</v>
          </cell>
          <cell r="F850">
            <v>0</v>
          </cell>
          <cell r="G850">
            <v>0</v>
          </cell>
          <cell r="H850">
            <v>0</v>
          </cell>
          <cell r="I850" t="str">
            <v>Фаришский р-н, п. Янгикишлак, Дом связи</v>
          </cell>
          <cell r="J850" t="str">
            <v>Dom svyazi Yangikishlak (DZH3529)</v>
          </cell>
          <cell r="K850">
            <v>0</v>
          </cell>
          <cell r="L850">
            <v>0</v>
          </cell>
          <cell r="M850" t="str">
            <v>0 / 0</v>
          </cell>
          <cell r="N850">
            <v>0</v>
          </cell>
        </row>
        <row r="851">
          <cell r="A851" t="str">
            <v>DZH-1144-23-BSS-3532</v>
          </cell>
          <cell r="B851" t="str">
            <v>DZH3532</v>
          </cell>
          <cell r="C851" t="str">
            <v>DZH3532</v>
          </cell>
          <cell r="D851" t="str">
            <v>Джизак</v>
          </cell>
          <cell r="E851" t="str">
            <v>Yangikishlak 2</v>
          </cell>
          <cell r="F851" t="str">
            <v>5276-1-КМ</v>
          </cell>
          <cell r="G851" t="str">
            <v>Контейнер</v>
          </cell>
          <cell r="H851" t="str">
            <v>Новое</v>
          </cell>
          <cell r="I851" t="str">
            <v>Фаришский р-н, г.Богдон, МФЙ Э.Камолов</v>
          </cell>
          <cell r="J851" t="str">
            <v>Yangikishlak 2 (DZH3532)</v>
          </cell>
          <cell r="K851">
            <v>0</v>
          </cell>
          <cell r="L851">
            <v>0</v>
          </cell>
          <cell r="M851" t="str">
            <v>№1883/2023 от 27.07.2023 / КЖ КМ ОПЗ</v>
          </cell>
          <cell r="N851" t="str">
            <v>4181_11.09.2023</v>
          </cell>
        </row>
        <row r="852">
          <cell r="A852" t="str">
            <v>DZH-0514-19-BSS-3534</v>
          </cell>
          <cell r="B852" t="str">
            <v>DZH3534</v>
          </cell>
          <cell r="C852" t="str">
            <v>DZH3534</v>
          </cell>
          <cell r="D852" t="str">
            <v>Джизак</v>
          </cell>
          <cell r="E852" t="str">
            <v>Kuk-Jar</v>
          </cell>
          <cell r="F852" t="str">
            <v>М20.9М</v>
          </cell>
          <cell r="G852" t="str">
            <v>ФМР</v>
          </cell>
          <cell r="H852" t="str">
            <v>Новое</v>
          </cell>
          <cell r="I852" t="str">
            <v>Бахмальский район, Бахмал КФЙ, к. Кукжар сой</v>
          </cell>
          <cell r="J852" t="str">
            <v>Kuk-Jar (DZH3534)</v>
          </cell>
          <cell r="K852">
            <v>0</v>
          </cell>
          <cell r="L852">
            <v>0</v>
          </cell>
          <cell r="M852" t="str">
            <v>0 / 0</v>
          </cell>
          <cell r="N852">
            <v>0</v>
          </cell>
        </row>
        <row r="853">
          <cell r="A853" t="str">
            <v>DZH-0022-18-BSS-3535</v>
          </cell>
          <cell r="B853" t="str">
            <v>DZH3535</v>
          </cell>
          <cell r="C853" t="str">
            <v>DZH3535</v>
          </cell>
          <cell r="D853" t="str">
            <v>Джизак</v>
          </cell>
          <cell r="E853" t="str">
            <v>Dusmat</v>
          </cell>
          <cell r="F853" t="str">
            <v>АМС-24-01/01-15-КМ</v>
          </cell>
          <cell r="G853" t="str">
            <v>Контейнер</v>
          </cell>
          <cell r="H853" t="str">
            <v>Новое</v>
          </cell>
          <cell r="I853" t="str">
            <v xml:space="preserve">Бахмалский р-н, МФЙ Дусмат (переименован МФЙ Навбахор), п.Сой </v>
          </cell>
          <cell r="J853" t="str">
            <v>Dusmat (DZH3535)</v>
          </cell>
          <cell r="K853">
            <v>0</v>
          </cell>
          <cell r="L853">
            <v>0</v>
          </cell>
          <cell r="M853" t="str">
            <v>0 / 0</v>
          </cell>
          <cell r="N853">
            <v>0</v>
          </cell>
        </row>
        <row r="854">
          <cell r="A854" t="str">
            <v>DZH-0034-18-BSS-3536</v>
          </cell>
          <cell r="B854" t="str">
            <v>DZH3536</v>
          </cell>
          <cell r="C854" t="str">
            <v>DZH3536</v>
          </cell>
          <cell r="D854" t="str">
            <v>Джизак</v>
          </cell>
          <cell r="E854" t="str">
            <v>Hanaka</v>
          </cell>
          <cell r="F854" t="str">
            <v>М27.8М</v>
          </cell>
          <cell r="G854" t="str">
            <v>Контейнер</v>
          </cell>
          <cell r="H854" t="str">
            <v>Новое</v>
          </cell>
          <cell r="I854" t="str">
            <v>Галляаралский район, Кипчоксув КФЙ, п.Солин</v>
          </cell>
          <cell r="J854" t="str">
            <v>Hanaka (DZH3536)</v>
          </cell>
          <cell r="K854">
            <v>0</v>
          </cell>
          <cell r="L854">
            <v>0</v>
          </cell>
          <cell r="M854" t="str">
            <v>0 / 0</v>
          </cell>
          <cell r="N854">
            <v>0</v>
          </cell>
        </row>
        <row r="855">
          <cell r="A855">
            <v>0</v>
          </cell>
          <cell r="B855" t="str">
            <v>DZH3537</v>
          </cell>
          <cell r="C855" t="str">
            <v>DZH3537</v>
          </cell>
          <cell r="D855" t="str">
            <v>Джизак</v>
          </cell>
          <cell r="E855" t="str">
            <v>Manas</v>
          </cell>
          <cell r="F855" t="str">
            <v>3х гранная АМС "Coscom"</v>
          </cell>
          <cell r="G855" t="str">
            <v>Outdoor</v>
          </cell>
          <cell r="H855" t="str">
            <v>Шаринг</v>
          </cell>
          <cell r="I855" t="str">
            <v>Джизакская область, Дустликский район, КФЙ "Manas", к.Манас, қ.ф.й. Манас</v>
          </cell>
          <cell r="J855" t="str">
            <v>Manas (DZH3537)</v>
          </cell>
          <cell r="K855">
            <v>0</v>
          </cell>
          <cell r="L855">
            <v>0</v>
          </cell>
          <cell r="M855" t="str">
            <v>0 / 0</v>
          </cell>
          <cell r="N855">
            <v>0</v>
          </cell>
        </row>
        <row r="856">
          <cell r="A856" t="str">
            <v>DZH-0134-19-BSS-3539</v>
          </cell>
          <cell r="B856" t="str">
            <v>DZH3539</v>
          </cell>
          <cell r="C856" t="str">
            <v>DZH3539</v>
          </cell>
          <cell r="D856" t="str">
            <v>Джизак</v>
          </cell>
          <cell r="E856" t="str">
            <v>Avliyo</v>
          </cell>
          <cell r="F856" t="str">
            <v>АМС-24-01/01-15-КМ</v>
          </cell>
          <cell r="G856" t="str">
            <v>Контейнер</v>
          </cell>
          <cell r="H856" t="str">
            <v>Новое</v>
          </cell>
          <cell r="I856" t="str">
            <v>Джизакская область, Галляаральский район, КФЙ Булокбоши, кишлак Авлиё</v>
          </cell>
          <cell r="J856" t="str">
            <v>Avliyo (DZH3539)</v>
          </cell>
          <cell r="K856">
            <v>0</v>
          </cell>
          <cell r="L856">
            <v>0</v>
          </cell>
          <cell r="M856" t="str">
            <v xml:space="preserve">№1282 от 20.08.2020 / </v>
          </cell>
          <cell r="N856">
            <v>0</v>
          </cell>
        </row>
        <row r="857">
          <cell r="A857" t="str">
            <v>DZH-0135-19-BSS-3540</v>
          </cell>
          <cell r="B857" t="str">
            <v>DZH3540</v>
          </cell>
          <cell r="C857" t="str">
            <v>DZH3540</v>
          </cell>
          <cell r="D857" t="str">
            <v>Джизак</v>
          </cell>
          <cell r="E857" t="str">
            <v>Bogishamol</v>
          </cell>
          <cell r="F857" t="str">
            <v>АМС-24-01/02-15-КМ</v>
          </cell>
          <cell r="G857" t="str">
            <v>Контейнер</v>
          </cell>
          <cell r="H857" t="str">
            <v>Новое</v>
          </cell>
          <cell r="I857" t="str">
            <v>Джизакская область, Бахмальский район, КФЙ Богишамол</v>
          </cell>
          <cell r="J857" t="str">
            <v>Bogishamol (DZH3540)</v>
          </cell>
          <cell r="K857">
            <v>0</v>
          </cell>
          <cell r="L857">
            <v>0</v>
          </cell>
          <cell r="M857" t="str">
            <v xml:space="preserve">№1283 от 20.08.2020 / </v>
          </cell>
          <cell r="N857">
            <v>0</v>
          </cell>
        </row>
        <row r="858">
          <cell r="A858" t="str">
            <v>DZH-0605-19-BSS-3541</v>
          </cell>
          <cell r="B858" t="str">
            <v>DZH3541</v>
          </cell>
          <cell r="C858" t="str">
            <v>DZH3541</v>
          </cell>
          <cell r="D858" t="str">
            <v>Джизак</v>
          </cell>
          <cell r="E858" t="str">
            <v>Almazar</v>
          </cell>
          <cell r="F858" t="str">
            <v>АМС-24-01/01-15-КМ</v>
          </cell>
          <cell r="G858" t="str">
            <v>Контейнер</v>
          </cell>
          <cell r="H858" t="str">
            <v>Новое</v>
          </cell>
          <cell r="I858" t="str">
            <v>Джизакская область, Ш.Рашидовский район, МФЙ Раваллик</v>
          </cell>
          <cell r="J858" t="str">
            <v>Almazar (DZH3541)</v>
          </cell>
          <cell r="K858">
            <v>0</v>
          </cell>
          <cell r="L858">
            <v>0</v>
          </cell>
          <cell r="M858" t="str">
            <v xml:space="preserve">№1284 от 20.08.2020 / </v>
          </cell>
          <cell r="N858" t="str">
            <v>1651_02.03.2022</v>
          </cell>
        </row>
        <row r="859">
          <cell r="A859" t="str">
            <v>DZH-0137-19-BSS-3542</v>
          </cell>
          <cell r="B859" t="str">
            <v>DZH3542</v>
          </cell>
          <cell r="C859" t="str">
            <v>DZH3542</v>
          </cell>
          <cell r="D859" t="str">
            <v>Джизак</v>
          </cell>
          <cell r="E859" t="str">
            <v>Olmachi</v>
          </cell>
          <cell r="F859" t="str">
            <v>АМС-24-01/01-15-КМ</v>
          </cell>
          <cell r="G859" t="str">
            <v>ST-0505-19-BSS-РР-КМ</v>
          </cell>
          <cell r="H859" t="str">
            <v>Новое</v>
          </cell>
          <cell r="I859" t="str">
            <v>Джизакская область, Ш. Рашидовский район, МФЙ Олмачи</v>
          </cell>
          <cell r="J859" t="str">
            <v>Olmachi (DZH3542)</v>
          </cell>
          <cell r="K859">
            <v>0</v>
          </cell>
          <cell r="L859">
            <v>0</v>
          </cell>
          <cell r="M859" t="str">
            <v xml:space="preserve">№1317 от 9.10.2020 / </v>
          </cell>
          <cell r="N859">
            <v>0</v>
          </cell>
        </row>
        <row r="860">
          <cell r="A860" t="str">
            <v>DZH-0138-19-BSS-3543</v>
          </cell>
          <cell r="B860" t="str">
            <v>DZH3543</v>
          </cell>
          <cell r="C860" t="str">
            <v>DZH3543</v>
          </cell>
          <cell r="D860" t="str">
            <v>Джизак</v>
          </cell>
          <cell r="E860" t="str">
            <v>Kirkkishlok</v>
          </cell>
          <cell r="F860" t="str">
            <v>АМС-24-01/02-15-КМ</v>
          </cell>
          <cell r="G860" t="str">
            <v>Контейнер</v>
          </cell>
          <cell r="H860" t="str">
            <v>Новое</v>
          </cell>
          <cell r="I860" t="str">
            <v>Джизакская область, Бахмальский район, КФЙ Бахмал</v>
          </cell>
          <cell r="J860" t="str">
            <v>Kirkkishlok (DZH3543)</v>
          </cell>
          <cell r="K860">
            <v>0</v>
          </cell>
          <cell r="L860">
            <v>0</v>
          </cell>
          <cell r="M860" t="str">
            <v xml:space="preserve">№1285 от 20.08.2020 / </v>
          </cell>
          <cell r="N860">
            <v>0</v>
          </cell>
        </row>
        <row r="861">
          <cell r="A861" t="str">
            <v>DZH-0606-19-BSS-3544</v>
          </cell>
          <cell r="B861" t="str">
            <v>DZH3544</v>
          </cell>
          <cell r="C861" t="str">
            <v>DZH3544</v>
          </cell>
          <cell r="D861" t="str">
            <v>Джизак</v>
          </cell>
          <cell r="E861" t="str">
            <v>Lolazor</v>
          </cell>
          <cell r="F861" t="str">
            <v>АМС-24-01/01-15-КМ</v>
          </cell>
          <cell r="G861" t="str">
            <v>Контейнер</v>
          </cell>
          <cell r="H861" t="str">
            <v>Новое</v>
          </cell>
          <cell r="I861" t="str">
            <v>Джизакская область, Зафарабадский район, КФЙ Лолазор</v>
          </cell>
          <cell r="J861" t="str">
            <v>Lolazor (DZH3544)</v>
          </cell>
          <cell r="K861">
            <v>0</v>
          </cell>
          <cell r="L861">
            <v>0</v>
          </cell>
          <cell r="M861" t="str">
            <v xml:space="preserve">№1286 от 20.08.2020 / </v>
          </cell>
          <cell r="N861">
            <v>0</v>
          </cell>
        </row>
        <row r="862">
          <cell r="A862" t="str">
            <v>DZH-0607-19-BSS-3545</v>
          </cell>
          <cell r="B862" t="str">
            <v>DZH3545</v>
          </cell>
          <cell r="C862" t="str">
            <v>DZH3545</v>
          </cell>
          <cell r="D862" t="str">
            <v>Джизак</v>
          </cell>
          <cell r="E862" t="str">
            <v>Birlik</v>
          </cell>
          <cell r="F862" t="str">
            <v>АМС-24-01/01-15-КМ</v>
          </cell>
          <cell r="G862" t="str">
            <v>Контейнер</v>
          </cell>
          <cell r="H862" t="str">
            <v>Новое</v>
          </cell>
          <cell r="I862" t="str">
            <v>Джизакская область, Зафарабадский район, КФЙ Бирлик</v>
          </cell>
          <cell r="J862" t="str">
            <v>Birlik (DZH3545)</v>
          </cell>
          <cell r="K862">
            <v>0</v>
          </cell>
          <cell r="L862">
            <v>0</v>
          </cell>
          <cell r="M862" t="str">
            <v xml:space="preserve">№1287 от 20.08.2020 / </v>
          </cell>
          <cell r="N862">
            <v>0</v>
          </cell>
        </row>
        <row r="863">
          <cell r="A863" t="str">
            <v>DZH-0139-19-BSS-3546</v>
          </cell>
          <cell r="B863" t="str">
            <v>DZH3546</v>
          </cell>
          <cell r="C863" t="str">
            <v>DZH3546</v>
          </cell>
          <cell r="D863" t="str">
            <v>Джизак</v>
          </cell>
          <cell r="E863" t="str">
            <v>Bolgali</v>
          </cell>
          <cell r="F863" t="str">
            <v xml:space="preserve">АМС-24-01/02-15-КМ </v>
          </cell>
          <cell r="G863" t="str">
            <v>Контейнер</v>
          </cell>
          <cell r="H863" t="str">
            <v>Новое</v>
          </cell>
          <cell r="I863" t="str">
            <v>Джизакская область, Фаришский район, кишлак Болгали, КФЙ Коробдол ота</v>
          </cell>
          <cell r="J863" t="str">
            <v>Bolgali (DZH3546)</v>
          </cell>
          <cell r="K863">
            <v>0</v>
          </cell>
          <cell r="L863">
            <v>0</v>
          </cell>
          <cell r="M863" t="str">
            <v xml:space="preserve">№1288 от 20.08.2020 / </v>
          </cell>
          <cell r="N863">
            <v>0</v>
          </cell>
        </row>
        <row r="864">
          <cell r="A864" t="str">
            <v>DZH-0140-19-BSS-3547</v>
          </cell>
          <cell r="B864" t="str">
            <v>DZH3547</v>
          </cell>
          <cell r="C864" t="str">
            <v>DZH3547</v>
          </cell>
          <cell r="D864" t="str">
            <v>Джизак</v>
          </cell>
          <cell r="E864" t="str">
            <v>Boshpishagar</v>
          </cell>
          <cell r="F864" t="str">
            <v>М23.2М</v>
          </cell>
          <cell r="G864" t="str">
            <v>ST-0505-19-BSS-РР-КМ</v>
          </cell>
          <cell r="H864" t="str">
            <v>Новое</v>
          </cell>
          <cell r="I864" t="str">
            <v>Джизакская область, Зааминский район, кишлак Бешбулак, КФЙ Навои</v>
          </cell>
          <cell r="J864" t="str">
            <v>Boshpishagar (DZH3547)</v>
          </cell>
          <cell r="K864">
            <v>0</v>
          </cell>
          <cell r="L864">
            <v>0</v>
          </cell>
          <cell r="M864" t="str">
            <v xml:space="preserve">№1289 от 09.10.2020 / </v>
          </cell>
          <cell r="N864">
            <v>0</v>
          </cell>
        </row>
        <row r="865">
          <cell r="A865" t="str">
            <v>DZH-0141-19-BSS-3548</v>
          </cell>
          <cell r="B865" t="str">
            <v>DZH3548</v>
          </cell>
          <cell r="C865" t="str">
            <v>DZH3548</v>
          </cell>
          <cell r="D865" t="str">
            <v>Джизак</v>
          </cell>
          <cell r="E865" t="str">
            <v>Shodlik</v>
          </cell>
          <cell r="F865" t="str">
            <v>АМС-24-01/01-15-КМ</v>
          </cell>
          <cell r="G865" t="str">
            <v>Контейнер</v>
          </cell>
          <cell r="H865" t="str">
            <v>Новое</v>
          </cell>
          <cell r="I865" t="str">
            <v>Джизакская область, Бахмальский район, МФИ Шодлик</v>
          </cell>
          <cell r="J865" t="str">
            <v>Shodlik (DZH3548)</v>
          </cell>
          <cell r="K865">
            <v>0</v>
          </cell>
          <cell r="L865">
            <v>0</v>
          </cell>
          <cell r="M865" t="str">
            <v xml:space="preserve">№1290 от 20.08.2020 / </v>
          </cell>
          <cell r="N865" t="str">
            <v>1652_02.03.2022</v>
          </cell>
        </row>
        <row r="866">
          <cell r="A866" t="str">
            <v>DZH-0142-19-BSS-3549</v>
          </cell>
          <cell r="B866" t="str">
            <v>DZH3549</v>
          </cell>
          <cell r="C866" t="str">
            <v>DZH3549</v>
          </cell>
          <cell r="D866" t="str">
            <v>Джизак</v>
          </cell>
          <cell r="E866" t="str">
            <v>Djizak GorHokimiat</v>
          </cell>
          <cell r="F866" t="str">
            <v>АМС-24-01/01-15-КМ</v>
          </cell>
          <cell r="G866" t="str">
            <v>Контейнер</v>
          </cell>
          <cell r="H866" t="str">
            <v>Новое</v>
          </cell>
          <cell r="I866" t="str">
            <v>Джизакская область, г. Джизак, МФЙ X. Olimjon, улица Узбекистан, дом 13, Джизакский городской хокимият</v>
          </cell>
          <cell r="J866" t="str">
            <v>Djizak GorHokimiat (DZH3549)</v>
          </cell>
          <cell r="K866">
            <v>0</v>
          </cell>
          <cell r="L866">
            <v>0</v>
          </cell>
          <cell r="M866" t="str">
            <v xml:space="preserve">№1291 от 20.08.2020 / </v>
          </cell>
          <cell r="N866">
            <v>0</v>
          </cell>
        </row>
        <row r="867">
          <cell r="A867" t="str">
            <v>DZH-0142-20-BSS-3550</v>
          </cell>
          <cell r="B867" t="str">
            <v>DZH3550</v>
          </cell>
          <cell r="C867" t="str">
            <v>DZH3550</v>
          </cell>
          <cell r="D867" t="str">
            <v>Джизак</v>
          </cell>
          <cell r="E867" t="str">
            <v>Gulbahor</v>
          </cell>
          <cell r="F867" t="str">
            <v>М27.8М</v>
          </cell>
          <cell r="G867" t="str">
            <v>Контейнер</v>
          </cell>
          <cell r="H867" t="str">
            <v>Новое</v>
          </cell>
          <cell r="I867" t="str">
            <v>Джизакская область, Арнасайский район, ШФЙ "Gulbahor"</v>
          </cell>
          <cell r="J867" t="str">
            <v>Gulbahor (DZH3550)</v>
          </cell>
          <cell r="K867">
            <v>0</v>
          </cell>
          <cell r="L867">
            <v>0</v>
          </cell>
          <cell r="M867" t="str">
            <v xml:space="preserve">№1292 от 20.08.2020 / </v>
          </cell>
          <cell r="N867">
            <v>0</v>
          </cell>
        </row>
        <row r="868">
          <cell r="A868" t="str">
            <v>DZH-0143-19-BSS-3551</v>
          </cell>
          <cell r="B868" t="str">
            <v>DZH3551</v>
          </cell>
          <cell r="C868" t="str">
            <v>DZH3551</v>
          </cell>
          <cell r="D868" t="str">
            <v>Джизак</v>
          </cell>
          <cell r="E868" t="str">
            <v>Dashtabad-3</v>
          </cell>
          <cell r="F868" t="str">
            <v>1500-Б31-1-01-КМ</v>
          </cell>
          <cell r="G868" t="str">
            <v>Контейнер</v>
          </cell>
          <cell r="H868" t="str">
            <v>Новое</v>
          </cell>
          <cell r="I868" t="str">
            <v>Джизакская область, Зааминский район, г. Даштобод, КФЙ Узбекистан</v>
          </cell>
          <cell r="J868" t="str">
            <v>Dashtabad-3 (DZH3551)</v>
          </cell>
          <cell r="K868">
            <v>0</v>
          </cell>
          <cell r="L868">
            <v>0</v>
          </cell>
          <cell r="M868" t="str">
            <v xml:space="preserve">№1293 от 20.08.2020 / </v>
          </cell>
          <cell r="N868">
            <v>0</v>
          </cell>
        </row>
        <row r="869">
          <cell r="A869" t="str">
            <v>DZH-0144-19-BSS-3552</v>
          </cell>
          <cell r="B869" t="str">
            <v>DZH3552</v>
          </cell>
          <cell r="C869" t="str">
            <v>DZH3552</v>
          </cell>
          <cell r="D869" t="str">
            <v>Джизак</v>
          </cell>
          <cell r="E869" t="str">
            <v>Djuma</v>
          </cell>
          <cell r="F869" t="str">
            <v>1500-Б31-1-02-КМ</v>
          </cell>
          <cell r="G869" t="str">
            <v>Контейнер</v>
          </cell>
          <cell r="H869" t="str">
            <v>Новое</v>
          </cell>
          <cell r="I869" t="str">
            <v>Джизакская область, Галляаральский район, кишлак Джума, КФЙ Жийдали</v>
          </cell>
          <cell r="J869" t="str">
            <v>Djuma (DZH3552)</v>
          </cell>
          <cell r="K869">
            <v>0</v>
          </cell>
          <cell r="L869">
            <v>0</v>
          </cell>
          <cell r="M869" t="str">
            <v xml:space="preserve">№1294 от 20.08.2020 / </v>
          </cell>
          <cell r="N869">
            <v>0</v>
          </cell>
        </row>
        <row r="870">
          <cell r="A870" t="str">
            <v>DZH-0608-19-BSS-3553</v>
          </cell>
          <cell r="B870" t="str">
            <v>DZH3553</v>
          </cell>
          <cell r="C870" t="str">
            <v>DZH3553</v>
          </cell>
          <cell r="D870" t="str">
            <v>Джизак</v>
          </cell>
          <cell r="E870" t="str">
            <v>Zarbdor tsentr</v>
          </cell>
          <cell r="F870" t="str">
            <v>АМС-24-01/01-15-КМ</v>
          </cell>
          <cell r="G870" t="str">
            <v>Контейнер</v>
          </cell>
          <cell r="H870" t="str">
            <v>Новое</v>
          </cell>
          <cell r="I870" t="str">
            <v>Джизакская область, Зарбдарский район, МФЙ Ойбек</v>
          </cell>
          <cell r="J870" t="str">
            <v>Zarbdor tsentr (DZH3553)</v>
          </cell>
          <cell r="K870">
            <v>0</v>
          </cell>
          <cell r="L870">
            <v>0</v>
          </cell>
          <cell r="M870" t="str">
            <v>0 / 0</v>
          </cell>
          <cell r="N870">
            <v>0</v>
          </cell>
        </row>
        <row r="871">
          <cell r="A871" t="str">
            <v>DZH-0609-19-BSS-3554</v>
          </cell>
          <cell r="B871" t="str">
            <v>DZH3554</v>
          </cell>
          <cell r="C871" t="str">
            <v>DZH3554</v>
          </cell>
          <cell r="D871" t="str">
            <v>Джизак</v>
          </cell>
          <cell r="E871" t="str">
            <v>Kaytash tsentr</v>
          </cell>
          <cell r="F871" t="str">
            <v>АМС-24-01/02-15-КМ</v>
          </cell>
          <cell r="G871" t="str">
            <v>Контейнер</v>
          </cell>
          <cell r="H871" t="str">
            <v>Новое</v>
          </cell>
          <cell r="I871" t="str">
            <v>Джизакская область, Галляаральский район, ШФЙ Куйташ</v>
          </cell>
          <cell r="J871" t="str">
            <v>Kaytash tsentr (DZH3554)</v>
          </cell>
          <cell r="K871">
            <v>0</v>
          </cell>
          <cell r="L871">
            <v>0</v>
          </cell>
          <cell r="M871" t="str">
            <v>№169 от 04.03.2021 / ОПЗ, КМ, ЭМ, КЖ, ЭО</v>
          </cell>
          <cell r="N871">
            <v>0</v>
          </cell>
        </row>
        <row r="872">
          <cell r="A872" t="str">
            <v>DZH-0145-19-BSS-3555</v>
          </cell>
          <cell r="B872" t="str">
            <v>DZH3555</v>
          </cell>
          <cell r="C872" t="str">
            <v>DZH3555</v>
          </cell>
          <cell r="D872" t="str">
            <v>Джизак</v>
          </cell>
          <cell r="E872" t="str">
            <v>Djizak Turon</v>
          </cell>
          <cell r="F872" t="str">
            <v>АМС-24-01/01-15-КМ</v>
          </cell>
          <cell r="G872" t="str">
            <v>Контейнер</v>
          </cell>
          <cell r="H872" t="str">
            <v>Новое</v>
          </cell>
          <cell r="I872" t="str">
            <v>Джизакская область, г. Джизак, МФЙ Турон</v>
          </cell>
          <cell r="J872" t="str">
            <v>Djizak Turon (DZH3555)</v>
          </cell>
          <cell r="K872">
            <v>0</v>
          </cell>
          <cell r="L872">
            <v>0</v>
          </cell>
          <cell r="M872" t="str">
            <v xml:space="preserve">№1295 от 20.08.2020 / </v>
          </cell>
          <cell r="N872" t="str">
            <v>1640_02.03.2022</v>
          </cell>
        </row>
        <row r="873">
          <cell r="A873" t="str">
            <v>DZH-0146-19-BSS-3556</v>
          </cell>
          <cell r="B873" t="str">
            <v>DZH3556</v>
          </cell>
          <cell r="C873" t="str">
            <v>DZH3556</v>
          </cell>
          <cell r="D873" t="str">
            <v>Джизак</v>
          </cell>
          <cell r="E873" t="str">
            <v>Djizak Eroni</v>
          </cell>
          <cell r="F873" t="str">
            <v>АМС-24-01/01-15-КМ</v>
          </cell>
          <cell r="G873" t="str">
            <v>Контейнер</v>
          </cell>
          <cell r="H873" t="str">
            <v>Новое</v>
          </cell>
          <cell r="I873" t="str">
            <v>Джизакская область, г. Джизак, МФЙ Гандумтош</v>
          </cell>
          <cell r="J873" t="str">
            <v>Djizak Eroni (DZH3556)</v>
          </cell>
          <cell r="K873">
            <v>0</v>
          </cell>
          <cell r="L873">
            <v>0</v>
          </cell>
          <cell r="M873" t="str">
            <v xml:space="preserve">№1296 от 20.08.2020 / </v>
          </cell>
          <cell r="N873">
            <v>0</v>
          </cell>
        </row>
        <row r="874">
          <cell r="A874" t="str">
            <v>DZH-0147-19-BSS-3557</v>
          </cell>
          <cell r="B874" t="str">
            <v>DZH3557</v>
          </cell>
          <cell r="C874" t="str">
            <v>DZH3557</v>
          </cell>
          <cell r="D874" t="str">
            <v>Джизак</v>
          </cell>
          <cell r="E874" t="str">
            <v>Karapchi</v>
          </cell>
          <cell r="F874" t="str">
            <v>АМС-24-01/02-15-КМ</v>
          </cell>
          <cell r="G874" t="str">
            <v>Контейнер</v>
          </cell>
          <cell r="H874" t="str">
            <v>Новое</v>
          </cell>
          <cell r="I874" t="str">
            <v>Республика Узбекистан, Джизакская область, Зааминский район, МФЙ Obihayot, кишлак Карапчи</v>
          </cell>
          <cell r="J874" t="str">
            <v>Karapchi (DZH3557)</v>
          </cell>
          <cell r="K874">
            <v>0</v>
          </cell>
          <cell r="L874">
            <v>0</v>
          </cell>
          <cell r="M874" t="str">
            <v xml:space="preserve">№1297 от 20.08.2020 / </v>
          </cell>
          <cell r="N874">
            <v>0</v>
          </cell>
        </row>
        <row r="875">
          <cell r="A875" t="str">
            <v>DZH-0610-19-BSS-3558</v>
          </cell>
          <cell r="B875" t="str">
            <v>DZH3558</v>
          </cell>
          <cell r="C875" t="str">
            <v>DZH3558</v>
          </cell>
          <cell r="D875" t="str">
            <v>Джизак</v>
          </cell>
          <cell r="E875" t="str">
            <v>Kushkant</v>
          </cell>
          <cell r="F875" t="str">
            <v>1500-Б31-1-01-КМ</v>
          </cell>
          <cell r="G875" t="str">
            <v>Контейнер</v>
          </cell>
          <cell r="H875" t="str">
            <v>Новое</v>
          </cell>
          <cell r="I875" t="str">
            <v>Джизакская область, Янгиабадский район, кишлак "Кушканд", КФИ "Хавотог"</v>
          </cell>
          <cell r="J875" t="str">
            <v>Kushkant (DZH3558)</v>
          </cell>
          <cell r="K875">
            <v>0</v>
          </cell>
          <cell r="L875">
            <v>0</v>
          </cell>
          <cell r="M875" t="str">
            <v>№170 от 04.03.2021 / ОПЗ, КМ, ЭМ, КЖ, ЭО</v>
          </cell>
          <cell r="N875" t="str">
            <v>2461_22.11.2022</v>
          </cell>
        </row>
        <row r="876">
          <cell r="A876" t="str">
            <v>DZH-0148-19-BSS-3559</v>
          </cell>
          <cell r="B876" t="str">
            <v>DZH3559</v>
          </cell>
          <cell r="C876" t="str">
            <v>DZH3559</v>
          </cell>
          <cell r="D876" t="str">
            <v>Джизак</v>
          </cell>
          <cell r="E876" t="str">
            <v>Laylakuya</v>
          </cell>
          <cell r="F876" t="str">
            <v>АМС-24-01/02-15-КМ</v>
          </cell>
          <cell r="G876" t="str">
            <v>Контейнер</v>
          </cell>
          <cell r="H876" t="str">
            <v>Новое</v>
          </cell>
          <cell r="I876" t="str">
            <v>Джизакская область, Зааминский район, кишлак Лайлакуя, КФЙ Мустакиллик</v>
          </cell>
          <cell r="J876" t="str">
            <v>Laylakuya (DZH3559)</v>
          </cell>
          <cell r="K876">
            <v>0</v>
          </cell>
          <cell r="L876">
            <v>0</v>
          </cell>
          <cell r="M876" t="str">
            <v xml:space="preserve">№1298 от 20.08.2020 / </v>
          </cell>
          <cell r="N876">
            <v>0</v>
          </cell>
        </row>
        <row r="877">
          <cell r="A877" t="str">
            <v>DZH-0149-19-BSS-3560</v>
          </cell>
          <cell r="B877" t="str">
            <v>DZH3560</v>
          </cell>
          <cell r="C877" t="str">
            <v>DZH3560</v>
          </cell>
          <cell r="D877" t="str">
            <v>Джизак</v>
          </cell>
          <cell r="E877" t="str">
            <v>Djizak MIZ</v>
          </cell>
          <cell r="F877" t="str">
            <v>АМС-24-01/01-15-КМ</v>
          </cell>
          <cell r="G877" t="str">
            <v>Контейнер</v>
          </cell>
          <cell r="H877" t="str">
            <v>Новое</v>
          </cell>
          <cell r="I877" t="str">
            <v>Джизакская область, г. Джизак, Промзона А</v>
          </cell>
          <cell r="J877" t="str">
            <v>Djizak MIZ (DZH3560)</v>
          </cell>
          <cell r="K877">
            <v>0</v>
          </cell>
          <cell r="L877">
            <v>0</v>
          </cell>
          <cell r="M877" t="str">
            <v xml:space="preserve">№1299 от 20.08.2020 / </v>
          </cell>
          <cell r="N877" t="str">
            <v>1658_02.03.2022</v>
          </cell>
        </row>
        <row r="878">
          <cell r="A878" t="str">
            <v>DZH-0150-19-BSS-3561</v>
          </cell>
          <cell r="B878" t="str">
            <v>DZH3561</v>
          </cell>
          <cell r="C878" t="str">
            <v>DZH3561</v>
          </cell>
          <cell r="D878" t="str">
            <v>Джизак</v>
          </cell>
          <cell r="E878" t="str">
            <v>Mugol</v>
          </cell>
          <cell r="F878" t="str">
            <v>АМС-24-01/02-15-КМ</v>
          </cell>
          <cell r="G878" t="str">
            <v>Контейнер</v>
          </cell>
          <cell r="H878" t="str">
            <v>Новое</v>
          </cell>
          <cell r="I878" t="str">
            <v>Джизакская область, Бахмальский район, КФЙ Мугол</v>
          </cell>
          <cell r="J878" t="str">
            <v>Mugol (DZH3561)</v>
          </cell>
          <cell r="K878">
            <v>0</v>
          </cell>
          <cell r="L878">
            <v>0</v>
          </cell>
          <cell r="M878" t="str">
            <v xml:space="preserve">№1300 от 20.08.2020 / </v>
          </cell>
          <cell r="N878" t="str">
            <v>1656_02.03.2022</v>
          </cell>
        </row>
        <row r="879">
          <cell r="A879" t="str">
            <v>DZH-0151-19-BSS-3562</v>
          </cell>
          <cell r="B879" t="str">
            <v>DZH3562</v>
          </cell>
          <cell r="C879" t="str">
            <v>DZH3562</v>
          </cell>
          <cell r="D879" t="str">
            <v>Джизак</v>
          </cell>
          <cell r="E879" t="str">
            <v>Mustakillik</v>
          </cell>
          <cell r="F879" t="str">
            <v>АМС-24-01/02-15-КМ</v>
          </cell>
          <cell r="G879" t="str">
            <v>Контейнер</v>
          </cell>
          <cell r="H879" t="str">
            <v>Новое</v>
          </cell>
          <cell r="I879" t="str">
            <v>Джизакская область, Бахмальский район, КФЙ Мустакиллик</v>
          </cell>
          <cell r="J879" t="str">
            <v>Mustakillik (DZH3562)</v>
          </cell>
          <cell r="K879">
            <v>0</v>
          </cell>
          <cell r="L879">
            <v>0</v>
          </cell>
          <cell r="M879" t="str">
            <v xml:space="preserve">№1301 от 20.08.2020 / </v>
          </cell>
          <cell r="N879" t="str">
            <v>1654_02.03.2022</v>
          </cell>
        </row>
        <row r="880">
          <cell r="A880" t="str">
            <v>DZH-0611-19-BSS-3563</v>
          </cell>
          <cell r="B880" t="str">
            <v>DZH3563</v>
          </cell>
          <cell r="C880" t="str">
            <v>DZH3563</v>
          </cell>
          <cell r="D880" t="str">
            <v>Джизак</v>
          </cell>
          <cell r="E880" t="str">
            <v>Navoi</v>
          </cell>
          <cell r="F880" t="str">
            <v>АМС-24-01/01-15-КМ</v>
          </cell>
          <cell r="G880" t="str">
            <v>Контейнер</v>
          </cell>
          <cell r="H880" t="str">
            <v>Новое</v>
          </cell>
          <cell r="I880" t="str">
            <v>Джизакская область, Ш.Рашидовский район, МФЙ Тошкентлик</v>
          </cell>
          <cell r="J880" t="str">
            <v>Navoi (DZH3563)</v>
          </cell>
          <cell r="K880">
            <v>0</v>
          </cell>
          <cell r="L880">
            <v>0</v>
          </cell>
          <cell r="M880" t="str">
            <v xml:space="preserve">№1302 от 20.08.2020 / </v>
          </cell>
          <cell r="N880">
            <v>0</v>
          </cell>
        </row>
        <row r="881">
          <cell r="A881" t="str">
            <v>DZH-0169-20-BSS-3564</v>
          </cell>
          <cell r="B881" t="str">
            <v>DZH3564</v>
          </cell>
          <cell r="C881" t="str">
            <v>DZH3564</v>
          </cell>
          <cell r="D881" t="str">
            <v>Джизак</v>
          </cell>
          <cell r="E881" t="str">
            <v>Navruz-Dustlik</v>
          </cell>
          <cell r="F881" t="str">
            <v>АМС-24-01/01-15-КМ</v>
          </cell>
          <cell r="G881" t="str">
            <v>ST-0505-19-BSS-РР-КМ</v>
          </cell>
          <cell r="H881" t="str">
            <v>Новое</v>
          </cell>
          <cell r="I881" t="str">
            <v>Джизакская область, Дустликский район, ШФЙ "Navruz", городок Навруз</v>
          </cell>
          <cell r="J881" t="str">
            <v>Navruz-Dustlik (DZH3564)</v>
          </cell>
          <cell r="K881">
            <v>0</v>
          </cell>
          <cell r="L881">
            <v>0</v>
          </cell>
          <cell r="M881" t="str">
            <v>№171 от 05.02.2021 / ОПЗ, КМ, ЭМ, КЖ</v>
          </cell>
          <cell r="N881">
            <v>0</v>
          </cell>
        </row>
        <row r="882">
          <cell r="A882" t="str">
            <v>DZH-0152-19-BSS-3565</v>
          </cell>
          <cell r="B882" t="str">
            <v>DZH3565</v>
          </cell>
          <cell r="C882" t="str">
            <v>DZH3565</v>
          </cell>
          <cell r="D882" t="str">
            <v>Джизак</v>
          </cell>
          <cell r="E882" t="str">
            <v>Novka</v>
          </cell>
          <cell r="F882" t="str">
            <v>1500-Б31-1-02-КМ</v>
          </cell>
          <cell r="G882" t="str">
            <v>Контейнер</v>
          </cell>
          <cell r="H882" t="str">
            <v>Новое</v>
          </cell>
          <cell r="I882" t="str">
            <v>Джизакская область, Бахмальский район, МФЙ Новка</v>
          </cell>
          <cell r="J882" t="str">
            <v>Novka (DZH3565)</v>
          </cell>
          <cell r="K882">
            <v>0</v>
          </cell>
          <cell r="L882">
            <v>0</v>
          </cell>
          <cell r="M882" t="str">
            <v xml:space="preserve">№1303 от 20.08.2020 / </v>
          </cell>
          <cell r="N882">
            <v>0</v>
          </cell>
        </row>
        <row r="883">
          <cell r="A883" t="str">
            <v>DZH-0153-19-BSS-3566</v>
          </cell>
          <cell r="B883" t="str">
            <v>DZH3566</v>
          </cell>
          <cell r="C883" t="str">
            <v>DZH3566</v>
          </cell>
          <cell r="D883" t="str">
            <v>Джизак</v>
          </cell>
          <cell r="E883" t="str">
            <v>500 kotedjey</v>
          </cell>
          <cell r="F883" t="str">
            <v>АМС-24-01/01-15-КМ</v>
          </cell>
          <cell r="G883" t="str">
            <v>Контейнер</v>
          </cell>
          <cell r="H883" t="str">
            <v>Новое</v>
          </cell>
          <cell r="I883" t="str">
            <v>Джизакская область, Ш. Рашидовский район, МФЙ Раваллик</v>
          </cell>
          <cell r="J883" t="str">
            <v>500 kotedjey (DZH3566)</v>
          </cell>
          <cell r="K883">
            <v>0</v>
          </cell>
          <cell r="L883">
            <v>0</v>
          </cell>
          <cell r="M883" t="str">
            <v xml:space="preserve">№1304 от 20.08.2020 / </v>
          </cell>
          <cell r="N883">
            <v>0</v>
          </cell>
        </row>
        <row r="884">
          <cell r="A884" t="str">
            <v>DZH-0154-19-BSS-3567</v>
          </cell>
          <cell r="B884" t="str">
            <v>DZH3567</v>
          </cell>
          <cell r="C884" t="str">
            <v>DZH3567</v>
          </cell>
          <cell r="D884" t="str">
            <v>Джизак</v>
          </cell>
          <cell r="E884" t="str">
            <v>Oktom</v>
          </cell>
          <cell r="F884" t="str">
            <v>АМС-24-01/01-15-КМ</v>
          </cell>
          <cell r="G884" t="str">
            <v>Контейнер</v>
          </cell>
          <cell r="H884" t="str">
            <v>Новое</v>
          </cell>
          <cell r="I884" t="str">
            <v>Джизакская область, Фаришский район, МФЙ Октом</v>
          </cell>
          <cell r="J884" t="str">
            <v>Oktom (DZH3567)</v>
          </cell>
          <cell r="K884">
            <v>0</v>
          </cell>
          <cell r="L884">
            <v>0</v>
          </cell>
          <cell r="M884" t="str">
            <v xml:space="preserve">№1305 от 20.08.2020 / </v>
          </cell>
          <cell r="N884">
            <v>0</v>
          </cell>
        </row>
        <row r="885">
          <cell r="A885" t="str">
            <v>DZH-0612-19-BSS-3568</v>
          </cell>
          <cell r="B885" t="str">
            <v>DZH3568</v>
          </cell>
          <cell r="C885" t="str">
            <v>DZH3568</v>
          </cell>
          <cell r="D885" t="str">
            <v>Джизак</v>
          </cell>
          <cell r="E885" t="str">
            <v>Gozgontepa</v>
          </cell>
          <cell r="F885" t="str">
            <v>АМС-24-01/01-15-КМ</v>
          </cell>
          <cell r="G885" t="str">
            <v>Контейнер</v>
          </cell>
          <cell r="H885" t="str">
            <v>Новое</v>
          </cell>
          <cell r="I885" t="str">
            <v>Джизакская область, Ш. Рашидовский район, МФЙ Гозгонтепа</v>
          </cell>
          <cell r="J885" t="str">
            <v>Gozgontepa (DZH3568)</v>
          </cell>
          <cell r="K885">
            <v>0</v>
          </cell>
          <cell r="L885">
            <v>0</v>
          </cell>
          <cell r="M885" t="str">
            <v xml:space="preserve">№1306 от 20.08.2020 / </v>
          </cell>
          <cell r="N885">
            <v>0</v>
          </cell>
        </row>
        <row r="886">
          <cell r="A886" t="str">
            <v>DZH-0155-19-BSS-3569</v>
          </cell>
          <cell r="B886" t="str">
            <v>DZH3569</v>
          </cell>
          <cell r="C886" t="str">
            <v>DZH3569</v>
          </cell>
          <cell r="D886" t="str">
            <v>Джизак</v>
          </cell>
          <cell r="E886" t="str">
            <v>Ravat tsentr</v>
          </cell>
          <cell r="F886" t="str">
            <v>АМС-24-01/02-15-КМ</v>
          </cell>
          <cell r="G886" t="str">
            <v>Контейнер</v>
          </cell>
          <cell r="H886" t="str">
            <v>Новое</v>
          </cell>
          <cell r="I886" t="str">
            <v>Джизакская область, Ш. Рашидовский район, кишлак Равот, МФЙ Нонисангил</v>
          </cell>
          <cell r="J886" t="str">
            <v>Ravat tsentr (DZH3569)</v>
          </cell>
          <cell r="K886">
            <v>0</v>
          </cell>
          <cell r="L886">
            <v>0</v>
          </cell>
          <cell r="M886" t="str">
            <v xml:space="preserve">№1307 от 20.08.2020 / </v>
          </cell>
          <cell r="N886">
            <v>0</v>
          </cell>
        </row>
        <row r="887">
          <cell r="A887" t="str">
            <v>DZH-0156-19-BSS-3570</v>
          </cell>
          <cell r="B887" t="str">
            <v>DZH3570</v>
          </cell>
          <cell r="C887" t="str">
            <v>DZH3570</v>
          </cell>
          <cell r="D887" t="str">
            <v>Джизак</v>
          </cell>
          <cell r="E887" t="str">
            <v>Samarkandkuduk</v>
          </cell>
          <cell r="F887" t="str">
            <v>1500-Б31-1-01-КМ</v>
          </cell>
          <cell r="G887" t="str">
            <v>Контейнер</v>
          </cell>
          <cell r="H887" t="str">
            <v>Новое</v>
          </cell>
          <cell r="I887" t="str">
            <v>Джизакская область, Ш. Рашидовский район, МФЙ Самаркандкудук</v>
          </cell>
          <cell r="J887" t="str">
            <v>Samarkandkuduk (DZH3570)</v>
          </cell>
          <cell r="K887">
            <v>0</v>
          </cell>
          <cell r="L887">
            <v>0</v>
          </cell>
          <cell r="M887" t="str">
            <v xml:space="preserve">№1308 от 20.08.2020 / </v>
          </cell>
          <cell r="N887">
            <v>0</v>
          </cell>
        </row>
        <row r="888">
          <cell r="A888" t="str">
            <v>DZH-0613-19-BSS-3571</v>
          </cell>
          <cell r="B888" t="str">
            <v>DZH3571</v>
          </cell>
          <cell r="C888" t="str">
            <v>DZH3571</v>
          </cell>
          <cell r="D888" t="str">
            <v>Джизак</v>
          </cell>
          <cell r="E888" t="str">
            <v>Havastlik</v>
          </cell>
          <cell r="F888" t="str">
            <v>АМС-24-01/01-15-КМ</v>
          </cell>
          <cell r="G888" t="str">
            <v>Контейнер</v>
          </cell>
          <cell r="H888" t="str">
            <v>Новое</v>
          </cell>
          <cell r="I888" t="str">
            <v>Джизакская область, Ш.Рашидовский район, МФЙ Хавастлик</v>
          </cell>
          <cell r="J888" t="str">
            <v>Havastlik (DZH3571)</v>
          </cell>
          <cell r="K888">
            <v>0</v>
          </cell>
          <cell r="L888">
            <v>0</v>
          </cell>
          <cell r="M888" t="str">
            <v xml:space="preserve">№1309 от 09.10.2020 / </v>
          </cell>
          <cell r="N888">
            <v>0</v>
          </cell>
        </row>
        <row r="889">
          <cell r="A889" t="str">
            <v>DZH-0170-20-BSS-3572</v>
          </cell>
          <cell r="B889" t="str">
            <v>DZH3572</v>
          </cell>
          <cell r="C889" t="str">
            <v>DZH3572</v>
          </cell>
          <cell r="D889" t="str">
            <v>Джизак</v>
          </cell>
          <cell r="E889" t="str">
            <v>Tog'terak</v>
          </cell>
          <cell r="F889" t="str">
            <v>М18,6М</v>
          </cell>
          <cell r="G889" t="str">
            <v>ST-0505-19-BSS-РР-КМ</v>
          </cell>
          <cell r="H889" t="str">
            <v>Новое</v>
          </cell>
          <cell r="I889" t="str">
            <v>Джизакская обл., Зааминский р-н, КФЙ Duoba, к. Тогтерак</v>
          </cell>
          <cell r="J889" t="str">
            <v>Tog'terak (DZH3572)</v>
          </cell>
          <cell r="K889">
            <v>0</v>
          </cell>
          <cell r="L889">
            <v>0</v>
          </cell>
          <cell r="M889" t="str">
            <v>№252 от 15.02.2022 / КМ, ЭМ, ОПЗ</v>
          </cell>
          <cell r="N889" t="str">
            <v>2275_10.10.2022</v>
          </cell>
        </row>
        <row r="890">
          <cell r="A890" t="str">
            <v>DZH-0157-19-BSS-3573</v>
          </cell>
          <cell r="B890" t="str">
            <v>DZH3573</v>
          </cell>
          <cell r="C890" t="str">
            <v>DZH3573</v>
          </cell>
          <cell r="D890" t="str">
            <v>Джизак</v>
          </cell>
          <cell r="E890" t="str">
            <v>Tozaurug</v>
          </cell>
          <cell r="F890" t="str">
            <v>АМС-24-01/01-15-КМ</v>
          </cell>
          <cell r="G890" t="str">
            <v>Контейнер</v>
          </cell>
          <cell r="H890" t="str">
            <v>Новое</v>
          </cell>
          <cell r="I890" t="str">
            <v>Джизакская область, Галляаральский район, КФЙ Тозауруг</v>
          </cell>
          <cell r="J890" t="str">
            <v>Tozaurug (DZH3573)</v>
          </cell>
          <cell r="K890">
            <v>0</v>
          </cell>
          <cell r="L890">
            <v>0</v>
          </cell>
          <cell r="M890" t="str">
            <v xml:space="preserve">№1318 от 01.10.2020 / </v>
          </cell>
          <cell r="N890" t="str">
            <v>1659_02.03.2022</v>
          </cell>
        </row>
        <row r="891">
          <cell r="A891" t="str">
            <v>DZH-0158-19-BSS-3574</v>
          </cell>
          <cell r="B891" t="str">
            <v>DZH3574</v>
          </cell>
          <cell r="C891" t="str">
            <v>DZH3574</v>
          </cell>
          <cell r="D891" t="str">
            <v>Джизак</v>
          </cell>
          <cell r="E891" t="str">
            <v>Usmat povorot</v>
          </cell>
          <cell r="F891" t="str">
            <v>АМС-24-01/01-15-КМ</v>
          </cell>
          <cell r="G891" t="str">
            <v>Контейнер</v>
          </cell>
          <cell r="H891" t="str">
            <v>Новое</v>
          </cell>
          <cell r="I891" t="str">
            <v>Джизакская область, Галляаральский район, кишлак Кизилкурган, КФЙ Мирзабулок</v>
          </cell>
          <cell r="J891" t="str">
            <v>Usmat povorot (DZH3574)</v>
          </cell>
          <cell r="K891">
            <v>0</v>
          </cell>
          <cell r="L891">
            <v>0</v>
          </cell>
          <cell r="M891" t="str">
            <v>№172 от 02.02.2021 / ОПЗ, КМ, ЭМ, КЖ</v>
          </cell>
          <cell r="N891">
            <v>0</v>
          </cell>
        </row>
        <row r="892">
          <cell r="A892" t="str">
            <v>DZH-0614-19-BSS-3575</v>
          </cell>
          <cell r="B892" t="str">
            <v>DZH3575</v>
          </cell>
          <cell r="C892" t="str">
            <v>DZH3575</v>
          </cell>
          <cell r="D892" t="str">
            <v>Джизак</v>
          </cell>
          <cell r="E892" t="str">
            <v>Ustoz</v>
          </cell>
          <cell r="F892" t="str">
            <v>АМС-24-01/01-15-КМ</v>
          </cell>
          <cell r="G892" t="str">
            <v>Контейнер</v>
          </cell>
          <cell r="H892" t="str">
            <v>Новое</v>
          </cell>
          <cell r="I892" t="str">
            <v>Республика Узбекистан, Джизакская область, Ш. Рашидовский район, МФЙ Qahramon</v>
          </cell>
          <cell r="J892" t="str">
            <v>Ustoz (DZH3575)</v>
          </cell>
          <cell r="K892">
            <v>0</v>
          </cell>
          <cell r="L892">
            <v>0</v>
          </cell>
          <cell r="M892" t="str">
            <v xml:space="preserve">№1319 от 01.10.2020 / </v>
          </cell>
          <cell r="N892">
            <v>0</v>
          </cell>
        </row>
        <row r="893">
          <cell r="A893" t="str">
            <v>DZH-0141-20-BSS-3576</v>
          </cell>
          <cell r="B893" t="str">
            <v>DZH3576</v>
          </cell>
          <cell r="C893" t="str">
            <v>DZH3576</v>
          </cell>
          <cell r="D893" t="str">
            <v>Джизак</v>
          </cell>
          <cell r="E893" t="str">
            <v>Chulkuvor</v>
          </cell>
          <cell r="F893" t="str">
            <v>М27.8М</v>
          </cell>
          <cell r="G893" t="str">
            <v>Контейнер</v>
          </cell>
          <cell r="H893" t="str">
            <v>Новое</v>
          </cell>
          <cell r="I893" t="str">
            <v>Республика Узбекистан, Джизакская область, Арнасайский район, "Cho'lquvar" КФЙ</v>
          </cell>
          <cell r="J893" t="str">
            <v>Chulkuvor (DZH3576)</v>
          </cell>
          <cell r="K893">
            <v>0</v>
          </cell>
          <cell r="L893">
            <v>0</v>
          </cell>
          <cell r="M893" t="str">
            <v xml:space="preserve">№1310 от 20.08.2020 / </v>
          </cell>
          <cell r="N893">
            <v>0</v>
          </cell>
        </row>
        <row r="894">
          <cell r="A894" t="str">
            <v>DZH-0162-19-BSS-3577</v>
          </cell>
          <cell r="B894" t="str">
            <v>DZH3577</v>
          </cell>
          <cell r="C894" t="str">
            <v>DZH3577</v>
          </cell>
          <cell r="D894" t="str">
            <v>Джизак</v>
          </cell>
          <cell r="E894" t="str">
            <v>Hujamushkent</v>
          </cell>
          <cell r="F894" t="str">
            <v>М25.5М</v>
          </cell>
          <cell r="G894" t="str">
            <v>ST-0505-19-BSS-РР-КМ</v>
          </cell>
          <cell r="H894" t="str">
            <v>Новое</v>
          </cell>
          <cell r="I894" t="str">
            <v>Джизакская область, Янгиабадский район, КФЙ Хужамушкент</v>
          </cell>
          <cell r="J894" t="str">
            <v>Hujamushkent (DZH3577)</v>
          </cell>
          <cell r="K894">
            <v>0</v>
          </cell>
          <cell r="L894">
            <v>0</v>
          </cell>
          <cell r="M894" t="str">
            <v>№1015 от 08.07.2022 / КМ ЭМ ОПЗ</v>
          </cell>
          <cell r="N894">
            <v>0</v>
          </cell>
        </row>
        <row r="895">
          <cell r="A895" t="str">
            <v>DZH-0615-19-BSS-3578</v>
          </cell>
          <cell r="B895" t="str">
            <v>DZH3578</v>
          </cell>
          <cell r="C895" t="str">
            <v>DZH3578</v>
          </cell>
          <cell r="D895" t="str">
            <v>Джизак</v>
          </cell>
          <cell r="E895" t="str">
            <v>Nurafshon 31</v>
          </cell>
          <cell r="F895" t="str">
            <v>1500-Б31-1-01-КМ</v>
          </cell>
          <cell r="G895" t="str">
            <v>Контейнер</v>
          </cell>
          <cell r="H895" t="str">
            <v>Новое</v>
          </cell>
          <cell r="I895" t="str">
            <v>Джизакская область, Зафарабадский район, ШФИ Нурафшон</v>
          </cell>
          <cell r="J895" t="str">
            <v>Nurafshon 31 (DZH3578)</v>
          </cell>
          <cell r="K895">
            <v>0</v>
          </cell>
          <cell r="L895">
            <v>0</v>
          </cell>
          <cell r="M895" t="str">
            <v xml:space="preserve">№1311 от 20.08.2020 / </v>
          </cell>
          <cell r="N895" t="str">
            <v>1476_24.12.2021</v>
          </cell>
        </row>
        <row r="896">
          <cell r="A896" t="str">
            <v>DZH-0616-19-BSS-3579</v>
          </cell>
          <cell r="B896" t="str">
            <v>DZH3579</v>
          </cell>
          <cell r="C896" t="str">
            <v>DZH3579</v>
          </cell>
          <cell r="D896" t="str">
            <v>Джизак</v>
          </cell>
          <cell r="E896" t="str">
            <v>Hulkar</v>
          </cell>
          <cell r="F896" t="str">
            <v>АМС-24-01/02-15-КМ</v>
          </cell>
          <cell r="G896" t="str">
            <v>Контейнер</v>
          </cell>
          <cell r="H896" t="str">
            <v>Новое</v>
          </cell>
          <cell r="I896" t="str">
            <v>Джизакская область, Зааминский район, кишлак Хулкар, КФЙ Г аллакор</v>
          </cell>
          <cell r="J896" t="str">
            <v>Hulkar (DZH3579)</v>
          </cell>
          <cell r="K896">
            <v>0</v>
          </cell>
          <cell r="L896">
            <v>0</v>
          </cell>
          <cell r="M896" t="str">
            <v>№174 от 02.02.2021 / ОПЗ, КМ, ЭМ, КЖ, ЭО</v>
          </cell>
          <cell r="N896">
            <v>0</v>
          </cell>
        </row>
        <row r="897">
          <cell r="A897" t="str">
            <v>DZH-0159-19-BSS-3580</v>
          </cell>
          <cell r="B897" t="str">
            <v>DZH3580</v>
          </cell>
          <cell r="C897" t="str">
            <v>DZH3580</v>
          </cell>
          <cell r="D897" t="str">
            <v>Джизак</v>
          </cell>
          <cell r="E897" t="str">
            <v>Kulpisar</v>
          </cell>
          <cell r="F897" t="str">
            <v>1500-Б31-1-01-КМ</v>
          </cell>
          <cell r="G897" t="str">
            <v>Контейнер</v>
          </cell>
          <cell r="H897" t="str">
            <v>Новое</v>
          </cell>
          <cell r="I897" t="str">
            <v>Джизакская область, Ш. Рашидовский район, МФЙ Кулписар</v>
          </cell>
          <cell r="J897" t="str">
            <v>Kulpisar (DZH3580)</v>
          </cell>
          <cell r="K897">
            <v>0</v>
          </cell>
          <cell r="L897">
            <v>0</v>
          </cell>
          <cell r="M897" t="str">
            <v xml:space="preserve">№1312 от 20.08.2020 / </v>
          </cell>
          <cell r="N897" t="str">
            <v>2642_19.12.2022</v>
          </cell>
        </row>
        <row r="898">
          <cell r="A898" t="str">
            <v>DZH-0617-19-BSS-3581</v>
          </cell>
          <cell r="B898" t="str">
            <v>DZH3581</v>
          </cell>
          <cell r="C898" t="str">
            <v>DZH3581</v>
          </cell>
          <cell r="D898" t="str">
            <v>Джизак</v>
          </cell>
          <cell r="E898" t="str">
            <v>Uchtepa-2</v>
          </cell>
          <cell r="F898" t="str">
            <v>АМС-24-01/01-15-КМ</v>
          </cell>
          <cell r="G898" t="str">
            <v>Контейнер</v>
          </cell>
          <cell r="H898" t="str">
            <v>Новое</v>
          </cell>
          <cell r="I898" t="str">
            <v>Джизакская область, Ш.Рашидовский район, МФЙ Янгиобод, массив Учтена</v>
          </cell>
          <cell r="J898" t="str">
            <v>Uchtepa-2 (DZH3581)</v>
          </cell>
          <cell r="K898">
            <v>0</v>
          </cell>
          <cell r="L898">
            <v>0</v>
          </cell>
          <cell r="M898" t="str">
            <v xml:space="preserve">№1313 от 20.08.2020 / </v>
          </cell>
          <cell r="N898">
            <v>0</v>
          </cell>
        </row>
        <row r="899">
          <cell r="A899" t="str">
            <v>DZH-0618-19-BSS-3582</v>
          </cell>
          <cell r="B899" t="str">
            <v>DZH3582</v>
          </cell>
          <cell r="C899" t="str">
            <v>DZH3582</v>
          </cell>
          <cell r="D899" t="str">
            <v>Джизак</v>
          </cell>
          <cell r="E899" t="str">
            <v>Humo</v>
          </cell>
          <cell r="F899" t="str">
            <v>АМС-24-01/01-15-КМ</v>
          </cell>
          <cell r="G899" t="str">
            <v>Контейнер</v>
          </cell>
          <cell r="H899" t="str">
            <v>Новое</v>
          </cell>
          <cell r="I899" t="str">
            <v>Джизакская область, г. Джизак, МФЙ Хайробод</v>
          </cell>
          <cell r="J899" t="str">
            <v>Humo (DZH3582)</v>
          </cell>
          <cell r="K899">
            <v>0</v>
          </cell>
          <cell r="L899">
            <v>0</v>
          </cell>
          <cell r="M899" t="str">
            <v>№1314 от 09.10.2020 / ОПЗ, КМ, ЭМ, КЖ</v>
          </cell>
          <cell r="N899">
            <v>0</v>
          </cell>
        </row>
        <row r="900">
          <cell r="A900" t="str">
            <v>DZH-0171-20-BSS-3583</v>
          </cell>
          <cell r="B900" t="str">
            <v>DZH3583</v>
          </cell>
          <cell r="C900" t="str">
            <v>DZH3583</v>
          </cell>
          <cell r="D900" t="str">
            <v>Джизак</v>
          </cell>
          <cell r="E900" t="str">
            <v>Yangidala</v>
          </cell>
          <cell r="F900" t="str">
            <v>М27.8М</v>
          </cell>
          <cell r="G900" t="str">
            <v>ST-0505-19-BSS-РР-КМ</v>
          </cell>
          <cell r="H900" t="str">
            <v>Новое</v>
          </cell>
          <cell r="I900" t="str">
            <v>Джизакская область,Мирзачулский район, КФЙ Yangidala</v>
          </cell>
          <cell r="J900" t="str">
            <v>Yangidala (DZH3583)</v>
          </cell>
          <cell r="K900">
            <v>0</v>
          </cell>
          <cell r="L900">
            <v>0</v>
          </cell>
          <cell r="M900" t="str">
            <v>№176 от 02.02.2021 / ОПЗ, КМ, ЭМ</v>
          </cell>
          <cell r="N900">
            <v>0</v>
          </cell>
        </row>
        <row r="901">
          <cell r="A901" t="str">
            <v>DZH-0798-21-BSS-3584</v>
          </cell>
          <cell r="B901" t="str">
            <v>DZH3584</v>
          </cell>
          <cell r="C901" t="str">
            <v>DZH3584</v>
          </cell>
          <cell r="D901" t="str">
            <v>Джизак</v>
          </cell>
          <cell r="E901" t="str">
            <v>Yangikishlak-3</v>
          </cell>
          <cell r="F901" t="str">
            <v>5276-1-КМ</v>
          </cell>
          <cell r="G901" t="str">
            <v>Контейнер</v>
          </cell>
          <cell r="H901" t="str">
            <v>Новое</v>
          </cell>
          <cell r="I901" t="str">
            <v>Джизакская обл., Фаришский р-н, городок Богдан, Узбекистон МФЙ</v>
          </cell>
          <cell r="J901" t="str">
            <v>Yangikishlak-3 (DZH3584)</v>
          </cell>
          <cell r="K901">
            <v>0</v>
          </cell>
          <cell r="L901">
            <v>0</v>
          </cell>
          <cell r="M901" t="str">
            <v>№2496 от 12.11.2021 / КМ, ЭМ, ЭО, КЖ, ОПЗ</v>
          </cell>
          <cell r="N901">
            <v>0</v>
          </cell>
        </row>
        <row r="902">
          <cell r="A902" t="str">
            <v>DZH-0619-19-BSS-3585</v>
          </cell>
          <cell r="B902" t="str">
            <v>DZH3585</v>
          </cell>
          <cell r="C902" t="str">
            <v>DZH3585</v>
          </cell>
          <cell r="D902" t="str">
            <v>Джизак</v>
          </cell>
          <cell r="E902" t="str">
            <v>Yahtanlik</v>
          </cell>
          <cell r="F902" t="str">
            <v>АМС-24-01/01-15-КМ</v>
          </cell>
          <cell r="G902" t="str">
            <v>ST-0505-19-BSS-РР-КМ</v>
          </cell>
          <cell r="H902" t="str">
            <v>Новое</v>
          </cell>
          <cell r="I902" t="str">
            <v>Джизакская область, Ш.Рашидовский район, МФЙ Яхтанлик</v>
          </cell>
          <cell r="J902" t="str">
            <v>Yahtanlik (DZH3585)</v>
          </cell>
          <cell r="K902">
            <v>0</v>
          </cell>
          <cell r="L902">
            <v>0</v>
          </cell>
          <cell r="M902" t="str">
            <v>№177 от 02.02.2021 / ОПЗ, КМ, ЭМ, КЖ</v>
          </cell>
          <cell r="N902">
            <v>0</v>
          </cell>
        </row>
        <row r="903">
          <cell r="A903" t="str">
            <v>DZH-0620-19-BSS-3586</v>
          </cell>
          <cell r="B903" t="str">
            <v>DZH3586</v>
          </cell>
          <cell r="C903" t="str">
            <v>DZH3586</v>
          </cell>
          <cell r="D903" t="str">
            <v>Джизак</v>
          </cell>
          <cell r="E903" t="str">
            <v>Alpomish</v>
          </cell>
          <cell r="F903" t="str">
            <v>АМС-24-01/01-15-КМ</v>
          </cell>
          <cell r="G903" t="str">
            <v>Контейнер</v>
          </cell>
          <cell r="H903" t="str">
            <v>Новое</v>
          </cell>
          <cell r="I903" t="str">
            <v>Джизакская область, г. Джизак, МФЙ Бзшёдкор</v>
          </cell>
          <cell r="J903" t="str">
            <v>Alpomish (DZH3586)</v>
          </cell>
          <cell r="K903">
            <v>0</v>
          </cell>
          <cell r="L903">
            <v>0</v>
          </cell>
          <cell r="M903" t="str">
            <v xml:space="preserve">№1315 от 20.08.2020 / </v>
          </cell>
          <cell r="N903">
            <v>0</v>
          </cell>
        </row>
        <row r="904">
          <cell r="A904" t="str">
            <v>DZH-0621-19-BSS-3587</v>
          </cell>
          <cell r="B904" t="str">
            <v>DZH3587</v>
          </cell>
          <cell r="C904" t="str">
            <v>DZH3587</v>
          </cell>
          <cell r="D904" t="str">
            <v>Джизак</v>
          </cell>
          <cell r="E904" t="str">
            <v>Zilol</v>
          </cell>
          <cell r="F904" t="str">
            <v>АМС-24-01/01-15-КМ</v>
          </cell>
          <cell r="G904" t="str">
            <v>Контейнер</v>
          </cell>
          <cell r="H904" t="str">
            <v>Новое</v>
          </cell>
          <cell r="I904" t="str">
            <v>Джизакская область, г. Джизак, МФИ Зилол</v>
          </cell>
          <cell r="J904" t="str">
            <v>Zilol (DZH3587)</v>
          </cell>
          <cell r="K904">
            <v>0</v>
          </cell>
          <cell r="L904">
            <v>0</v>
          </cell>
          <cell r="M904" t="str">
            <v xml:space="preserve">№1320 от 01.10.2020 / </v>
          </cell>
          <cell r="N904" t="str">
            <v>1657_02.03.2022</v>
          </cell>
        </row>
        <row r="905">
          <cell r="A905" t="str">
            <v>DZH-0161-19-BSS-3588</v>
          </cell>
          <cell r="B905" t="str">
            <v>DZH3588</v>
          </cell>
          <cell r="C905" t="str">
            <v>DZH3588</v>
          </cell>
          <cell r="D905" t="str">
            <v>Джизак</v>
          </cell>
          <cell r="E905" t="str">
            <v>Djizak Tinchlik</v>
          </cell>
          <cell r="F905" t="str">
            <v>1500-Б31-1-01-КМ</v>
          </cell>
          <cell r="G905" t="str">
            <v>Контейнер</v>
          </cell>
          <cell r="H905" t="str">
            <v>Новое</v>
          </cell>
          <cell r="I905" t="str">
            <v>Джизакская область, г. Джизак, ул. Камарли, МФИ Тинчлик</v>
          </cell>
          <cell r="J905" t="str">
            <v>Djizak Tinchlik (DZH3588)</v>
          </cell>
          <cell r="K905">
            <v>0</v>
          </cell>
          <cell r="L905">
            <v>0</v>
          </cell>
          <cell r="M905" t="str">
            <v xml:space="preserve">№1316 от 20.08.2020 / </v>
          </cell>
          <cell r="N905">
            <v>0</v>
          </cell>
        </row>
        <row r="906">
          <cell r="A906" t="str">
            <v>DZH-0180-19-BSS-3589</v>
          </cell>
          <cell r="B906" t="str">
            <v>DZH3589</v>
          </cell>
          <cell r="C906" t="str">
            <v>DZH3589</v>
          </cell>
          <cell r="D906" t="str">
            <v>Джизак</v>
          </cell>
          <cell r="E906" t="str">
            <v>Poligon Forish</v>
          </cell>
          <cell r="F906" t="str">
            <v>Сущ. АМС 25.5М</v>
          </cell>
          <cell r="G906" t="str">
            <v xml:space="preserve">ST-0505-19-BSS-РР-КМ </v>
          </cell>
          <cell r="H906" t="str">
            <v>Новое</v>
          </cell>
          <cell r="I906" t="str">
            <v>Джизаакская область, Фаришский р-н, МФЙ "Egizbulok", территория "Polifon Farish"</v>
          </cell>
          <cell r="J906" t="str">
            <v>Poligon Forish (DZH3589)</v>
          </cell>
          <cell r="K906">
            <v>0</v>
          </cell>
          <cell r="L906">
            <v>0</v>
          </cell>
          <cell r="M906" t="str">
            <v>№728 от 10.06.2022 / КМ, ЭМ, ТХ, ООС, MW, ОПЗ</v>
          </cell>
          <cell r="N906">
            <v>0</v>
          </cell>
        </row>
        <row r="907">
          <cell r="A907" t="str">
            <v>DZH-0612-20-BSS-3590</v>
          </cell>
          <cell r="B907" t="str">
            <v>DZH3590</v>
          </cell>
          <cell r="C907" t="str">
            <v>DZH3590</v>
          </cell>
          <cell r="D907" t="str">
            <v>Джизак</v>
          </cell>
          <cell r="E907" t="str">
            <v>JIZZAX ORGANIK</v>
          </cell>
          <cell r="F907" t="str">
            <v>СК26 сущ</v>
          </cell>
          <cell r="G907" t="str">
            <v xml:space="preserve">ST-0505-19-BSS-РР-КМ </v>
          </cell>
          <cell r="H907" t="str">
            <v>Новое</v>
          </cell>
          <cell r="I907" t="str">
            <v>Джизакская область, Зоминский район , Чилонзор МФЙ, Янги ҳаёт қўрғони</v>
          </cell>
          <cell r="J907" t="str">
            <v>JIZZAX ORGANIK (DZH3590)</v>
          </cell>
          <cell r="K907">
            <v>0</v>
          </cell>
          <cell r="L907">
            <v>0</v>
          </cell>
          <cell r="M907" t="str">
            <v>№231 от 05.02.2021 / ТХ, ООС, ОПЗ, КМ, ЭМ, MW</v>
          </cell>
          <cell r="N907" t="str">
            <v>1653_02.03.2022</v>
          </cell>
        </row>
        <row r="908">
          <cell r="A908" t="str">
            <v>DZH-0979-21-BSS-3591</v>
          </cell>
          <cell r="B908" t="str">
            <v>DZH3591</v>
          </cell>
          <cell r="C908" t="str">
            <v>DZH3591</v>
          </cell>
          <cell r="D908" t="str">
            <v>Джизак</v>
          </cell>
          <cell r="E908" t="str">
            <v>Oltinkul</v>
          </cell>
          <cell r="F908" t="str">
            <v>М27,8М</v>
          </cell>
          <cell r="G908" t="str">
            <v>ST-0505-19-BSS-РР-КМ</v>
          </cell>
          <cell r="H908" t="str">
            <v>Новое</v>
          </cell>
          <cell r="I908" t="str">
            <v>Джизакская обл., Зарбдорский р-н, Нуравшон КФЙ, к. Олтинкул</v>
          </cell>
          <cell r="J908" t="str">
            <v>Oltinkul (DZH3591)</v>
          </cell>
          <cell r="K908">
            <v>0</v>
          </cell>
          <cell r="L908">
            <v>0</v>
          </cell>
          <cell r="M908" t="str">
            <v>№2312 от 07.10.2021 / КМ</v>
          </cell>
          <cell r="N908">
            <v>0</v>
          </cell>
        </row>
        <row r="909">
          <cell r="A909" t="str">
            <v>DZH-0980-21-BSS-3592</v>
          </cell>
          <cell r="B909" t="str">
            <v>DZH3592</v>
          </cell>
          <cell r="C909" t="str">
            <v>DZH3592</v>
          </cell>
          <cell r="D909" t="str">
            <v>Джизак</v>
          </cell>
          <cell r="E909" t="str">
            <v>Ana-Muna</v>
          </cell>
          <cell r="F909" t="str">
            <v>М27.8М</v>
          </cell>
          <cell r="G909" t="str">
            <v>ST-0505-19-BSS-РР-КМ</v>
          </cell>
          <cell r="H909" t="str">
            <v>Новое</v>
          </cell>
          <cell r="I909" t="str">
            <v>Республика Узбекистан, Джизакская обл., Фаришский р-н, Осмонсой КФЙ, к. Ана-Муна</v>
          </cell>
          <cell r="J909" t="str">
            <v>Ana-Muna (DZH3592)</v>
          </cell>
          <cell r="K909">
            <v>0</v>
          </cell>
          <cell r="L909">
            <v>0</v>
          </cell>
          <cell r="M909" t="str">
            <v>№2313 от 07.10.2021 / КМ</v>
          </cell>
          <cell r="N909">
            <v>0</v>
          </cell>
        </row>
        <row r="910">
          <cell r="A910" t="str">
            <v>DZH-0981-21-BSS-3593</v>
          </cell>
          <cell r="B910" t="str">
            <v>DZH3593</v>
          </cell>
          <cell r="C910" t="str">
            <v>DZH3593</v>
          </cell>
          <cell r="D910" t="str">
            <v>Джизак</v>
          </cell>
          <cell r="E910" t="str">
            <v>Baland osmon</v>
          </cell>
          <cell r="F910" t="str">
            <v>М27.8м</v>
          </cell>
          <cell r="G910" t="str">
            <v>ST-0505-19-BSS-РР-КМ</v>
          </cell>
          <cell r="H910" t="str">
            <v>Новое</v>
          </cell>
          <cell r="I910" t="str">
            <v>Джизакская область, Фаришский район, Осмонсой КФЙ, к. Баланд осмон</v>
          </cell>
          <cell r="J910" t="str">
            <v>Baland osmon (DZH3593)</v>
          </cell>
          <cell r="K910">
            <v>0</v>
          </cell>
          <cell r="L910">
            <v>0</v>
          </cell>
          <cell r="M910" t="str">
            <v>№2314 от 07.10.2021 / КМ</v>
          </cell>
          <cell r="N910" t="str">
            <v>1512_24.12.2021</v>
          </cell>
        </row>
        <row r="911">
          <cell r="A911" t="str">
            <v>DZH-0982-21-BSS-3594</v>
          </cell>
          <cell r="B911" t="str">
            <v>DZH3594</v>
          </cell>
          <cell r="C911" t="str">
            <v>DZH3594</v>
          </cell>
          <cell r="D911" t="str">
            <v>Джизак</v>
          </cell>
          <cell r="E911" t="str">
            <v>Elobod</v>
          </cell>
          <cell r="F911" t="str">
            <v>М27.8М</v>
          </cell>
          <cell r="G911" t="str">
            <v>ST-0505-19-BSS-РР-КМ</v>
          </cell>
          <cell r="H911" t="str">
            <v>Новое</v>
          </cell>
          <cell r="I911" t="str">
            <v>Республика Узбекистан, Джизакская обл., Фаришский р-н, Илонлий МФЙ, к. Елобод</v>
          </cell>
          <cell r="J911" t="str">
            <v>Elobod (DZH3594)</v>
          </cell>
          <cell r="K911">
            <v>0</v>
          </cell>
          <cell r="L911">
            <v>0</v>
          </cell>
          <cell r="M911" t="str">
            <v>№2315 от 07.10.2021 / КМ</v>
          </cell>
          <cell r="N911">
            <v>0</v>
          </cell>
        </row>
        <row r="912">
          <cell r="A912" t="str">
            <v>DZH-0983-21-BSS-3595</v>
          </cell>
          <cell r="B912" t="str">
            <v>DZH3595</v>
          </cell>
          <cell r="C912" t="str">
            <v>DZH3595</v>
          </cell>
          <cell r="D912" t="str">
            <v>Джизак</v>
          </cell>
          <cell r="E912" t="str">
            <v>Kizilbulak</v>
          </cell>
          <cell r="F912" t="str">
            <v>М27.8М</v>
          </cell>
          <cell r="G912" t="str">
            <v>ST-0505-19-BSS-РР-КМ</v>
          </cell>
          <cell r="H912" t="str">
            <v>Новое</v>
          </cell>
          <cell r="I912" t="str">
            <v>Джизакская обл., Галяаральский район, Гульчамбар КФЙ, к. Кизилбулок</v>
          </cell>
          <cell r="J912" t="str">
            <v>Kizilbulak (DZH3595)</v>
          </cell>
          <cell r="K912">
            <v>0</v>
          </cell>
          <cell r="L912">
            <v>0</v>
          </cell>
          <cell r="M912" t="str">
            <v>№2316 от 07.10.2021 / КМ</v>
          </cell>
          <cell r="N912">
            <v>0</v>
          </cell>
        </row>
        <row r="913">
          <cell r="A913" t="str">
            <v>DZH-0984-21-BSS-3596</v>
          </cell>
          <cell r="B913" t="str">
            <v>DZH3596</v>
          </cell>
          <cell r="C913" t="str">
            <v>DZH3596</v>
          </cell>
          <cell r="D913" t="str">
            <v>Джизак</v>
          </cell>
          <cell r="E913" t="str">
            <v>Bulakbashi</v>
          </cell>
          <cell r="F913" t="str">
            <v>М27.8м</v>
          </cell>
          <cell r="G913" t="str">
            <v>ST-0505-19-BSS-РР-КМ</v>
          </cell>
          <cell r="H913" t="str">
            <v>Новое</v>
          </cell>
          <cell r="I913" t="str">
            <v>Джизакская область, Бахмальский район, Маданият КФЙ, к. Булокбоши</v>
          </cell>
          <cell r="J913" t="str">
            <v>Bulakbashi (DZH3596)</v>
          </cell>
          <cell r="K913">
            <v>0</v>
          </cell>
          <cell r="L913">
            <v>0</v>
          </cell>
          <cell r="M913" t="str">
            <v>№2317 от 07.10.2021 / КМ</v>
          </cell>
          <cell r="N913" t="str">
            <v>1513_24.12.2021</v>
          </cell>
        </row>
        <row r="914">
          <cell r="A914" t="str">
            <v>DZH-0985-21-BSS-3597</v>
          </cell>
          <cell r="B914" t="str">
            <v>DZH3597</v>
          </cell>
          <cell r="C914" t="str">
            <v>DZH3597</v>
          </cell>
          <cell r="D914" t="str">
            <v>Джизак</v>
          </cell>
          <cell r="E914" t="str">
            <v>Yangiyul</v>
          </cell>
          <cell r="F914" t="str">
            <v>М27.8м</v>
          </cell>
          <cell r="G914" t="str">
            <v>ST-0505-19-BSS-РР-КМ</v>
          </cell>
          <cell r="H914" t="str">
            <v>Новое</v>
          </cell>
          <cell r="I914" t="str">
            <v>Джизакская область, Галяаральский район, Кукбулок КФЙ, к. Янгийул</v>
          </cell>
          <cell r="J914" t="str">
            <v>Yangiyul (DZH3597)</v>
          </cell>
          <cell r="K914">
            <v>0</v>
          </cell>
          <cell r="L914">
            <v>0</v>
          </cell>
          <cell r="M914" t="str">
            <v>№2318 от 07.10.2021 / КМ</v>
          </cell>
          <cell r="N914" t="str">
            <v>1514_24.12.2021</v>
          </cell>
        </row>
        <row r="915">
          <cell r="A915" t="str">
            <v>DZH-0986-21-BSS-3598</v>
          </cell>
          <cell r="B915" t="str">
            <v>DZH3598</v>
          </cell>
          <cell r="C915" t="str">
            <v>DZH3598</v>
          </cell>
          <cell r="D915" t="str">
            <v>Джизак</v>
          </cell>
          <cell r="E915" t="str">
            <v>Zafarabad</v>
          </cell>
          <cell r="F915" t="str">
            <v>М27.8М</v>
          </cell>
          <cell r="G915" t="str">
            <v>ST-0505-19-BSS-РР-КМ</v>
          </cell>
          <cell r="H915" t="str">
            <v>Новое</v>
          </cell>
          <cell r="I915" t="str">
            <v>Джизакская обл., Бахмальский район, Маданият КФЙ, к. Зафарабад</v>
          </cell>
          <cell r="J915" t="str">
            <v>Zafarabad (DZH3598)</v>
          </cell>
          <cell r="K915">
            <v>0</v>
          </cell>
          <cell r="L915">
            <v>0</v>
          </cell>
          <cell r="M915" t="str">
            <v>№2319 от 07.10.2021 / КМ</v>
          </cell>
          <cell r="N915">
            <v>0</v>
          </cell>
        </row>
        <row r="916">
          <cell r="A916" t="str">
            <v>DZH-0987-21-BSS-3599</v>
          </cell>
          <cell r="B916" t="str">
            <v>DZH3599</v>
          </cell>
          <cell r="C916" t="str">
            <v>DZH3599</v>
          </cell>
          <cell r="D916" t="str">
            <v>Джизак</v>
          </cell>
          <cell r="E916" t="str">
            <v>Boykungir</v>
          </cell>
          <cell r="F916" t="str">
            <v>М27.8М</v>
          </cell>
          <cell r="G916" t="str">
            <v>ST-0505-19-BSS-РР-КМ</v>
          </cell>
          <cell r="H916" t="str">
            <v>Новое</v>
          </cell>
          <cell r="I916" t="str">
            <v>Джизакская обл., Бахмальский район, Музбулок КФЙ, к. Олдошмон</v>
          </cell>
          <cell r="J916" t="str">
            <v>Boykungir (DZH3599)</v>
          </cell>
          <cell r="K916">
            <v>0</v>
          </cell>
          <cell r="L916">
            <v>0</v>
          </cell>
          <cell r="M916" t="str">
            <v>№2320 от 07.10.2021 / КМ</v>
          </cell>
          <cell r="N916">
            <v>0</v>
          </cell>
        </row>
        <row r="917">
          <cell r="A917" t="str">
            <v>KSH-0386-22-BSS-2600</v>
          </cell>
          <cell r="B917" t="str">
            <v>KSH2600</v>
          </cell>
          <cell r="C917" t="str">
            <v>KSH2600</v>
          </cell>
          <cell r="D917" t="str">
            <v>Карши</v>
          </cell>
          <cell r="E917" t="str">
            <v>Otchopar</v>
          </cell>
          <cell r="F917" t="str">
            <v>ST-0162-22-BSS-Б-24/1-КМ</v>
          </cell>
          <cell r="G917" t="str">
            <v>ST-0505-19-BSS-РР-КМ</v>
          </cell>
          <cell r="H917" t="str">
            <v>Новое</v>
          </cell>
          <cell r="I917" t="str">
            <v>Кашкадарьинская обл., г. Карши, СГМ Отчопар, Халклар Дустлиги-28</v>
          </cell>
          <cell r="J917" t="str">
            <v>Otchopar (KSH2600)</v>
          </cell>
          <cell r="K917">
            <v>0</v>
          </cell>
          <cell r="L917">
            <v>0</v>
          </cell>
          <cell r="M917" t="str">
            <v>№984 от 08.07.2022 / КЖ КМ ОПЗ</v>
          </cell>
          <cell r="N917">
            <v>0</v>
          </cell>
        </row>
        <row r="918">
          <cell r="A918" t="str">
            <v>KSH-0258-22-BSS-2602</v>
          </cell>
          <cell r="B918" t="str">
            <v>KSH2602</v>
          </cell>
          <cell r="C918" t="str">
            <v>KSH2602</v>
          </cell>
          <cell r="D918" t="str">
            <v>Карши</v>
          </cell>
          <cell r="E918" t="str">
            <v>Kavali</v>
          </cell>
          <cell r="F918" t="str">
            <v>ST-0162-22-BSS-Б-24/1-КМ</v>
          </cell>
          <cell r="G918" t="str">
            <v>ST-0505-19-BSS-РР-КМ</v>
          </cell>
          <cell r="H918" t="str">
            <v>Новое</v>
          </cell>
          <cell r="I918" t="str">
            <v>Кашкадарьинская обл., г. Карши, СГМ Кавали, ул. Соглом авлод-12.</v>
          </cell>
          <cell r="J918" t="str">
            <v>Kavali (KSH2602)</v>
          </cell>
          <cell r="K918">
            <v>0</v>
          </cell>
          <cell r="L918">
            <v>0</v>
          </cell>
          <cell r="M918" t="str">
            <v>№1234 от 16.08.2022 / ТХ ООС ОПЗ MW</v>
          </cell>
          <cell r="N918">
            <v>0</v>
          </cell>
        </row>
        <row r="919">
          <cell r="A919" t="str">
            <v>KSH-0377-22-BSS-2603</v>
          </cell>
          <cell r="B919" t="str">
            <v>KSH2603</v>
          </cell>
          <cell r="C919" t="str">
            <v>KSH2603</v>
          </cell>
          <cell r="D919" t="str">
            <v>Карши</v>
          </cell>
          <cell r="E919" t="str">
            <v>Beklar-Vodazabor</v>
          </cell>
          <cell r="F919" t="str">
            <v>ST-0162-22-BSS-Б-24/1-КМ</v>
          </cell>
          <cell r="G919" t="str">
            <v>ST-0505-19-BSS-РР-КМ</v>
          </cell>
          <cell r="H919" t="str">
            <v>Новое</v>
          </cell>
          <cell r="I919" t="str">
            <v>Кашкадарьинская обл., г. Карши, СГМ Беклар, ул. Насаф, Водазабор</v>
          </cell>
          <cell r="J919" t="str">
            <v>Beklar-Vodazabor (KSH2603)</v>
          </cell>
          <cell r="K919">
            <v>0</v>
          </cell>
          <cell r="L919">
            <v>0</v>
          </cell>
          <cell r="M919" t="str">
            <v>0 / 0</v>
          </cell>
          <cell r="N919">
            <v>0</v>
          </cell>
        </row>
        <row r="920">
          <cell r="A920" t="str">
            <v>KSH-0378-22-BSS-2604</v>
          </cell>
          <cell r="B920" t="str">
            <v>KSH2604</v>
          </cell>
          <cell r="C920" t="str">
            <v>KSH2604</v>
          </cell>
          <cell r="D920" t="str">
            <v>Карши</v>
          </cell>
          <cell r="E920" t="str">
            <v>SES Laboratoriya</v>
          </cell>
          <cell r="F920" t="str">
            <v>ST-0162-22-BSS-Б-24/1-КМ</v>
          </cell>
          <cell r="G920" t="str">
            <v>ST-0505-19-BSS-РР-КМ</v>
          </cell>
          <cell r="H920" t="str">
            <v>Новое</v>
          </cell>
          <cell r="I920" t="str">
            <v>Кашкадарьинская область, г.Карши, ул. СГМ Карлукбогот, ул. Комилон-80.</v>
          </cell>
          <cell r="J920" t="str">
            <v>SES Laboratoriya (KSH2604)</v>
          </cell>
          <cell r="K920">
            <v>0</v>
          </cell>
          <cell r="L920">
            <v>0</v>
          </cell>
          <cell r="M920" t="str">
            <v>№986 от 08.07.2022 / КЖ КМ ОПЗ</v>
          </cell>
          <cell r="N920">
            <v>0</v>
          </cell>
        </row>
        <row r="921">
          <cell r="A921" t="str">
            <v>KSH-0387-22-BSS-2605</v>
          </cell>
          <cell r="B921" t="str">
            <v>KSH2605</v>
          </cell>
          <cell r="C921" t="str">
            <v>KSH2605</v>
          </cell>
          <cell r="D921" t="str">
            <v>Карши</v>
          </cell>
          <cell r="E921" t="str">
            <v>Beklar</v>
          </cell>
          <cell r="F921" t="str">
            <v>ST-0162-22-BSS-Б-24/1-КМ</v>
          </cell>
          <cell r="G921" t="str">
            <v>ST-0505-19-BSS-РР-КМ</v>
          </cell>
          <cell r="H921" t="str">
            <v>Новое</v>
          </cell>
          <cell r="I921" t="str">
            <v>Кашкадарьинская обл., Каршинский р-н, СГМ Кат, массив Беклар</v>
          </cell>
          <cell r="J921" t="str">
            <v>Beklar (KSH2605)</v>
          </cell>
          <cell r="K921">
            <v>0</v>
          </cell>
          <cell r="L921">
            <v>0</v>
          </cell>
          <cell r="M921" t="str">
            <v>№987 от 08.07.2022 / КЖ КМ ОПЗ</v>
          </cell>
          <cell r="N921">
            <v>0</v>
          </cell>
        </row>
        <row r="922">
          <cell r="A922" t="str">
            <v>KSH-0388-22-BSS-2606</v>
          </cell>
          <cell r="B922" t="str">
            <v>KSH2606</v>
          </cell>
          <cell r="C922" t="str">
            <v>KSH2606</v>
          </cell>
          <cell r="D922" t="str">
            <v>Карши</v>
          </cell>
          <cell r="E922" t="str">
            <v>Chaman</v>
          </cell>
          <cell r="F922" t="str">
            <v>ST-0162-22-BSS-Б-24/1-КМ</v>
          </cell>
          <cell r="G922" t="str">
            <v>ST-0505-19-BSS-РР-КМ</v>
          </cell>
          <cell r="H922" t="str">
            <v>Новое</v>
          </cell>
          <cell r="I922" t="str">
            <v>Кашкадарьинская обл., Каршинский р-н, СГМ Чаман, пос. Гидроузел</v>
          </cell>
          <cell r="J922" t="str">
            <v>Chaman (KSH2606)</v>
          </cell>
          <cell r="K922">
            <v>0</v>
          </cell>
          <cell r="L922">
            <v>0</v>
          </cell>
          <cell r="M922" t="str">
            <v>№988 от 08.07.2022 / КЖ КМ ОПЗ</v>
          </cell>
          <cell r="N922">
            <v>0</v>
          </cell>
        </row>
        <row r="923">
          <cell r="A923" t="str">
            <v>KSH-0228-22-BSS-2607</v>
          </cell>
          <cell r="B923" t="str">
            <v>KSH2607</v>
          </cell>
          <cell r="C923" t="str">
            <v>KSH2607</v>
          </cell>
          <cell r="D923" t="str">
            <v>Карши</v>
          </cell>
          <cell r="E923" t="str">
            <v>Xoniyon</v>
          </cell>
          <cell r="F923" t="str">
            <v>ST-0162-22-BSS-Б-24/1-КМ</v>
          </cell>
          <cell r="G923" t="str">
            <v>ST-0505-19-BSS-РР-КМ</v>
          </cell>
          <cell r="H923" t="str">
            <v>Новое</v>
          </cell>
          <cell r="I923" t="str">
            <v>Кашкадарьинская обл., Каршинский р-н, СГМ Дашт, с. Дашт</v>
          </cell>
          <cell r="J923" t="str">
            <v>Xoniyon (KSH2607)</v>
          </cell>
          <cell r="K923">
            <v>0</v>
          </cell>
          <cell r="L923">
            <v>0</v>
          </cell>
          <cell r="M923" t="str">
            <v>№989 от 08.07.2022 / КЖ КМ ОПЗ</v>
          </cell>
          <cell r="N923">
            <v>0</v>
          </cell>
        </row>
        <row r="924">
          <cell r="A924" t="str">
            <v>KSH-0376-22-BSS-2608</v>
          </cell>
          <cell r="B924" t="str">
            <v>KSH2608</v>
          </cell>
          <cell r="C924" t="str">
            <v>KSH2608</v>
          </cell>
          <cell r="D924" t="str">
            <v>Карши</v>
          </cell>
          <cell r="E924" t="str">
            <v>Batosh</v>
          </cell>
          <cell r="F924" t="str">
            <v>ST-0162-22-BSS-Б-24/1-КМ</v>
          </cell>
          <cell r="G924" t="str">
            <v>ST-0505-19-BSS-РР-КМ</v>
          </cell>
          <cell r="H924" t="str">
            <v>Новое</v>
          </cell>
          <cell r="I924" t="str">
            <v>Кашкадарьинская обл., Каршинский р-н, СГМ Батош-Водазабор</v>
          </cell>
          <cell r="J924" t="str">
            <v>Batosh (KSH2608)</v>
          </cell>
          <cell r="K924">
            <v>0</v>
          </cell>
          <cell r="L924">
            <v>0</v>
          </cell>
          <cell r="M924" t="str">
            <v>№1570 от 31.10.2022 / ТХ, ООС, ОПЗ, ЭМ, MW</v>
          </cell>
          <cell r="N924">
            <v>0</v>
          </cell>
        </row>
        <row r="925">
          <cell r="A925" t="str">
            <v>KSH-0389-22-BSS-2609</v>
          </cell>
          <cell r="B925" t="str">
            <v>KSH2609</v>
          </cell>
          <cell r="C925" t="str">
            <v>KSH2609</v>
          </cell>
          <cell r="D925" t="str">
            <v>Карши</v>
          </cell>
          <cell r="E925" t="str">
            <v>Nukrobod</v>
          </cell>
          <cell r="F925" t="str">
            <v>ST-0162-22-BSS-Б-24/1-КМ</v>
          </cell>
          <cell r="G925" t="str">
            <v>ST-0505-19-BSS-РР-КМ</v>
          </cell>
          <cell r="H925" t="str">
            <v>Новое</v>
          </cell>
          <cell r="I925" t="str">
            <v>Кашкадарьинская обл., Каршинский р-н, СГМ Нукрабод, с.Нукробод, ул. Нукробод-51</v>
          </cell>
          <cell r="J925" t="str">
            <v>Nukrobod (KSH2609)</v>
          </cell>
          <cell r="K925">
            <v>0</v>
          </cell>
          <cell r="L925">
            <v>0</v>
          </cell>
          <cell r="M925" t="str">
            <v>№991 от 08.07.2022 / КЖ КМ ОПЗ</v>
          </cell>
          <cell r="N925">
            <v>0</v>
          </cell>
        </row>
        <row r="926">
          <cell r="A926" t="str">
            <v>KSH-1237-22-BSS-2612</v>
          </cell>
          <cell r="B926" t="str">
            <v>KSH2612</v>
          </cell>
          <cell r="C926" t="str">
            <v>KSH2612</v>
          </cell>
          <cell r="D926" t="str">
            <v>Карши</v>
          </cell>
          <cell r="E926" t="str">
            <v>Eski Xonobod</v>
          </cell>
          <cell r="F926" t="str">
            <v>ST-0169-22-BSS-Б-30/1-КМ</v>
          </cell>
          <cell r="G926">
            <v>0</v>
          </cell>
          <cell r="H926" t="str">
            <v>Новое</v>
          </cell>
          <cell r="I926" t="str">
            <v>Кашкадарьинская область, Каршинский район, Чаман МФЙ, с.Хонобод , дом-81</v>
          </cell>
          <cell r="J926" t="str">
            <v>Eski Xonobod (KSH2612)</v>
          </cell>
          <cell r="K926">
            <v>0</v>
          </cell>
          <cell r="L926">
            <v>0</v>
          </cell>
          <cell r="M926" t="str">
            <v>№82/2023 от 13.01.2023 / КЖ КМ ОПЗ</v>
          </cell>
          <cell r="N926" t="str">
            <v>3079_21.01.2023</v>
          </cell>
        </row>
        <row r="927">
          <cell r="A927" t="str">
            <v>KSH-1027-21-BSS-2615</v>
          </cell>
          <cell r="B927" t="str">
            <v>KSH2615</v>
          </cell>
          <cell r="C927" t="str">
            <v>KSH2615</v>
          </cell>
          <cell r="D927" t="str">
            <v>Карши</v>
          </cell>
          <cell r="E927" t="str">
            <v>Karshi Arabkhona</v>
          </cell>
          <cell r="F927" t="str">
            <v>АМС-24-01/01-15-КМ</v>
          </cell>
          <cell r="G927" t="str">
            <v>ST-0505-19-BSS-РР-КМ</v>
          </cell>
          <cell r="H927" t="str">
            <v>Новое</v>
          </cell>
          <cell r="I927" t="str">
            <v>Кашкадарьинская область, г. Карши, СГМ Арабхона, ул. Камар, д.№1а</v>
          </cell>
          <cell r="J927" t="str">
            <v>Karshi Arabkhona (KSH2615)</v>
          </cell>
          <cell r="K927">
            <v>0</v>
          </cell>
          <cell r="L927">
            <v>0</v>
          </cell>
          <cell r="M927" t="str">
            <v>№2864 от 29.12.2021 / ЭМ, КМ, КЖ, MW, ТХ, ООС, ОПЗ</v>
          </cell>
          <cell r="N927">
            <v>0</v>
          </cell>
        </row>
        <row r="928">
          <cell r="A928" t="str">
            <v>KSH-1068-21-TSS-2616</v>
          </cell>
          <cell r="B928" t="str">
            <v>KSH2616</v>
          </cell>
          <cell r="C928" t="str">
            <v>KSH2616</v>
          </cell>
          <cell r="D928" t="str">
            <v>Карши</v>
          </cell>
          <cell r="E928" t="str">
            <v>Talimarjan ATS-521/6</v>
          </cell>
          <cell r="F928">
            <v>0</v>
          </cell>
          <cell r="G928">
            <v>0</v>
          </cell>
          <cell r="H928">
            <v>0</v>
          </cell>
          <cell r="I928" t="str">
            <v>Кашкадарьинская область, Нишанский район , г. Талимарджан, ул. Бухара д-5</v>
          </cell>
          <cell r="J928" t="str">
            <v>Talimarjan ATS-521/6 (KSH2616)</v>
          </cell>
          <cell r="K928">
            <v>0</v>
          </cell>
          <cell r="L928">
            <v>0</v>
          </cell>
          <cell r="M928" t="str">
            <v>0 / 0</v>
          </cell>
          <cell r="N928">
            <v>0</v>
          </cell>
        </row>
        <row r="929">
          <cell r="A929" t="str">
            <v>KSH-0390-22-BSS-2617</v>
          </cell>
          <cell r="B929" t="str">
            <v>KSH2617</v>
          </cell>
          <cell r="C929" t="str">
            <v>KSH2617</v>
          </cell>
          <cell r="D929" t="str">
            <v>Карши</v>
          </cell>
          <cell r="E929" t="str">
            <v>Apteka</v>
          </cell>
          <cell r="F929" t="str">
            <v>АМС-24-01/02-15-КМ</v>
          </cell>
          <cell r="G929" t="str">
            <v>ST-0505-19-BSS-РР-КМ</v>
          </cell>
          <cell r="H929" t="str">
            <v>Новое</v>
          </cell>
          <cell r="I929" t="str">
            <v>Кашкадарьинская обл., Дехканабадский р-н, Дехканабод МСГ, Алишер Навоий, дом-9</v>
          </cell>
          <cell r="J929" t="str">
            <v>Apteka (KSH2617)</v>
          </cell>
          <cell r="K929">
            <v>0</v>
          </cell>
          <cell r="L929">
            <v>0</v>
          </cell>
          <cell r="M929" t="str">
            <v>№1207 от 15.08.2022 / КЖ КМ ОПЗ</v>
          </cell>
          <cell r="N929">
            <v>0</v>
          </cell>
        </row>
        <row r="930">
          <cell r="A930" t="str">
            <v>KSH-0366-23-BSS-2619</v>
          </cell>
          <cell r="B930" t="str">
            <v>KSH2619</v>
          </cell>
          <cell r="C930" t="str">
            <v>KSH2619</v>
          </cell>
          <cell r="D930" t="str">
            <v>Карши</v>
          </cell>
          <cell r="E930" t="str">
            <v>Boydoqchi</v>
          </cell>
          <cell r="F930" t="str">
            <v>ST-0169-22-BSS-Б-30/1-КМ</v>
          </cell>
          <cell r="G930" t="str">
            <v>ST-0505-19-BSS-РР-КМ</v>
          </cell>
          <cell r="H930" t="str">
            <v>Новое</v>
          </cell>
          <cell r="I930" t="str">
            <v>Кашкадарьинская область, Касбинский район, СГМ Обод Некуз, с. Бойдокчи, ул.Фоний-3 дом-1</v>
          </cell>
          <cell r="J930" t="str">
            <v>Boydoqchi (KSH2619)</v>
          </cell>
          <cell r="K930">
            <v>0</v>
          </cell>
          <cell r="L930">
            <v>0</v>
          </cell>
          <cell r="M930" t="str">
            <v>№700/2023 от 07.04.2023 / КЖ КМ ОПЗ</v>
          </cell>
          <cell r="N930" t="str">
            <v>3466_27.04.2023</v>
          </cell>
        </row>
        <row r="931">
          <cell r="A931" t="str">
            <v>KSH-0367-23-BSS-2620</v>
          </cell>
          <cell r="B931" t="str">
            <v>KSH2620</v>
          </cell>
          <cell r="C931" t="str">
            <v>KSH2620</v>
          </cell>
          <cell r="D931" t="str">
            <v>Карши</v>
          </cell>
          <cell r="E931" t="str">
            <v>Halima</v>
          </cell>
          <cell r="F931" t="str">
            <v>ST-0162-22-BSS-Б-24/1-КМ</v>
          </cell>
          <cell r="G931">
            <v>0</v>
          </cell>
          <cell r="H931" t="str">
            <v>Новое</v>
          </cell>
          <cell r="I931" t="str">
            <v>Кашкадарьинская область, Касанский район, СГМ Халима, ул. Ирода, дом-75</v>
          </cell>
          <cell r="J931" t="str">
            <v>Halima (KSH2620)</v>
          </cell>
          <cell r="K931">
            <v>0</v>
          </cell>
          <cell r="L931">
            <v>0</v>
          </cell>
          <cell r="M931" t="str">
            <v>№701/2023 от 07.04.2023 / КЖ КМ ОПЗ</v>
          </cell>
          <cell r="N931" t="str">
            <v>3523_02.05.2023</v>
          </cell>
        </row>
        <row r="932">
          <cell r="A932" t="str">
            <v>KSH-0042-23-BSS-2623</v>
          </cell>
          <cell r="B932" t="str">
            <v>KSH2623</v>
          </cell>
          <cell r="C932" t="str">
            <v>KSH2623</v>
          </cell>
          <cell r="D932" t="str">
            <v>Карши</v>
          </cell>
          <cell r="E932" t="str">
            <v>Galaba</v>
          </cell>
          <cell r="F932" t="str">
            <v>ST-0162-22-BSS-Б-24/1-КМ</v>
          </cell>
          <cell r="G932" t="str">
            <v>ST-0505-19-BSS-РР-КМ</v>
          </cell>
          <cell r="H932" t="str">
            <v>Новое</v>
          </cell>
          <cell r="I932" t="str">
            <v>Косбинский район, СТМ Голода, с. Тошкуркан, ул. Тошкурган, дом-20</v>
          </cell>
          <cell r="J932" t="str">
            <v>Galaba (KSH2623)</v>
          </cell>
          <cell r="K932">
            <v>0</v>
          </cell>
          <cell r="L932">
            <v>0</v>
          </cell>
          <cell r="M932" t="str">
            <v>№483/2023 от 15.03.2023 / КЖ КМ ОПЗ</v>
          </cell>
          <cell r="N932" t="str">
            <v>3406_23.03.2023</v>
          </cell>
        </row>
        <row r="933">
          <cell r="A933" t="str">
            <v>KSH-1242-22-BSS-2628</v>
          </cell>
          <cell r="B933" t="str">
            <v>KSH2628</v>
          </cell>
          <cell r="C933" t="str">
            <v>KSH2628</v>
          </cell>
          <cell r="D933" t="str">
            <v>Карши</v>
          </cell>
          <cell r="E933" t="str">
            <v>Kojor</v>
          </cell>
          <cell r="F933" t="str">
            <v>ST-0169-22-BSS-Б-30/1-КМ</v>
          </cell>
          <cell r="G933" t="str">
            <v>ST-0505-19-BSS-РР-КМ</v>
          </cell>
          <cell r="H933" t="str">
            <v>Новое</v>
          </cell>
          <cell r="I933" t="str">
            <v>Кашкадарьинская область, Каршинский район, Кожор МФЙ, с.Кожор, ул.Бобур 42-дом.</v>
          </cell>
          <cell r="J933" t="str">
            <v>Kojor (KSH2628)</v>
          </cell>
          <cell r="K933">
            <v>0</v>
          </cell>
          <cell r="L933">
            <v>0</v>
          </cell>
          <cell r="M933" t="str">
            <v>№83/2023 от 13.01.2023 / КЖ КМ ОПЗ</v>
          </cell>
          <cell r="N933" t="str">
            <v>3080_21.01.2023</v>
          </cell>
        </row>
        <row r="934">
          <cell r="A934" t="str">
            <v>KSH-1138-22-BSS-2630</v>
          </cell>
          <cell r="B934" t="str">
            <v>KSH2630</v>
          </cell>
          <cell r="C934" t="str">
            <v>KSH2630</v>
          </cell>
          <cell r="D934" t="str">
            <v>Карши</v>
          </cell>
          <cell r="E934" t="str">
            <v>Urta Obron</v>
          </cell>
          <cell r="F934" t="str">
            <v>ST-0170-22-BSS-Б-30/2-КМ</v>
          </cell>
          <cell r="G934" t="str">
            <v>ST-0505-19-BSS-РР-КМ</v>
          </cell>
          <cell r="H934" t="str">
            <v>Новое</v>
          </cell>
          <cell r="I934" t="str">
            <v>Кашкадарьинская область, Касанский район, Урта Оброн МФЙ, ул. Урта Оброн, дом-17</v>
          </cell>
          <cell r="J934" t="str">
            <v>Urta Obron (KSH2630)</v>
          </cell>
          <cell r="K934">
            <v>0</v>
          </cell>
          <cell r="L934">
            <v>0</v>
          </cell>
          <cell r="M934" t="str">
            <v>№1949 от 26.12.2022 / КЖ КМ ЭМ ОПЗ</v>
          </cell>
          <cell r="N934" t="str">
            <v>3007_03.02.2023</v>
          </cell>
        </row>
        <row r="935">
          <cell r="A935" t="str">
            <v>KSH-1236-22-BSS-2632</v>
          </cell>
          <cell r="B935" t="str">
            <v>KSH2632</v>
          </cell>
          <cell r="C935" t="str">
            <v>KSH2632</v>
          </cell>
          <cell r="D935" t="str">
            <v>Карши</v>
          </cell>
          <cell r="E935" t="str">
            <v>Qorabayer</v>
          </cell>
          <cell r="F935" t="str">
            <v>ST-0169-22-BSS-Б-30/1-КМ</v>
          </cell>
          <cell r="G935">
            <v>0</v>
          </cell>
          <cell r="H935" t="str">
            <v>Новое</v>
          </cell>
          <cell r="I935" t="str">
            <v>Кашкадарьинская область, Касанский район, Қорабайир МФЙ, с. Корабайир, ул.Корабайр дом-2</v>
          </cell>
          <cell r="J935" t="str">
            <v>Qorabayer (KSH2632)</v>
          </cell>
          <cell r="K935">
            <v>0</v>
          </cell>
          <cell r="L935">
            <v>0</v>
          </cell>
          <cell r="M935" t="str">
            <v>№84/2023 от 13.01.2023 / КЖ КМ ОПЗ</v>
          </cell>
          <cell r="N935" t="str">
            <v>3081_21.01.2023</v>
          </cell>
        </row>
        <row r="936">
          <cell r="A936" t="str">
            <v>KSH-0312-23-BSS-2633</v>
          </cell>
          <cell r="B936" t="str">
            <v>KSH2633</v>
          </cell>
          <cell r="C936" t="str">
            <v>KSH2633</v>
          </cell>
          <cell r="D936" t="str">
            <v>Карши</v>
          </cell>
          <cell r="E936" t="str">
            <v>Meliota'mir qurilish</v>
          </cell>
          <cell r="F936" t="str">
            <v>ST-0169-22-BSS-Б-30/1-КМ</v>
          </cell>
          <cell r="G936" t="str">
            <v>ST-0505-19-BSS-РР-КМ</v>
          </cell>
          <cell r="H936" t="str">
            <v>Новое</v>
          </cell>
          <cell r="I936" t="str">
            <v>Кашкадарьинская область, Каршинский район, СГМ Мевазор, пос. Навруз, ул. Навруз, дом-83А.</v>
          </cell>
          <cell r="J936" t="str">
            <v>Meliota'mir qurilish (KSH2633)</v>
          </cell>
          <cell r="K936">
            <v>0</v>
          </cell>
          <cell r="L936">
            <v>0</v>
          </cell>
          <cell r="M936" t="str">
            <v>№484/2023 от 15.03.2023 / КЖ КМ ОПЗ</v>
          </cell>
          <cell r="N936" t="str">
            <v>3408_23.03.2023</v>
          </cell>
        </row>
        <row r="937">
          <cell r="A937" t="str">
            <v>KSH-0439-23-BSS-2634</v>
          </cell>
          <cell r="B937" t="str">
            <v>KSH2634</v>
          </cell>
          <cell r="C937" t="str">
            <v>KSH2634</v>
          </cell>
          <cell r="D937" t="str">
            <v>Карши</v>
          </cell>
          <cell r="E937" t="str">
            <v>Buston</v>
          </cell>
          <cell r="F937" t="str">
            <v>ST-0162-22-BSS-Б-24/1-КМ</v>
          </cell>
          <cell r="G937" t="str">
            <v>ST-0505-19-BSS-РР-КМ</v>
          </cell>
          <cell r="H937" t="str">
            <v>Новое</v>
          </cell>
          <cell r="I937" t="str">
            <v>Кашкадарьинская область, Нишанский район, ГГМ Гулистан, ул. Бустон, дом-37</v>
          </cell>
          <cell r="J937" t="str">
            <v>Buston (KSH2634)</v>
          </cell>
          <cell r="K937">
            <v>0</v>
          </cell>
          <cell r="L937">
            <v>0</v>
          </cell>
          <cell r="M937" t="str">
            <v>№704/2023 от 07.04.2023 / КЖ КМ ОПЗ</v>
          </cell>
          <cell r="N937" t="str">
            <v>3760_13.06.2023</v>
          </cell>
        </row>
        <row r="938">
          <cell r="A938" t="str">
            <v>KSH-1243-22-BSS-2641</v>
          </cell>
          <cell r="B938" t="str">
            <v>KSH2641</v>
          </cell>
          <cell r="C938" t="str">
            <v>KSH2641</v>
          </cell>
          <cell r="D938" t="str">
            <v>Карши</v>
          </cell>
          <cell r="E938" t="str">
            <v>Nekuz</v>
          </cell>
          <cell r="F938" t="str">
            <v>ST-0162-22-BSS-Б-24/1-КМ</v>
          </cell>
          <cell r="G938" t="str">
            <v>ST-0505-19-BSS-РР-КМ</v>
          </cell>
          <cell r="H938" t="str">
            <v>Новое</v>
          </cell>
          <cell r="I938" t="str">
            <v>Кашкадарьинская область, Касанский район, СГМ Некуз, с.Некуз, ул. Нурёгди дом-44</v>
          </cell>
          <cell r="J938" t="str">
            <v>Nekuz (KSH2641)</v>
          </cell>
          <cell r="K938">
            <v>0</v>
          </cell>
          <cell r="L938">
            <v>0</v>
          </cell>
          <cell r="M938" t="str">
            <v>№85/2023 от 13.01.2023 / КЖ КМ ОПЗ</v>
          </cell>
          <cell r="N938" t="str">
            <v>3082_21.01.2023</v>
          </cell>
        </row>
        <row r="939">
          <cell r="A939" t="str">
            <v>KSH-0419-23-BSS-2643</v>
          </cell>
          <cell r="B939" t="str">
            <v>KSH2643</v>
          </cell>
          <cell r="C939" t="str">
            <v>KSH2643</v>
          </cell>
          <cell r="D939" t="str">
            <v>Карши</v>
          </cell>
          <cell r="E939" t="str">
            <v>Oqoltin-2</v>
          </cell>
          <cell r="F939" t="str">
            <v>ST-0162-22-BSS-Б-24/1-КМ</v>
          </cell>
          <cell r="G939" t="str">
            <v>ST-0505-19-BSS-РР-КМ</v>
          </cell>
          <cell r="H939" t="str">
            <v>Новое</v>
          </cell>
          <cell r="I939" t="str">
            <v>Кашкадарьинская область, Нишанский район, СГМ Околтин, ул. Новруза, дом-13</v>
          </cell>
          <cell r="J939" t="str">
            <v>Oqoltin-2 (KSH2643)</v>
          </cell>
          <cell r="K939">
            <v>0</v>
          </cell>
          <cell r="L939">
            <v>0</v>
          </cell>
          <cell r="M939" t="str">
            <v>№706/2023 от 07.04.2023 / КЖ КМ ОПЗ</v>
          </cell>
          <cell r="N939" t="str">
            <v>3467_27.04.2023</v>
          </cell>
        </row>
        <row r="940">
          <cell r="A940" t="str">
            <v>KSH-0368-23-BSS-2644</v>
          </cell>
          <cell r="B940" t="str">
            <v>KSH2644</v>
          </cell>
          <cell r="C940" t="str">
            <v>KSH2644</v>
          </cell>
          <cell r="D940" t="str">
            <v>Карши</v>
          </cell>
          <cell r="E940" t="str">
            <v>Shodlik</v>
          </cell>
          <cell r="F940" t="str">
            <v>ST-0162-22-BSS-Б-24/1-КМ</v>
          </cell>
          <cell r="G940" t="str">
            <v>ST-0505-19-BSS-РР-КМ</v>
          </cell>
          <cell r="H940" t="str">
            <v>Новое</v>
          </cell>
          <cell r="I940" t="str">
            <v>Кашкадарьинская область, Миришкорский район, СГМ Шодлик, ул. Дустлик, дом- 70</v>
          </cell>
          <cell r="J940" t="str">
            <v>Shodlik (KSH2644)</v>
          </cell>
          <cell r="K940">
            <v>0</v>
          </cell>
          <cell r="L940">
            <v>0</v>
          </cell>
          <cell r="M940" t="str">
            <v>№707/2023 от 07.04.2023 / КЖ КМ ОПЗ</v>
          </cell>
          <cell r="N940" t="str">
            <v>3608_25.05.2023</v>
          </cell>
        </row>
        <row r="941">
          <cell r="A941" t="str">
            <v>KSH-1139-22-BSS-2646</v>
          </cell>
          <cell r="B941" t="str">
            <v>KSH2646</v>
          </cell>
          <cell r="C941" t="str">
            <v>KSH2646</v>
          </cell>
          <cell r="D941" t="str">
            <v>Карши</v>
          </cell>
          <cell r="E941" t="str">
            <v>Kinologiya</v>
          </cell>
          <cell r="F941" t="str">
            <v>ST-0162-22-BSS-Б-24/1-КМ</v>
          </cell>
          <cell r="G941" t="str">
            <v>ST-0505-19-BSS-РР-КМ</v>
          </cell>
          <cell r="H941" t="str">
            <v>Новое</v>
          </cell>
          <cell r="I941" t="str">
            <v>Кашкадарьинская область, г. Карши, Арабхона МФЙ, ул. Мугжагул, дом 64
Урта Оброн, дом-17</v>
          </cell>
          <cell r="J941" t="str">
            <v>Kinologiya (KSH2646)</v>
          </cell>
          <cell r="K941">
            <v>0</v>
          </cell>
          <cell r="L941">
            <v>0</v>
          </cell>
          <cell r="M941" t="str">
            <v>№1950 от 26.12.2022 / КЖ КМ ЭМ ОПЗ</v>
          </cell>
          <cell r="N941" t="str">
            <v>3008_03.02.2023</v>
          </cell>
        </row>
        <row r="942">
          <cell r="A942" t="str">
            <v>KSH-1233-22-BSS-2651</v>
          </cell>
          <cell r="B942" t="str">
            <v>KSH2651</v>
          </cell>
          <cell r="C942" t="str">
            <v>KSH2651</v>
          </cell>
          <cell r="D942" t="str">
            <v>Карши</v>
          </cell>
          <cell r="E942" t="str">
            <v>Eshonquduq</v>
          </cell>
          <cell r="F942" t="str">
            <v>ST-0169-22-BSS-Б-30/1-КМ</v>
          </cell>
          <cell r="G942" t="str">
            <v>ST-0505-19-BSS-РР-КМ</v>
          </cell>
          <cell r="H942" t="str">
            <v>Новое</v>
          </cell>
          <cell r="I942" t="str">
            <v>Кашкадарьинская область, Гузарский район, Эшонкудук МФЙ, с.Эшонкудук.</v>
          </cell>
          <cell r="J942" t="str">
            <v>Eshonquduq (KSH2651)</v>
          </cell>
          <cell r="K942">
            <v>0</v>
          </cell>
          <cell r="L942">
            <v>0</v>
          </cell>
          <cell r="M942" t="str">
            <v>№86/2023 от 13.01.2023 / КЖ КМ ОПЗ</v>
          </cell>
          <cell r="N942" t="str">
            <v>3083_21.01.2023</v>
          </cell>
        </row>
        <row r="943">
          <cell r="A943" t="str">
            <v>KSH-1245-22-BSS-2652</v>
          </cell>
          <cell r="B943" t="str">
            <v>KSH2652</v>
          </cell>
          <cell r="C943" t="str">
            <v>KSH2652</v>
          </cell>
          <cell r="D943" t="str">
            <v>Карши</v>
          </cell>
          <cell r="E943" t="str">
            <v>Turtsari</v>
          </cell>
          <cell r="F943" t="str">
            <v>ST-0169-22-BSS-Б-30/1-КМ</v>
          </cell>
          <cell r="G943" t="str">
            <v>ST-0505-19-BSS-РР-КМ</v>
          </cell>
          <cell r="H943" t="str">
            <v>Новое</v>
          </cell>
          <cell r="I943" t="str">
            <v>Кашкадарьинская область, Гузарский район, Шакарбулок МФЙ, с. Туртсари, дом-155.</v>
          </cell>
          <cell r="J943" t="str">
            <v>Turtsari (KSH2652)</v>
          </cell>
          <cell r="K943">
            <v>0</v>
          </cell>
          <cell r="L943">
            <v>0</v>
          </cell>
          <cell r="M943" t="str">
            <v>№87/2023 от 13.01.2023 / КЖ КМ ОПЗ</v>
          </cell>
          <cell r="N943" t="str">
            <v>3084_21.01.2023</v>
          </cell>
        </row>
        <row r="944">
          <cell r="A944" t="str">
            <v>KSH-1273-22-BSS-2653</v>
          </cell>
          <cell r="B944" t="str">
            <v>KSH2653</v>
          </cell>
          <cell r="C944" t="str">
            <v>KSH2653</v>
          </cell>
          <cell r="D944" t="str">
            <v>Карши</v>
          </cell>
          <cell r="E944" t="str">
            <v>Qanotli</v>
          </cell>
          <cell r="F944" t="str">
            <v>ST-0162-22-BSS-Б-24/1-КМ</v>
          </cell>
          <cell r="G944" t="str">
            <v>ST-0505-19-BSS-РР-КМ</v>
          </cell>
          <cell r="H944" t="str">
            <v>Новое</v>
          </cell>
          <cell r="I944" t="str">
            <v>Кашкадарьинская область, Чиракчинский район, Канотли МСГ, ул. Серкуёш диёр, дом 22</v>
          </cell>
          <cell r="J944" t="str">
            <v>Qanotli (KSH2653)</v>
          </cell>
          <cell r="K944">
            <v>0</v>
          </cell>
          <cell r="L944">
            <v>0</v>
          </cell>
          <cell r="M944" t="str">
            <v>№88/2023 от 13.01.2023 / КЖ КМ ОПЗ</v>
          </cell>
          <cell r="N944" t="str">
            <v>3085_21.01.2023</v>
          </cell>
        </row>
        <row r="945">
          <cell r="A945" t="str">
            <v>KSH-0438-23-BSS-2657</v>
          </cell>
          <cell r="B945" t="str">
            <v>KSH2657</v>
          </cell>
          <cell r="C945" t="str">
            <v>KSH2657</v>
          </cell>
          <cell r="D945" t="str">
            <v>Карши</v>
          </cell>
          <cell r="E945" t="str">
            <v>Batosh</v>
          </cell>
          <cell r="F945" t="str">
            <v>ST-0162-22-BSS-Б-24/1-КМ</v>
          </cell>
          <cell r="G945">
            <v>0</v>
          </cell>
          <cell r="H945" t="str">
            <v>Новое</v>
          </cell>
          <cell r="I945" t="str">
            <v>Кашкадарьинская область, Гузарский район, СГМ Батош, ул. Батош, дом-58</v>
          </cell>
          <cell r="J945" t="str">
            <v>Batosh (KSH2657)</v>
          </cell>
          <cell r="K945">
            <v>0</v>
          </cell>
          <cell r="L945">
            <v>0</v>
          </cell>
          <cell r="M945" t="str">
            <v>№709/2023 от 07.04.2023 / КЖ КМ ОПЗ</v>
          </cell>
          <cell r="N945" t="str">
            <v>3609_25.05.2023</v>
          </cell>
        </row>
        <row r="946">
          <cell r="A946" t="str">
            <v>KSH-1234-22-BSS-2662</v>
          </cell>
          <cell r="B946" t="str">
            <v>KSH2662</v>
          </cell>
          <cell r="C946" t="str">
            <v>KSH2662</v>
          </cell>
          <cell r="D946" t="str">
            <v>Карши</v>
          </cell>
          <cell r="E946" t="str">
            <v>Kulolchilar</v>
          </cell>
          <cell r="F946" t="str">
            <v>ST-0169-22-BSS-Б-30/1-КМ</v>
          </cell>
          <cell r="G946">
            <v>0</v>
          </cell>
          <cell r="H946" t="str">
            <v>Новое</v>
          </cell>
          <cell r="I946" t="str">
            <v>Кашкадарьинская область, Касбинский район, Касби МФЙ, Ҳунармандлар кучаси, 22-уй</v>
          </cell>
          <cell r="J946" t="str">
            <v>Kulolchilar (KSH2662)</v>
          </cell>
          <cell r="K946">
            <v>0</v>
          </cell>
          <cell r="L946">
            <v>0</v>
          </cell>
          <cell r="M946" t="str">
            <v>Заказ  Falcon 48 / КЖ КМ ОПЗ</v>
          </cell>
          <cell r="N946" t="str">
            <v>3187_24.02.2023</v>
          </cell>
        </row>
        <row r="947">
          <cell r="A947" t="str">
            <v>KSH-1104-22-BSS-2663</v>
          </cell>
          <cell r="B947" t="str">
            <v>KSH2663</v>
          </cell>
          <cell r="C947" t="str">
            <v>KSH2663</v>
          </cell>
          <cell r="D947" t="str">
            <v>Карши</v>
          </cell>
          <cell r="E947" t="str">
            <v>Dasht</v>
          </cell>
          <cell r="F947" t="str">
            <v>ST-0162-22-BSS-Б-24/1-КМ</v>
          </cell>
          <cell r="G947" t="str">
            <v>ST-0505-19-BSS-РР-КМ</v>
          </cell>
          <cell r="H947" t="str">
            <v>Новое</v>
          </cell>
          <cell r="I947" t="str">
            <v>Кашкадарьинская обл., Каршинский р-н, Дашт МФЙ, с. Дашт, дом 125</v>
          </cell>
          <cell r="J947" t="str">
            <v>Dasht (KSH2663)</v>
          </cell>
          <cell r="K947">
            <v>0</v>
          </cell>
          <cell r="L947">
            <v>0</v>
          </cell>
          <cell r="M947" t="str">
            <v>№1911 от 21.12.2022 / КЖ КМ ОПЗ</v>
          </cell>
          <cell r="N947" t="str">
            <v>2937_01.02.2023</v>
          </cell>
        </row>
        <row r="948">
          <cell r="A948" t="str">
            <v>KSH-1274-22-BSS-2667</v>
          </cell>
          <cell r="B948" t="str">
            <v>KSH2667</v>
          </cell>
          <cell r="C948" t="str">
            <v>KSH2667</v>
          </cell>
          <cell r="D948" t="str">
            <v>Карши</v>
          </cell>
          <cell r="E948" t="str">
            <v>PMK-Chaman</v>
          </cell>
          <cell r="F948" t="str">
            <v>ST-0162-22-BSS-Б-24/1-КМ</v>
          </cell>
          <cell r="G948" t="str">
            <v>ST-0505-19-BSS-РР-КМ</v>
          </cell>
          <cell r="H948" t="str">
            <v>Новое</v>
          </cell>
          <cell r="I948" t="str">
            <v>Кашкадарьинская область, Каршинский район, СГМ Чаман, пос. Чаман, дом-40.</v>
          </cell>
          <cell r="J948" t="str">
            <v>PMK-Chaman (KSH2667)</v>
          </cell>
          <cell r="K948">
            <v>0</v>
          </cell>
          <cell r="L948">
            <v>0</v>
          </cell>
          <cell r="M948" t="str">
            <v>№90/2023 от 13.01.2023 / КЖ КМ ОПЗ</v>
          </cell>
          <cell r="N948" t="str">
            <v>3142_22.02.2023</v>
          </cell>
        </row>
        <row r="949">
          <cell r="A949" t="str">
            <v>KSH-1103-22-BSS-2673</v>
          </cell>
          <cell r="B949" t="str">
            <v>KSH2673</v>
          </cell>
          <cell r="C949" t="str">
            <v>KSH2673</v>
          </cell>
          <cell r="D949" t="str">
            <v>Карши</v>
          </cell>
          <cell r="E949" t="str">
            <v>Kasan Paxtazor</v>
          </cell>
          <cell r="F949" t="str">
            <v>ST-0162-22-BSS-Б-24/1-КМ</v>
          </cell>
          <cell r="G949" t="str">
            <v>ST-0505-19-BSS-РР-КМ</v>
          </cell>
          <cell r="H949" t="str">
            <v>Новое</v>
          </cell>
          <cell r="I949" t="str">
            <v>Кашкадарьинская обл., Касанский р-н, Пахтазор МФЙ, Мустакиллик шох кучаси, дом 32</v>
          </cell>
          <cell r="J949" t="str">
            <v>Kasan Paxtazor (KSH2673)</v>
          </cell>
          <cell r="K949">
            <v>0</v>
          </cell>
          <cell r="L949">
            <v>0</v>
          </cell>
          <cell r="M949" t="str">
            <v>№1912 от 21.12.2022 / КЖ КМ ОПЗ</v>
          </cell>
          <cell r="N949">
            <v>0</v>
          </cell>
        </row>
        <row r="950">
          <cell r="A950" t="str">
            <v>KSH-1246-22-BSS-2675</v>
          </cell>
          <cell r="B950" t="str">
            <v>KSH2675</v>
          </cell>
          <cell r="C950" t="str">
            <v>KSH2675</v>
          </cell>
          <cell r="D950" t="str">
            <v>Карши</v>
          </cell>
          <cell r="E950" t="str">
            <v>Jalajin</v>
          </cell>
          <cell r="F950" t="str">
            <v>ST-0162-22-BSS-Б-24/1-КМ</v>
          </cell>
          <cell r="G950" t="str">
            <v>ST-0505-19-BSS-РР-КМ</v>
          </cell>
          <cell r="H950" t="str">
            <v>Новое</v>
          </cell>
          <cell r="I950" t="str">
            <v>Кашкадарьинская область, Нишанский район, Жалажин МФЙ, ул. Термизий, дом-76</v>
          </cell>
          <cell r="J950" t="str">
            <v>Jalajin (KSH2675)</v>
          </cell>
          <cell r="K950">
            <v>0</v>
          </cell>
          <cell r="L950">
            <v>0</v>
          </cell>
          <cell r="M950" t="str">
            <v>№92/2023 от 13.01.2023 / КЖ КМ ОПЗ</v>
          </cell>
          <cell r="N950" t="str">
            <v>3143_22.02.2023</v>
          </cell>
        </row>
        <row r="951">
          <cell r="A951" t="str">
            <v>KSH-0261-23-BSS-2676</v>
          </cell>
          <cell r="B951" t="str">
            <v>KSH2676</v>
          </cell>
          <cell r="C951" t="str">
            <v>KSH2676</v>
          </cell>
          <cell r="D951" t="str">
            <v>Карши</v>
          </cell>
          <cell r="E951" t="str">
            <v>Mullo-Nur</v>
          </cell>
          <cell r="F951" t="str">
            <v>ST-0162-22-BSS-Б-24/1-КМ</v>
          </cell>
          <cell r="G951" t="str">
            <v>ST-0505-19-BSS-РР-КМ</v>
          </cell>
          <cell r="H951" t="str">
            <v>Новое</v>
          </cell>
          <cell r="I951" t="str">
            <v>Кашкадарьинская область, Касбинский район, СГМ Муглон, с. Муглон, ул. Бобурийлар, №9А</v>
          </cell>
          <cell r="J951" t="str">
            <v>Mullo-Nur (KSH2676)</v>
          </cell>
          <cell r="K951">
            <v>0</v>
          </cell>
          <cell r="L951">
            <v>0</v>
          </cell>
          <cell r="M951" t="str">
            <v>№485/2023 от 15.03.2023 / КЖ КМ ОПЗ</v>
          </cell>
          <cell r="N951" t="str">
            <v>3537_02.05.2023</v>
          </cell>
        </row>
        <row r="952">
          <cell r="A952" t="str">
            <v>KSH-0369-23-BSS-2678</v>
          </cell>
          <cell r="B952" t="str">
            <v>KSH2678</v>
          </cell>
          <cell r="C952" t="str">
            <v>KSH2678</v>
          </cell>
          <cell r="D952" t="str">
            <v>Карши</v>
          </cell>
          <cell r="E952" t="str">
            <v>Nartibaland</v>
          </cell>
          <cell r="F952" t="str">
            <v>ST-0162-22-BSS-Б-24/1-КМ</v>
          </cell>
          <cell r="G952" t="str">
            <v>ST-0505-19-BSS-РР-КМ</v>
          </cell>
          <cell r="H952" t="str">
            <v>Новое</v>
          </cell>
          <cell r="I952" t="str">
            <v>Кашкадарьинская область, Касанский район, СГМ Нартибаланд, ул. Самарканда дом-6</v>
          </cell>
          <cell r="J952" t="str">
            <v>Nartibaland (KSH2678)</v>
          </cell>
          <cell r="K952">
            <v>0</v>
          </cell>
          <cell r="L952">
            <v>0</v>
          </cell>
          <cell r="M952" t="str">
            <v>№710/2023 от 07.04.2023 / КЖ КМ ОПЗ</v>
          </cell>
          <cell r="N952" t="str">
            <v>3470_27.04.2023</v>
          </cell>
        </row>
        <row r="953">
          <cell r="A953" t="str">
            <v>KSH-0418-23-BSS-2679</v>
          </cell>
          <cell r="B953" t="str">
            <v>KSH2679</v>
          </cell>
          <cell r="C953" t="str">
            <v>KSH2679</v>
          </cell>
          <cell r="D953" t="str">
            <v>Карши</v>
          </cell>
          <cell r="E953" t="str">
            <v>Galla</v>
          </cell>
          <cell r="F953" t="str">
            <v>ST-0162-22-BSS-Б-24/1-КМ</v>
          </cell>
          <cell r="G953" t="str">
            <v>ST-0505-19-BSS-РР-КМ</v>
          </cell>
          <cell r="H953" t="str">
            <v>Новое</v>
          </cell>
          <cell r="I953" t="str">
            <v>Кашкадарьинская область, Касанский район, СГМ Гала, ул. Гала дом-1</v>
          </cell>
          <cell r="J953" t="str">
            <v>Galla (KSH2679)</v>
          </cell>
          <cell r="K953">
            <v>0</v>
          </cell>
          <cell r="L953">
            <v>0</v>
          </cell>
          <cell r="M953" t="str">
            <v>№711/2023 от 07.04.2023 / КЖ КМ ОПЗ</v>
          </cell>
          <cell r="N953" t="str">
            <v>3471_27.04.2023</v>
          </cell>
        </row>
        <row r="954">
          <cell r="A954" t="str">
            <v>KSH-0440-23-BSS-2680</v>
          </cell>
          <cell r="B954" t="str">
            <v>KSH2680</v>
          </cell>
          <cell r="C954" t="str">
            <v>KSH2680</v>
          </cell>
          <cell r="D954" t="str">
            <v>Карши</v>
          </cell>
          <cell r="E954" t="str">
            <v>Ayronchi</v>
          </cell>
          <cell r="F954" t="str">
            <v>ST-0162-22-BSS-Б-24/1-КМ</v>
          </cell>
          <cell r="G954" t="str">
            <v>ST-0505-19-BSS-РР-КМ</v>
          </cell>
          <cell r="H954" t="str">
            <v>Новое</v>
          </cell>
          <cell r="I954" t="str">
            <v>Кашкадарьинская область, Касанский район, СГМ Айрончи, ул. Айрончи дом-6</v>
          </cell>
          <cell r="J954" t="str">
            <v>Ayronchi (KSH2680)</v>
          </cell>
          <cell r="K954">
            <v>0</v>
          </cell>
          <cell r="L954">
            <v>0</v>
          </cell>
          <cell r="M954" t="str">
            <v>№712/2023 от 07.04.2023 / КЖ КМ ОПЗ</v>
          </cell>
          <cell r="N954" t="str">
            <v>3472_27.04.2023</v>
          </cell>
        </row>
        <row r="955">
          <cell r="A955" t="str">
            <v/>
          </cell>
          <cell r="B955" t="str">
            <v>KSH2700</v>
          </cell>
          <cell r="C955" t="str">
            <v>CS1724</v>
          </cell>
          <cell r="D955" t="str">
            <v>Карши</v>
          </cell>
          <cell r="E955" t="str">
            <v>Avrora</v>
          </cell>
          <cell r="F955">
            <v>0</v>
          </cell>
          <cell r="G955">
            <v>0</v>
          </cell>
          <cell r="H955">
            <v>0</v>
          </cell>
          <cell r="I955" t="str">
            <v>Каршинкий р-н,  к. Узбекистон мустакиллиги, КФЙ Нукробот</v>
          </cell>
          <cell r="J955" t="str">
            <v>Avrora (CS1724)</v>
          </cell>
          <cell r="K955">
            <v>0</v>
          </cell>
          <cell r="L955">
            <v>0</v>
          </cell>
          <cell r="M955" t="str">
            <v>0 / 0</v>
          </cell>
          <cell r="N955">
            <v>0</v>
          </cell>
        </row>
        <row r="956">
          <cell r="A956" t="str">
            <v/>
          </cell>
          <cell r="B956" t="str">
            <v>KSH2701</v>
          </cell>
          <cell r="C956" t="str">
            <v>CS1721</v>
          </cell>
          <cell r="D956" t="str">
            <v>Карши</v>
          </cell>
          <cell r="E956" t="str">
            <v>Gubdin</v>
          </cell>
          <cell r="F956">
            <v>0</v>
          </cell>
          <cell r="G956">
            <v>0</v>
          </cell>
          <cell r="H956">
            <v>0</v>
          </cell>
          <cell r="I956" t="str">
            <v>Кашк. Обл., Каршинский р-н, к. Губдин, школа №1</v>
          </cell>
          <cell r="J956" t="str">
            <v>Gubdin (CS1721)</v>
          </cell>
          <cell r="K956">
            <v>0</v>
          </cell>
          <cell r="L956">
            <v>0</v>
          </cell>
          <cell r="M956" t="str">
            <v>0 / 0</v>
          </cell>
          <cell r="N956">
            <v>0</v>
          </cell>
        </row>
        <row r="957">
          <cell r="A957" t="str">
            <v/>
          </cell>
          <cell r="B957" t="str">
            <v>KSH2702</v>
          </cell>
          <cell r="C957" t="str">
            <v>CS1712</v>
          </cell>
          <cell r="D957" t="str">
            <v>Карши</v>
          </cell>
          <cell r="E957" t="str">
            <v>Detskaya bolnitsa</v>
          </cell>
          <cell r="F957">
            <v>0</v>
          </cell>
          <cell r="G957">
            <v>0</v>
          </cell>
          <cell r="H957">
            <v>0</v>
          </cell>
          <cell r="I957" t="str">
            <v>г. Карши, махалля Отчопар, здание Детской больницы</v>
          </cell>
          <cell r="J957" t="str">
            <v>Detskaya bolnitsa (CS1712)</v>
          </cell>
          <cell r="K957">
            <v>0</v>
          </cell>
          <cell r="L957">
            <v>0</v>
          </cell>
          <cell r="M957" t="str">
            <v>0 / 0</v>
          </cell>
          <cell r="N957">
            <v>0</v>
          </cell>
        </row>
        <row r="958">
          <cell r="A958" t="str">
            <v/>
          </cell>
          <cell r="B958" t="str">
            <v>KSH2703</v>
          </cell>
          <cell r="C958" t="str">
            <v>CS1765</v>
          </cell>
          <cell r="D958" t="str">
            <v>Карши</v>
          </cell>
          <cell r="E958" t="str">
            <v>Karshi kurilish kollej</v>
          </cell>
          <cell r="F958">
            <v>0</v>
          </cell>
          <cell r="G958">
            <v>0</v>
          </cell>
          <cell r="H958">
            <v>0</v>
          </cell>
          <cell r="I958" t="str">
            <v>г. Карши, ул. Узбекистан, 13, проф. Строит. Колледж</v>
          </cell>
          <cell r="J958" t="str">
            <v>Karshi kurilish kollej (CS1765)</v>
          </cell>
          <cell r="K958">
            <v>0</v>
          </cell>
          <cell r="L958">
            <v>0</v>
          </cell>
          <cell r="M958" t="str">
            <v>0 / 0</v>
          </cell>
          <cell r="N958">
            <v>0</v>
          </cell>
        </row>
        <row r="959">
          <cell r="A959">
            <v>0</v>
          </cell>
          <cell r="B959" t="str">
            <v>KSH2704</v>
          </cell>
          <cell r="C959" t="str">
            <v>CS0428</v>
          </cell>
          <cell r="D959" t="str">
            <v>Карши</v>
          </cell>
          <cell r="E959" t="str">
            <v>Kasan</v>
          </cell>
          <cell r="F959">
            <v>0</v>
          </cell>
          <cell r="G959">
            <v>0</v>
          </cell>
          <cell r="H959">
            <v>0</v>
          </cell>
          <cell r="I959" t="str">
            <v>г. Касан, УС Касан</v>
          </cell>
          <cell r="J959" t="str">
            <v>Kasan (CS0428)</v>
          </cell>
          <cell r="K959">
            <v>0</v>
          </cell>
          <cell r="L959">
            <v>0</v>
          </cell>
          <cell r="M959" t="str">
            <v>0 / 0</v>
          </cell>
          <cell r="N959">
            <v>0</v>
          </cell>
        </row>
        <row r="960">
          <cell r="A960" t="str">
            <v/>
          </cell>
          <cell r="B960" t="str">
            <v>KSH2705</v>
          </cell>
          <cell r="C960" t="str">
            <v>CS1768</v>
          </cell>
          <cell r="D960" t="str">
            <v>Карши</v>
          </cell>
          <cell r="E960" t="str">
            <v>Kauchin Shkola №23</v>
          </cell>
          <cell r="F960">
            <v>0</v>
          </cell>
          <cell r="G960">
            <v>0</v>
          </cell>
          <cell r="H960">
            <v>0</v>
          </cell>
          <cell r="I960" t="str">
            <v>Кашкадарьинская область, Каршинский р-н, к. Ковчин,школа  №23</v>
          </cell>
          <cell r="J960" t="str">
            <v>Kauchin Shkola №23 (CS1768)</v>
          </cell>
          <cell r="K960">
            <v>0</v>
          </cell>
          <cell r="L960">
            <v>0</v>
          </cell>
          <cell r="M960" t="str">
            <v>0 / 0</v>
          </cell>
          <cell r="N960">
            <v>0</v>
          </cell>
        </row>
        <row r="961">
          <cell r="A961" t="str">
            <v/>
          </cell>
          <cell r="B961" t="str">
            <v>KSH2706</v>
          </cell>
          <cell r="C961" t="str">
            <v>CS1719</v>
          </cell>
          <cell r="D961" t="str">
            <v>Карши</v>
          </cell>
          <cell r="E961" t="str">
            <v>Kurilish montaj MChJ</v>
          </cell>
          <cell r="F961">
            <v>0</v>
          </cell>
          <cell r="G961">
            <v>0</v>
          </cell>
          <cell r="H961">
            <v>0</v>
          </cell>
          <cell r="I961" t="str">
            <v>г. Карши, ул. Жайхун-12</v>
          </cell>
          <cell r="J961" t="str">
            <v>Kurilish montaj MChJ (CS1719)</v>
          </cell>
          <cell r="K961">
            <v>0</v>
          </cell>
          <cell r="L961">
            <v>0</v>
          </cell>
          <cell r="M961" t="str">
            <v>0 / 0</v>
          </cell>
          <cell r="N961">
            <v>0</v>
          </cell>
        </row>
        <row r="962">
          <cell r="A962">
            <v>0</v>
          </cell>
          <cell r="B962" t="str">
            <v>KSH2707</v>
          </cell>
          <cell r="C962" t="str">
            <v>CS0594</v>
          </cell>
          <cell r="D962" t="str">
            <v>Карши</v>
          </cell>
          <cell r="E962" t="str">
            <v>Laboratoriya semenovodstva</v>
          </cell>
          <cell r="F962">
            <v>0</v>
          </cell>
          <cell r="G962">
            <v>0</v>
          </cell>
          <cell r="H962">
            <v>0</v>
          </cell>
          <cell r="I962" t="str">
            <v>г.Карши, Бешкентское шоссе  6км, Лаборатория семеноводства</v>
          </cell>
          <cell r="J962" t="str">
            <v>Laboratoriya semenovodstva (CS0594)</v>
          </cell>
          <cell r="K962">
            <v>0</v>
          </cell>
          <cell r="L962">
            <v>0</v>
          </cell>
          <cell r="M962" t="str">
            <v>0 / 0</v>
          </cell>
          <cell r="N962">
            <v>0</v>
          </cell>
        </row>
        <row r="963">
          <cell r="A963" t="str">
            <v/>
          </cell>
          <cell r="B963" t="str">
            <v>KSH2708</v>
          </cell>
          <cell r="C963" t="str">
            <v>CS1705</v>
          </cell>
          <cell r="D963" t="str">
            <v>Карши</v>
          </cell>
          <cell r="E963" t="str">
            <v>Lagman</v>
          </cell>
          <cell r="F963">
            <v>0</v>
          </cell>
          <cell r="G963">
            <v>0</v>
          </cell>
          <cell r="H963">
            <v>0</v>
          </cell>
          <cell r="I963" t="str">
            <v>Кашкадарьинская область,  Каршинский р-н, к. Лагман, школа №2</v>
          </cell>
          <cell r="J963" t="str">
            <v>Lagman (CS1705)</v>
          </cell>
          <cell r="K963">
            <v>0</v>
          </cell>
          <cell r="L963">
            <v>0</v>
          </cell>
          <cell r="M963" t="str">
            <v>0 / 0</v>
          </cell>
          <cell r="N963">
            <v>0</v>
          </cell>
        </row>
        <row r="964">
          <cell r="A964">
            <v>0</v>
          </cell>
          <cell r="B964" t="str">
            <v>KSH2709</v>
          </cell>
          <cell r="C964" t="str">
            <v>CS2650</v>
          </cell>
          <cell r="D964" t="str">
            <v>Карши</v>
          </cell>
          <cell r="E964" t="str">
            <v>Pulati</v>
          </cell>
          <cell r="F964">
            <v>0</v>
          </cell>
          <cell r="G964">
            <v>0</v>
          </cell>
          <cell r="H964">
            <v>0</v>
          </cell>
          <cell r="I964" t="str">
            <v>Кашкадарьинская область, Касанский р-н. к. Гувалак,  Профтехколледж</v>
          </cell>
          <cell r="J964" t="str">
            <v>Pulati (CS2650)</v>
          </cell>
          <cell r="K964">
            <v>0</v>
          </cell>
          <cell r="L964">
            <v>0</v>
          </cell>
          <cell r="M964" t="str">
            <v>0 / 0</v>
          </cell>
          <cell r="N964">
            <v>0</v>
          </cell>
        </row>
        <row r="965">
          <cell r="A965" t="str">
            <v/>
          </cell>
          <cell r="B965" t="str">
            <v>KSH2710</v>
          </cell>
          <cell r="C965" t="str">
            <v>CS1764</v>
          </cell>
          <cell r="D965" t="str">
            <v>Карши</v>
          </cell>
          <cell r="E965" t="str">
            <v>Universal ulgurji savdo bazasi</v>
          </cell>
          <cell r="F965">
            <v>0</v>
          </cell>
          <cell r="G965">
            <v>0</v>
          </cell>
          <cell r="H965">
            <v>0</v>
          </cell>
          <cell r="I965" t="str">
            <v>г. Карши, ул. Узбекистон овози,33, ОАО Универсал улгуржи савдо базаси</v>
          </cell>
          <cell r="J965" t="str">
            <v>Universal ulgurji savdo bazasi (CS1764)</v>
          </cell>
          <cell r="K965">
            <v>0</v>
          </cell>
          <cell r="L965">
            <v>0</v>
          </cell>
          <cell r="M965" t="str">
            <v>0 / 0</v>
          </cell>
          <cell r="N965">
            <v>0</v>
          </cell>
        </row>
        <row r="966">
          <cell r="A966" t="str">
            <v/>
          </cell>
          <cell r="B966" t="str">
            <v>KSH2711</v>
          </cell>
          <cell r="C966" t="str">
            <v>CS1760</v>
          </cell>
          <cell r="D966" t="str">
            <v>Карши</v>
          </cell>
          <cell r="E966" t="str">
            <v>Hilol</v>
          </cell>
          <cell r="F966">
            <v>0</v>
          </cell>
          <cell r="G966">
            <v>0</v>
          </cell>
          <cell r="H966">
            <v>0</v>
          </cell>
          <cell r="I966" t="str">
            <v>Кашкадарьинская область,  Каршинский р-н, к. Хилол, школа № 5</v>
          </cell>
          <cell r="J966" t="str">
            <v>Hilol (CS1760)</v>
          </cell>
          <cell r="K966">
            <v>0</v>
          </cell>
          <cell r="L966">
            <v>0</v>
          </cell>
          <cell r="M966" t="str">
            <v>0 / 0</v>
          </cell>
          <cell r="N966">
            <v>0</v>
          </cell>
        </row>
        <row r="967">
          <cell r="A967">
            <v>0</v>
          </cell>
          <cell r="B967" t="str">
            <v>KSH2712</v>
          </cell>
          <cell r="C967" t="str">
            <v>CS0422</v>
          </cell>
          <cell r="D967" t="str">
            <v>Карши</v>
          </cell>
          <cell r="E967" t="str">
            <v>Karshi AMTS</v>
          </cell>
          <cell r="F967">
            <v>0</v>
          </cell>
          <cell r="G967">
            <v>0</v>
          </cell>
          <cell r="H967">
            <v>0</v>
          </cell>
          <cell r="I967" t="str">
            <v>г. Карши, ул. Мустакиллик, 7, дом связи</v>
          </cell>
          <cell r="J967" t="str">
            <v>Karshi AMTS (CS0422)</v>
          </cell>
          <cell r="K967">
            <v>0</v>
          </cell>
          <cell r="L967">
            <v>0</v>
          </cell>
          <cell r="M967" t="str">
            <v>0 / 0</v>
          </cell>
          <cell r="N967">
            <v>0</v>
          </cell>
        </row>
        <row r="968">
          <cell r="A968">
            <v>0</v>
          </cell>
          <cell r="B968" t="str">
            <v>KSH2713</v>
          </cell>
          <cell r="C968" t="str">
            <v>CS0593</v>
          </cell>
          <cell r="D968" t="str">
            <v>Карши</v>
          </cell>
          <cell r="E968" t="str">
            <v>Shkola №27</v>
          </cell>
          <cell r="F968">
            <v>0</v>
          </cell>
          <cell r="G968">
            <v>0</v>
          </cell>
          <cell r="H968">
            <v>0</v>
          </cell>
          <cell r="I968" t="str">
            <v>г. Карши, м-ля Каманди, школа №27</v>
          </cell>
          <cell r="J968" t="str">
            <v>Shkola №27 (CS0593)</v>
          </cell>
          <cell r="K968">
            <v>0</v>
          </cell>
          <cell r="L968">
            <v>0</v>
          </cell>
          <cell r="M968" t="str">
            <v>0 / 0</v>
          </cell>
          <cell r="N968">
            <v>0</v>
          </cell>
        </row>
        <row r="969">
          <cell r="A969">
            <v>0</v>
          </cell>
          <cell r="B969" t="str">
            <v>KSH2714</v>
          </cell>
          <cell r="C969" t="str">
            <v>CS1700</v>
          </cell>
          <cell r="D969" t="str">
            <v>Карши</v>
          </cell>
          <cell r="E969" t="str">
            <v>Shkola №26</v>
          </cell>
          <cell r="F969">
            <v>0</v>
          </cell>
          <cell r="G969">
            <v>0</v>
          </cell>
          <cell r="H969">
            <v>0</v>
          </cell>
          <cell r="I969" t="str">
            <v>Кашкадарьинская область, Каршинский р-н, к. Пистакент, школа 26</v>
          </cell>
          <cell r="J969" t="str">
            <v>Shkola №26 (CS1700)</v>
          </cell>
          <cell r="K969">
            <v>0</v>
          </cell>
          <cell r="L969">
            <v>0</v>
          </cell>
          <cell r="M969" t="str">
            <v>0 / 0</v>
          </cell>
          <cell r="N969">
            <v>0</v>
          </cell>
        </row>
        <row r="970">
          <cell r="A970" t="str">
            <v/>
          </cell>
          <cell r="B970" t="str">
            <v>KSH2715</v>
          </cell>
          <cell r="C970" t="str">
            <v>CS1702</v>
          </cell>
          <cell r="D970" t="str">
            <v>Карши</v>
          </cell>
          <cell r="E970" t="str">
            <v>Shkola №37</v>
          </cell>
          <cell r="F970">
            <v>0</v>
          </cell>
          <cell r="G970">
            <v>0</v>
          </cell>
          <cell r="H970">
            <v>0</v>
          </cell>
          <cell r="I970" t="str">
            <v>Кашкадарьинская область, г. Карши, м-ля  Арабхона, школа 37</v>
          </cell>
          <cell r="J970" t="str">
            <v>Shkola №37 (CS1702)</v>
          </cell>
          <cell r="K970">
            <v>0</v>
          </cell>
          <cell r="L970">
            <v>0</v>
          </cell>
          <cell r="M970" t="str">
            <v>0 / 0</v>
          </cell>
          <cell r="N970">
            <v>0</v>
          </cell>
        </row>
        <row r="971">
          <cell r="A971" t="str">
            <v/>
          </cell>
          <cell r="B971" t="str">
            <v>KSH2716</v>
          </cell>
          <cell r="C971" t="str">
            <v>CS1773</v>
          </cell>
          <cell r="D971" t="str">
            <v>Карши</v>
          </cell>
          <cell r="E971" t="str">
            <v>Arabkhona</v>
          </cell>
          <cell r="F971">
            <v>0</v>
          </cell>
          <cell r="G971">
            <v>0</v>
          </cell>
          <cell r="H971">
            <v>0</v>
          </cell>
          <cell r="I971" t="str">
            <v>Касанский р-н, Арабхона МФЙ</v>
          </cell>
          <cell r="J971" t="str">
            <v>Arabkhona (CS1773)</v>
          </cell>
          <cell r="K971">
            <v>0</v>
          </cell>
          <cell r="L971">
            <v>0</v>
          </cell>
          <cell r="M971" t="str">
            <v>0 / 0</v>
          </cell>
          <cell r="N971">
            <v>0</v>
          </cell>
        </row>
        <row r="972">
          <cell r="A972">
            <v>0</v>
          </cell>
          <cell r="B972" t="str">
            <v>KSH2717</v>
          </cell>
          <cell r="C972" t="str">
            <v>CS0601</v>
          </cell>
          <cell r="D972" t="str">
            <v>Карши</v>
          </cell>
          <cell r="E972" t="str">
            <v>Jeynau</v>
          </cell>
          <cell r="F972">
            <v>0</v>
          </cell>
          <cell r="G972">
            <v>0</v>
          </cell>
          <cell r="H972">
            <v>0</v>
          </cell>
          <cell r="I972" t="str">
            <v>Миришкорский р-н, к. Жейнов, больница</v>
          </cell>
          <cell r="J972" t="str">
            <v>Jeynau (CS0601)</v>
          </cell>
          <cell r="K972">
            <v>0</v>
          </cell>
          <cell r="L972">
            <v>0</v>
          </cell>
          <cell r="M972" t="str">
            <v>0 / 0</v>
          </cell>
          <cell r="N972">
            <v>0</v>
          </cell>
        </row>
        <row r="973">
          <cell r="A973">
            <v>0</v>
          </cell>
          <cell r="B973" t="str">
            <v>KSH2718</v>
          </cell>
          <cell r="C973" t="str">
            <v>CS1798</v>
          </cell>
          <cell r="D973" t="str">
            <v>Карши</v>
          </cell>
          <cell r="E973" t="str">
            <v>Karshi shkola №29</v>
          </cell>
          <cell r="F973">
            <v>0</v>
          </cell>
          <cell r="G973">
            <v>0</v>
          </cell>
          <cell r="H973">
            <v>0</v>
          </cell>
          <cell r="I973" t="str">
            <v>г. Карши, ул. Навои, 41,школа 29</v>
          </cell>
          <cell r="J973" t="str">
            <v>Karshi shkola №29 (CS1798)</v>
          </cell>
          <cell r="K973">
            <v>0</v>
          </cell>
          <cell r="L973">
            <v>0</v>
          </cell>
          <cell r="M973" t="str">
            <v>0 / 0</v>
          </cell>
          <cell r="N973">
            <v>0</v>
          </cell>
        </row>
        <row r="974">
          <cell r="A974">
            <v>0</v>
          </cell>
          <cell r="B974" t="str">
            <v>KSH2719</v>
          </cell>
          <cell r="C974" t="str">
            <v>CS0435</v>
          </cell>
          <cell r="D974" t="str">
            <v>Карши</v>
          </cell>
          <cell r="E974" t="str">
            <v>Muglan</v>
          </cell>
          <cell r="F974">
            <v>0</v>
          </cell>
          <cell r="G974">
            <v>0</v>
          </cell>
          <cell r="H974">
            <v>0</v>
          </cell>
          <cell r="I974" t="str">
            <v>Касбинский р-н, п.Касби,РУС</v>
          </cell>
          <cell r="J974" t="str">
            <v>Muglan (CS0435)</v>
          </cell>
          <cell r="K974">
            <v>0</v>
          </cell>
          <cell r="L974">
            <v>0</v>
          </cell>
          <cell r="M974" t="str">
            <v>0 / 0</v>
          </cell>
          <cell r="N974">
            <v>0</v>
          </cell>
        </row>
        <row r="975">
          <cell r="A975" t="str">
            <v/>
          </cell>
          <cell r="B975" t="str">
            <v>KSH2720</v>
          </cell>
          <cell r="C975" t="str">
            <v>CS1736</v>
          </cell>
          <cell r="D975" t="str">
            <v>Карши</v>
          </cell>
          <cell r="E975" t="str">
            <v>p. Maymanak</v>
          </cell>
          <cell r="F975">
            <v>0</v>
          </cell>
          <cell r="G975">
            <v>0</v>
          </cell>
          <cell r="H975">
            <v>0</v>
          </cell>
          <cell r="I975" t="str">
            <v>Касбинский р-н, к. Майманак, КВП</v>
          </cell>
          <cell r="J975" t="str">
            <v>p. Maymanak (CS1736)</v>
          </cell>
          <cell r="K975">
            <v>0</v>
          </cell>
          <cell r="L975">
            <v>0</v>
          </cell>
          <cell r="M975" t="str">
            <v>0 / 0</v>
          </cell>
          <cell r="N975">
            <v>0</v>
          </cell>
        </row>
        <row r="976">
          <cell r="A976" t="str">
            <v/>
          </cell>
          <cell r="B976" t="str">
            <v>KSH2721</v>
          </cell>
          <cell r="C976" t="str">
            <v>CS2674</v>
          </cell>
          <cell r="D976" t="str">
            <v>Карши</v>
          </cell>
          <cell r="E976" t="str">
            <v>RNMNC</v>
          </cell>
          <cell r="F976">
            <v>0</v>
          </cell>
          <cell r="G976">
            <v>0</v>
          </cell>
          <cell r="H976">
            <v>0</v>
          </cell>
          <cell r="I976" t="str">
            <v>г. Карши ул. Хазрати  Башир, 5 РНМНЦ</v>
          </cell>
          <cell r="J976" t="str">
            <v>RNMNC (CS2674)</v>
          </cell>
          <cell r="K976">
            <v>0</v>
          </cell>
          <cell r="L976">
            <v>0</v>
          </cell>
          <cell r="M976" t="str">
            <v>0 / 0</v>
          </cell>
          <cell r="N976">
            <v>0</v>
          </cell>
        </row>
        <row r="977">
          <cell r="A977" t="str">
            <v/>
          </cell>
          <cell r="B977" t="str">
            <v>KSH2722</v>
          </cell>
          <cell r="C977" t="str">
            <v>CS1710</v>
          </cell>
          <cell r="D977" t="str">
            <v>Карши</v>
          </cell>
          <cell r="E977" t="str">
            <v>CUM</v>
          </cell>
          <cell r="F977">
            <v>0</v>
          </cell>
          <cell r="G977">
            <v>0</v>
          </cell>
          <cell r="H977">
            <v>0</v>
          </cell>
          <cell r="I977" t="str">
            <v>г. Карши  ул. Узбекистанская, д.17, ООО Марказий Универсал Маркет</v>
          </cell>
          <cell r="J977" t="str">
            <v>CUM (CS1710)</v>
          </cell>
          <cell r="K977">
            <v>0</v>
          </cell>
          <cell r="L977">
            <v>0</v>
          </cell>
          <cell r="M977" t="str">
            <v>0 / 0</v>
          </cell>
          <cell r="N977">
            <v>0</v>
          </cell>
        </row>
        <row r="978">
          <cell r="A978" t="str">
            <v/>
          </cell>
          <cell r="B978" t="str">
            <v>KSH2723</v>
          </cell>
          <cell r="C978" t="str">
            <v>CS2670</v>
          </cell>
          <cell r="D978" t="str">
            <v>Карши</v>
          </cell>
          <cell r="E978" t="str">
            <v>Chorgumbaz</v>
          </cell>
          <cell r="F978">
            <v>0</v>
          </cell>
          <cell r="G978">
            <v>0</v>
          </cell>
          <cell r="H978">
            <v>0</v>
          </cell>
          <cell r="I978" t="str">
            <v>г.Карши, м-ля Араловул, школа №31( к. Чоргумбаз)</v>
          </cell>
          <cell r="J978" t="str">
            <v>Chorgumbaz (CS2670)</v>
          </cell>
          <cell r="K978">
            <v>0</v>
          </cell>
          <cell r="L978">
            <v>0</v>
          </cell>
          <cell r="M978" t="str">
            <v>0 / 0</v>
          </cell>
          <cell r="N978">
            <v>0</v>
          </cell>
        </row>
        <row r="979">
          <cell r="A979" t="str">
            <v/>
          </cell>
          <cell r="B979" t="str">
            <v>KSH2724</v>
          </cell>
          <cell r="C979" t="str">
            <v>CS1763</v>
          </cell>
          <cell r="D979" t="str">
            <v>Карши</v>
          </cell>
          <cell r="E979" t="str">
            <v>Shkola №25</v>
          </cell>
          <cell r="F979">
            <v>0</v>
          </cell>
          <cell r="G979">
            <v>0</v>
          </cell>
          <cell r="H979">
            <v>0</v>
          </cell>
          <cell r="I979" t="str">
            <v>г. Карши, ул. Янги Турмуш, 14,школа 25</v>
          </cell>
          <cell r="J979" t="str">
            <v>Shkola №25 (CS1763)</v>
          </cell>
          <cell r="K979">
            <v>0</v>
          </cell>
          <cell r="L979">
            <v>0</v>
          </cell>
          <cell r="M979" t="str">
            <v>0 / 0</v>
          </cell>
          <cell r="N979">
            <v>0</v>
          </cell>
        </row>
        <row r="980">
          <cell r="A980" t="str">
            <v/>
          </cell>
          <cell r="B980" t="str">
            <v>KSH2725</v>
          </cell>
          <cell r="C980" t="str">
            <v>CS2667</v>
          </cell>
          <cell r="D980" t="str">
            <v>Карши</v>
          </cell>
          <cell r="E980" t="str">
            <v>Shkola №4</v>
          </cell>
          <cell r="F980">
            <v>0</v>
          </cell>
          <cell r="G980">
            <v>0</v>
          </cell>
          <cell r="H980">
            <v>0</v>
          </cell>
          <cell r="I980" t="str">
            <v>г. Карши ул. Узбекистанская, Школа №4</v>
          </cell>
          <cell r="J980" t="str">
            <v>Shkola №4 (CS2667)</v>
          </cell>
          <cell r="K980">
            <v>0</v>
          </cell>
          <cell r="L980">
            <v>0</v>
          </cell>
          <cell r="M980" t="str">
            <v>0 / 0</v>
          </cell>
          <cell r="N980">
            <v>0</v>
          </cell>
        </row>
        <row r="981">
          <cell r="A981" t="str">
            <v/>
          </cell>
          <cell r="B981" t="str">
            <v>KSH2726</v>
          </cell>
          <cell r="C981" t="str">
            <v>CS1754</v>
          </cell>
          <cell r="D981" t="str">
            <v>Карши</v>
          </cell>
          <cell r="E981" t="str">
            <v>FAGF transportsavdo</v>
          </cell>
          <cell r="F981">
            <v>0</v>
          </cell>
          <cell r="G981">
            <v>0</v>
          </cell>
          <cell r="H981">
            <v>0</v>
          </cell>
          <cell r="I981" t="str">
            <v>Кашк. Обл.,Гузарский р-н,  ул. Мустакиллик</v>
          </cell>
          <cell r="J981" t="str">
            <v>FAGF transportsavdo (CS1754)</v>
          </cell>
          <cell r="K981">
            <v>0</v>
          </cell>
          <cell r="L981">
            <v>0</v>
          </cell>
          <cell r="M981" t="str">
            <v>0 / 0</v>
          </cell>
          <cell r="N981">
            <v>0</v>
          </cell>
        </row>
        <row r="982">
          <cell r="A982">
            <v>0</v>
          </cell>
          <cell r="B982" t="str">
            <v>KSH2727</v>
          </cell>
          <cell r="C982" t="str">
            <v>CS0425</v>
          </cell>
          <cell r="D982" t="str">
            <v>Карши</v>
          </cell>
          <cell r="E982" t="str">
            <v>Karaktay</v>
          </cell>
          <cell r="F982">
            <v>0</v>
          </cell>
          <cell r="G982">
            <v>0</v>
          </cell>
          <cell r="H982">
            <v>0</v>
          </cell>
          <cell r="I982" t="str">
            <v>с. Сарай, ширкатное хозяйство Т. Мирзаева, УС НГДУ Карактай</v>
          </cell>
          <cell r="J982" t="str">
            <v>Karaktay (CS0425)</v>
          </cell>
          <cell r="K982">
            <v>0</v>
          </cell>
          <cell r="L982">
            <v>0</v>
          </cell>
          <cell r="M982" t="str">
            <v>0 / 0</v>
          </cell>
          <cell r="N982">
            <v>0</v>
          </cell>
        </row>
        <row r="983">
          <cell r="A983">
            <v>0</v>
          </cell>
          <cell r="B983" t="str">
            <v>KSH2728</v>
          </cell>
          <cell r="C983" t="str">
            <v>CS0426</v>
          </cell>
          <cell r="D983" t="str">
            <v>Карши</v>
          </cell>
          <cell r="E983" t="str">
            <v>Guzar</v>
          </cell>
          <cell r="F983">
            <v>0</v>
          </cell>
          <cell r="G983">
            <v>0</v>
          </cell>
          <cell r="H983">
            <v>0</v>
          </cell>
          <cell r="I983" t="str">
            <v>г. Гузар, элеватор</v>
          </cell>
          <cell r="J983" t="str">
            <v>Guzar (CS0426)</v>
          </cell>
          <cell r="K983">
            <v>0</v>
          </cell>
          <cell r="L983">
            <v>0</v>
          </cell>
          <cell r="M983" t="str">
            <v>0 / 0</v>
          </cell>
          <cell r="N983">
            <v>0</v>
          </cell>
        </row>
        <row r="984">
          <cell r="A984" t="str">
            <v>KSH-0225-20-BSS-2729</v>
          </cell>
          <cell r="B984" t="str">
            <v>KSH2729</v>
          </cell>
          <cell r="C984" t="str">
            <v>KSH2729</v>
          </cell>
          <cell r="D984" t="str">
            <v>Карши</v>
          </cell>
          <cell r="E984" t="str">
            <v xml:space="preserve">Yangibog </v>
          </cell>
          <cell r="F984" t="str">
            <v>АМС-24-01/01-15-КМ</v>
          </cell>
          <cell r="G984" t="str">
            <v>ST-0505-19-BSS-РР-КМ</v>
          </cell>
          <cell r="H984" t="str">
            <v>Новое</v>
          </cell>
          <cell r="I984" t="str">
            <v>Кашкадарьинская область, Каршинский район, СГМ Кат село Янгибог</v>
          </cell>
          <cell r="J984" t="str">
            <v>Yangibog  (KSH2729)</v>
          </cell>
          <cell r="K984">
            <v>0</v>
          </cell>
          <cell r="L984">
            <v>0</v>
          </cell>
          <cell r="M984" t="str">
            <v xml:space="preserve">№1322 от 09.09.2020 / </v>
          </cell>
          <cell r="N984">
            <v>0</v>
          </cell>
        </row>
        <row r="985">
          <cell r="A985">
            <v>0</v>
          </cell>
          <cell r="B985" t="str">
            <v>KSH2730</v>
          </cell>
          <cell r="C985" t="str">
            <v>CS0595</v>
          </cell>
          <cell r="D985" t="str">
            <v>Карши</v>
          </cell>
          <cell r="E985" t="str">
            <v>Garaj</v>
          </cell>
          <cell r="F985">
            <v>0</v>
          </cell>
          <cell r="G985">
            <v>0</v>
          </cell>
          <cell r="H985">
            <v>0</v>
          </cell>
          <cell r="I985" t="str">
            <v>г.Карши, ул.Узбекистанская, 256</v>
          </cell>
          <cell r="J985" t="str">
            <v>Garaj (CS0595)</v>
          </cell>
          <cell r="K985">
            <v>0</v>
          </cell>
          <cell r="L985">
            <v>0</v>
          </cell>
          <cell r="M985" t="str">
            <v>0 / 0</v>
          </cell>
          <cell r="N985">
            <v>0</v>
          </cell>
        </row>
        <row r="986">
          <cell r="A986">
            <v>0</v>
          </cell>
          <cell r="B986" t="str">
            <v>KSH2731</v>
          </cell>
          <cell r="C986" t="str">
            <v>CS2661</v>
          </cell>
          <cell r="D986" t="str">
            <v>Карши</v>
          </cell>
          <cell r="E986" t="str">
            <v>Ufk zangori kemalari</v>
          </cell>
          <cell r="F986">
            <v>0</v>
          </cell>
          <cell r="G986">
            <v>0</v>
          </cell>
          <cell r="H986">
            <v>0</v>
          </cell>
          <cell r="I986" t="str">
            <v>Каршинский р/н.  ММТП УФК зангори кемалари</v>
          </cell>
          <cell r="J986" t="str">
            <v>Ufk zangori kemalari (CS2661)</v>
          </cell>
          <cell r="K986">
            <v>0</v>
          </cell>
          <cell r="L986">
            <v>0</v>
          </cell>
          <cell r="M986" t="str">
            <v>0 / 0</v>
          </cell>
          <cell r="N986">
            <v>0</v>
          </cell>
        </row>
        <row r="987">
          <cell r="A987" t="str">
            <v/>
          </cell>
          <cell r="B987" t="str">
            <v>KSH2732</v>
          </cell>
          <cell r="C987" t="str">
            <v>CS2668</v>
          </cell>
          <cell r="D987" t="str">
            <v>Карши</v>
          </cell>
          <cell r="E987" t="str">
            <v>Selkhozhimiya</v>
          </cell>
          <cell r="F987">
            <v>0</v>
          </cell>
          <cell r="G987">
            <v>0</v>
          </cell>
          <cell r="H987">
            <v>0</v>
          </cell>
          <cell r="I987" t="str">
            <v>г.Карши ул. Жайхун, АО Кишлок Хужалик Кимё</v>
          </cell>
          <cell r="J987" t="str">
            <v>Selkhozhimiya (CS2668)</v>
          </cell>
          <cell r="K987">
            <v>0</v>
          </cell>
          <cell r="L987">
            <v>0</v>
          </cell>
          <cell r="M987" t="str">
            <v>0 / 0</v>
          </cell>
          <cell r="N987">
            <v>0</v>
          </cell>
        </row>
        <row r="988">
          <cell r="A988" t="str">
            <v>KSH-0196-17-BSS-2733</v>
          </cell>
          <cell r="B988" t="str">
            <v>KSH2733</v>
          </cell>
          <cell r="C988" t="str">
            <v>CS0423</v>
          </cell>
          <cell r="D988" t="str">
            <v>Карши</v>
          </cell>
          <cell r="E988" t="str">
            <v>Khanabad</v>
          </cell>
          <cell r="F988" t="str">
            <v>АМС-24-01/01-15-КМ</v>
          </cell>
          <cell r="G988" t="str">
            <v>Контейнер</v>
          </cell>
          <cell r="H988" t="str">
            <v>Новое</v>
          </cell>
          <cell r="I988" t="str">
            <v>г. Ханабад, в/ч 15473</v>
          </cell>
          <cell r="J988" t="str">
            <v>Khanabad (CS0423)</v>
          </cell>
          <cell r="K988">
            <v>0</v>
          </cell>
          <cell r="L988">
            <v>0</v>
          </cell>
          <cell r="M988" t="str">
            <v>0 / 0</v>
          </cell>
          <cell r="N988">
            <v>0</v>
          </cell>
        </row>
        <row r="989">
          <cell r="A989">
            <v>0</v>
          </cell>
          <cell r="B989" t="str">
            <v>KSH2734</v>
          </cell>
          <cell r="C989" t="str">
            <v>CS0429</v>
          </cell>
          <cell r="D989" t="str">
            <v>Карши</v>
          </cell>
          <cell r="E989" t="str">
            <v>Mubarek</v>
          </cell>
          <cell r="F989">
            <v>0</v>
          </cell>
          <cell r="G989">
            <v>0</v>
          </cell>
          <cell r="H989">
            <v>0</v>
          </cell>
          <cell r="I989" t="str">
            <v>г. Мубарек, Бекзод-1, микрорайон 3/4,УС НГДУ Мубарек</v>
          </cell>
          <cell r="J989" t="str">
            <v>Mubarek (CS0429)</v>
          </cell>
          <cell r="K989">
            <v>0</v>
          </cell>
          <cell r="L989">
            <v>0</v>
          </cell>
          <cell r="M989" t="str">
            <v>0 / 0</v>
          </cell>
          <cell r="N989">
            <v>0</v>
          </cell>
        </row>
        <row r="990">
          <cell r="A990">
            <v>0</v>
          </cell>
          <cell r="B990" t="str">
            <v>KSH2735</v>
          </cell>
          <cell r="C990" t="str">
            <v>CS0430</v>
          </cell>
          <cell r="D990" t="str">
            <v>Карши</v>
          </cell>
          <cell r="E990" t="str">
            <v>Yangi-Nishan</v>
          </cell>
          <cell r="F990">
            <v>0</v>
          </cell>
          <cell r="G990">
            <v>0</v>
          </cell>
          <cell r="H990">
            <v>0</v>
          </cell>
          <cell r="I990" t="str">
            <v>г. Янги-Нишан, РУС</v>
          </cell>
          <cell r="J990" t="str">
            <v>Yangi-Nishan (CS0430)</v>
          </cell>
          <cell r="K990">
            <v>0</v>
          </cell>
          <cell r="L990">
            <v>0</v>
          </cell>
          <cell r="M990" t="str">
            <v>0 / 0</v>
          </cell>
          <cell r="N990">
            <v>0</v>
          </cell>
        </row>
        <row r="991">
          <cell r="A991">
            <v>0</v>
          </cell>
          <cell r="B991" t="str">
            <v>KSH2736</v>
          </cell>
          <cell r="C991" t="str">
            <v>CS0431</v>
          </cell>
          <cell r="D991" t="str">
            <v>Карши</v>
          </cell>
          <cell r="E991" t="str">
            <v>Shurtan GXK</v>
          </cell>
          <cell r="F991">
            <v>0</v>
          </cell>
          <cell r="G991">
            <v>0</v>
          </cell>
          <cell r="H991">
            <v>0</v>
          </cell>
          <cell r="I991" t="str">
            <v>Шуртанский ГХК</v>
          </cell>
          <cell r="J991" t="str">
            <v>Shurtan GXK (CS0431)</v>
          </cell>
          <cell r="K991">
            <v>0</v>
          </cell>
          <cell r="L991">
            <v>0</v>
          </cell>
          <cell r="M991" t="str">
            <v>0 / 0</v>
          </cell>
          <cell r="N991">
            <v>0</v>
          </cell>
        </row>
        <row r="992">
          <cell r="A992">
            <v>0</v>
          </cell>
          <cell r="B992" t="str">
            <v>KSH2737</v>
          </cell>
          <cell r="C992" t="str">
            <v>CS0434</v>
          </cell>
          <cell r="D992" t="str">
            <v>Карши</v>
          </cell>
          <cell r="E992" t="str">
            <v>Beshkent</v>
          </cell>
          <cell r="F992">
            <v>0</v>
          </cell>
          <cell r="G992">
            <v>0</v>
          </cell>
          <cell r="H992">
            <v>0</v>
          </cell>
          <cell r="I992" t="str">
            <v>г.Бешкент, ул.Хамза, РУС</v>
          </cell>
          <cell r="J992" t="str">
            <v>Beshkent (CS0434)</v>
          </cell>
          <cell r="K992">
            <v>0</v>
          </cell>
          <cell r="L992">
            <v>0</v>
          </cell>
          <cell r="M992" t="str">
            <v>0 / 0</v>
          </cell>
          <cell r="N992">
            <v>0</v>
          </cell>
        </row>
        <row r="993">
          <cell r="A993">
            <v>0</v>
          </cell>
          <cell r="B993" t="str">
            <v>KSH2738</v>
          </cell>
          <cell r="C993" t="str">
            <v>CS0436</v>
          </cell>
          <cell r="D993" t="str">
            <v>Карши</v>
          </cell>
          <cell r="E993" t="str">
            <v>Yangi-Mirishkor</v>
          </cell>
          <cell r="F993">
            <v>0</v>
          </cell>
          <cell r="G993">
            <v>0</v>
          </cell>
          <cell r="H993">
            <v>0</v>
          </cell>
          <cell r="I993" t="str">
            <v>п.Янги-Миришкар,РУС</v>
          </cell>
          <cell r="J993" t="str">
            <v>Yangi-Mirishkor (CS0436)</v>
          </cell>
          <cell r="K993">
            <v>0</v>
          </cell>
          <cell r="L993">
            <v>0</v>
          </cell>
          <cell r="M993" t="str">
            <v>0 / 0</v>
          </cell>
          <cell r="N993">
            <v>0</v>
          </cell>
        </row>
        <row r="994">
          <cell r="A994">
            <v>0</v>
          </cell>
          <cell r="B994" t="str">
            <v>KSH2739</v>
          </cell>
          <cell r="C994" t="str">
            <v>CS0437</v>
          </cell>
          <cell r="D994" t="str">
            <v>Карши</v>
          </cell>
          <cell r="E994" t="str">
            <v>Talimarjan GRES</v>
          </cell>
          <cell r="F994">
            <v>0</v>
          </cell>
          <cell r="G994">
            <v>0</v>
          </cell>
          <cell r="H994">
            <v>0</v>
          </cell>
          <cell r="I994" t="str">
            <v>г.Нуристан, 1й мк.р-н, РУС</v>
          </cell>
          <cell r="J994" t="str">
            <v>Talimarjan GRES (CS0437)</v>
          </cell>
          <cell r="K994">
            <v>0</v>
          </cell>
          <cell r="L994">
            <v>0</v>
          </cell>
          <cell r="M994" t="str">
            <v>0 / 0</v>
          </cell>
          <cell r="N994">
            <v>0</v>
          </cell>
        </row>
        <row r="995">
          <cell r="A995">
            <v>0</v>
          </cell>
          <cell r="B995" t="str">
            <v>KSH2740</v>
          </cell>
          <cell r="C995" t="str">
            <v>CS0439</v>
          </cell>
          <cell r="D995" t="str">
            <v>Карши</v>
          </cell>
          <cell r="E995" t="str">
            <v>Shurtangaz</v>
          </cell>
          <cell r="F995">
            <v>0</v>
          </cell>
          <cell r="G995">
            <v>0</v>
          </cell>
          <cell r="H995">
            <v>0</v>
          </cell>
          <cell r="I995" t="str">
            <v>Гузарский р-н, с.Шуртан, УДП Шуртаннефтегаз</v>
          </cell>
          <cell r="J995" t="str">
            <v>Shurtangaz (CS0439)</v>
          </cell>
          <cell r="K995">
            <v>0</v>
          </cell>
          <cell r="L995">
            <v>0</v>
          </cell>
          <cell r="M995" t="str">
            <v>0 / 0</v>
          </cell>
          <cell r="N995">
            <v>0</v>
          </cell>
        </row>
        <row r="996">
          <cell r="A996" t="str">
            <v/>
          </cell>
          <cell r="B996" t="str">
            <v>KSH2741</v>
          </cell>
          <cell r="C996" t="str">
            <v>CS0564</v>
          </cell>
          <cell r="D996" t="str">
            <v>Карши</v>
          </cell>
          <cell r="E996" t="str">
            <v>PMK-4</v>
          </cell>
          <cell r="F996">
            <v>0</v>
          </cell>
          <cell r="G996">
            <v>0</v>
          </cell>
          <cell r="H996">
            <v>0</v>
          </cell>
          <cell r="I996" t="str">
            <v>г.Карши, Г. Гулом МФЙ, ул Гузарская 2км</v>
          </cell>
          <cell r="J996" t="str">
            <v>PMK-4 (CS0564)</v>
          </cell>
          <cell r="K996">
            <v>0</v>
          </cell>
          <cell r="L996">
            <v>0</v>
          </cell>
          <cell r="M996" t="str">
            <v>0 / 0</v>
          </cell>
          <cell r="N996">
            <v>0</v>
          </cell>
        </row>
        <row r="997">
          <cell r="A997" t="str">
            <v/>
          </cell>
          <cell r="B997" t="str">
            <v>KSH2742</v>
          </cell>
          <cell r="C997" t="str">
            <v>CS0590</v>
          </cell>
          <cell r="D997" t="str">
            <v>Карши</v>
          </cell>
          <cell r="E997" t="str">
            <v>Maymanak</v>
          </cell>
          <cell r="F997">
            <v>0</v>
          </cell>
          <cell r="G997">
            <v>0</v>
          </cell>
          <cell r="H997">
            <v>0</v>
          </cell>
          <cell r="I997" t="str">
            <v>Касбинский р-н, гора Майманак</v>
          </cell>
          <cell r="J997" t="str">
            <v>Maymanak (CS0590)</v>
          </cell>
          <cell r="K997">
            <v>0</v>
          </cell>
          <cell r="L997">
            <v>0</v>
          </cell>
          <cell r="M997" t="str">
            <v>0 / 0</v>
          </cell>
          <cell r="N997">
            <v>0</v>
          </cell>
        </row>
        <row r="998">
          <cell r="A998">
            <v>0</v>
          </cell>
          <cell r="B998" t="str">
            <v>KSH2743</v>
          </cell>
          <cell r="C998" t="str">
            <v>CS0591</v>
          </cell>
          <cell r="D998" t="str">
            <v>Карши</v>
          </cell>
          <cell r="E998" t="str">
            <v>Mubarek GPZ</v>
          </cell>
          <cell r="F998">
            <v>0</v>
          </cell>
          <cell r="G998">
            <v>0</v>
          </cell>
          <cell r="H998">
            <v>0</v>
          </cell>
          <cell r="I998" t="str">
            <v>Мубарекский р-н, ГПЗ г.Мубарек</v>
          </cell>
          <cell r="J998" t="str">
            <v>Mubarek GPZ (CS0591)</v>
          </cell>
          <cell r="K998">
            <v>0</v>
          </cell>
          <cell r="L998">
            <v>0</v>
          </cell>
          <cell r="M998" t="str">
            <v>0 / 0</v>
          </cell>
          <cell r="N998">
            <v>0</v>
          </cell>
        </row>
        <row r="999">
          <cell r="A999">
            <v>0</v>
          </cell>
          <cell r="B999" t="str">
            <v>KSH2744</v>
          </cell>
          <cell r="C999" t="str">
            <v>CS0592</v>
          </cell>
          <cell r="D999" t="str">
            <v>Карши</v>
          </cell>
          <cell r="E999" t="str">
            <v>Shkola №32</v>
          </cell>
          <cell r="F999">
            <v>0</v>
          </cell>
          <cell r="G999">
            <v>0</v>
          </cell>
          <cell r="H999">
            <v>0</v>
          </cell>
          <cell r="I999" t="str">
            <v>г.Карши, ул.Кизил-Мачит, школа 32</v>
          </cell>
          <cell r="J999" t="str">
            <v>Shkola №32 (CS0592)</v>
          </cell>
          <cell r="K999">
            <v>0</v>
          </cell>
          <cell r="L999">
            <v>0</v>
          </cell>
          <cell r="M999" t="str">
            <v>0 / 0</v>
          </cell>
          <cell r="N999">
            <v>0</v>
          </cell>
        </row>
        <row r="1000">
          <cell r="A1000">
            <v>0</v>
          </cell>
          <cell r="B1000" t="str">
            <v>KSH2745</v>
          </cell>
          <cell r="C1000" t="str">
            <v>CS0596</v>
          </cell>
          <cell r="D1000" t="str">
            <v>Карши</v>
          </cell>
          <cell r="E1000" t="str">
            <v>Selsovet</v>
          </cell>
          <cell r="F1000">
            <v>0</v>
          </cell>
          <cell r="G1000">
            <v>0</v>
          </cell>
          <cell r="H1000">
            <v>0</v>
          </cell>
          <cell r="I1000" t="str">
            <v>Каршинский р-н, с.Ханабад, сельсовет</v>
          </cell>
          <cell r="J1000" t="str">
            <v>Selsovet (CS0596)</v>
          </cell>
          <cell r="K1000">
            <v>0</v>
          </cell>
          <cell r="L1000">
            <v>0</v>
          </cell>
          <cell r="M1000" t="str">
            <v>0 / 0</v>
          </cell>
          <cell r="N1000">
            <v>0</v>
          </cell>
        </row>
        <row r="1001">
          <cell r="A1001">
            <v>0</v>
          </cell>
          <cell r="B1001" t="str">
            <v>KSH2746</v>
          </cell>
          <cell r="C1001" t="str">
            <v>CS0597</v>
          </cell>
          <cell r="D1001" t="str">
            <v>Карши</v>
          </cell>
          <cell r="E1001" t="str">
            <v>Shayhali</v>
          </cell>
          <cell r="F1001">
            <v>0</v>
          </cell>
          <cell r="G1001">
            <v>0</v>
          </cell>
          <cell r="H1001">
            <v>0</v>
          </cell>
          <cell r="I1001" t="str">
            <v>г.Карши, Касанское шоссе, 9й километр</v>
          </cell>
          <cell r="J1001" t="str">
            <v>Shayhali (CS0597)</v>
          </cell>
          <cell r="K1001">
            <v>0</v>
          </cell>
          <cell r="L1001">
            <v>0</v>
          </cell>
          <cell r="M1001" t="str">
            <v>0 / 0</v>
          </cell>
          <cell r="N1001">
            <v>0</v>
          </cell>
        </row>
        <row r="1002">
          <cell r="A1002">
            <v>0</v>
          </cell>
          <cell r="B1002" t="str">
            <v>KSH2747</v>
          </cell>
          <cell r="C1002" t="str">
            <v>CS0598</v>
          </cell>
          <cell r="D1002" t="str">
            <v>Карши</v>
          </cell>
          <cell r="E1002" t="str">
            <v>Chim</v>
          </cell>
          <cell r="F1002">
            <v>0</v>
          </cell>
          <cell r="G1002">
            <v>0</v>
          </cell>
          <cell r="H1002">
            <v>0</v>
          </cell>
          <cell r="I1002" t="str">
            <v>п.Чим, ОАО Камаши пахта тозалаш</v>
          </cell>
          <cell r="J1002" t="str">
            <v>Chim (CS0598)</v>
          </cell>
          <cell r="K1002">
            <v>0</v>
          </cell>
          <cell r="L1002">
            <v>0</v>
          </cell>
          <cell r="M1002" t="str">
            <v>0 / 0</v>
          </cell>
          <cell r="N1002">
            <v>0</v>
          </cell>
        </row>
        <row r="1003">
          <cell r="A1003">
            <v>0</v>
          </cell>
          <cell r="B1003" t="str">
            <v>KSH2748</v>
          </cell>
          <cell r="C1003" t="str">
            <v>CS0600</v>
          </cell>
          <cell r="D1003" t="str">
            <v>Карши</v>
          </cell>
          <cell r="E1003" t="str">
            <v>Kamashi MTP</v>
          </cell>
          <cell r="F1003">
            <v>0</v>
          </cell>
          <cell r="G1003">
            <v>0</v>
          </cell>
          <cell r="H1003">
            <v>0</v>
          </cell>
          <cell r="I1003" t="str">
            <v>Касбинский р-н, к.Камаши, МТП</v>
          </cell>
          <cell r="J1003" t="str">
            <v>Kamashi MTP (CS0600)</v>
          </cell>
          <cell r="K1003">
            <v>0</v>
          </cell>
          <cell r="L1003">
            <v>0</v>
          </cell>
          <cell r="M1003" t="str">
            <v>0 / 0</v>
          </cell>
          <cell r="N1003">
            <v>0</v>
          </cell>
        </row>
        <row r="1004">
          <cell r="A1004">
            <v>0</v>
          </cell>
          <cell r="B1004" t="str">
            <v>KSH2749</v>
          </cell>
          <cell r="C1004" t="str">
            <v>CS1701</v>
          </cell>
          <cell r="D1004" t="str">
            <v>Карши</v>
          </cell>
          <cell r="E1004" t="str">
            <v>Ozelenenie</v>
          </cell>
          <cell r="F1004">
            <v>0</v>
          </cell>
          <cell r="G1004">
            <v>0</v>
          </cell>
          <cell r="H1004">
            <v>0</v>
          </cell>
          <cell r="I1004" t="str">
            <v xml:space="preserve">Каршинский р-н, Богобод КФЙ, п.Узуннаво </v>
          </cell>
          <cell r="J1004" t="str">
            <v>Ozelenenie (CS1701)</v>
          </cell>
          <cell r="K1004">
            <v>0</v>
          </cell>
          <cell r="L1004">
            <v>0</v>
          </cell>
          <cell r="M1004" t="str">
            <v>0 / 0</v>
          </cell>
          <cell r="N1004">
            <v>0</v>
          </cell>
        </row>
        <row r="1005">
          <cell r="A1005" t="str">
            <v/>
          </cell>
          <cell r="B1005" t="str">
            <v>KSH2750</v>
          </cell>
          <cell r="C1005" t="str">
            <v>CS1703</v>
          </cell>
          <cell r="D1005" t="str">
            <v>Карши</v>
          </cell>
          <cell r="E1005" t="str">
            <v>Agrokhimiya</v>
          </cell>
          <cell r="F1005">
            <v>0</v>
          </cell>
          <cell r="G1005">
            <v>0</v>
          </cell>
          <cell r="H1005">
            <v>0</v>
          </cell>
          <cell r="I1005" t="str">
            <v>г.Карши ул. Муродилла Журабоев  8, здание Вилоят агрокимё станцияси</v>
          </cell>
          <cell r="J1005" t="str">
            <v>Agrokhimiya (CS1703)</v>
          </cell>
          <cell r="K1005">
            <v>0</v>
          </cell>
          <cell r="L1005">
            <v>0</v>
          </cell>
          <cell r="M1005" t="str">
            <v>0 / 0</v>
          </cell>
          <cell r="N1005">
            <v>0</v>
          </cell>
        </row>
        <row r="1006">
          <cell r="A1006" t="str">
            <v/>
          </cell>
          <cell r="B1006" t="str">
            <v>KSH2751</v>
          </cell>
          <cell r="C1006" t="str">
            <v>CS1704</v>
          </cell>
          <cell r="D1006" t="str">
            <v>Карши</v>
          </cell>
          <cell r="E1006" t="str">
            <v>Shkola №2</v>
          </cell>
          <cell r="F1006">
            <v>0</v>
          </cell>
          <cell r="G1006">
            <v>0</v>
          </cell>
          <cell r="H1006">
            <v>0</v>
          </cell>
          <cell r="I1006" t="str">
            <v>г. Карши, ул. Кизил_Мачит, школа 2</v>
          </cell>
          <cell r="J1006" t="str">
            <v>Shkola №2 (CS1704)</v>
          </cell>
          <cell r="K1006">
            <v>0</v>
          </cell>
          <cell r="L1006">
            <v>0</v>
          </cell>
          <cell r="M1006" t="str">
            <v>0 / 0</v>
          </cell>
          <cell r="N1006">
            <v>0</v>
          </cell>
        </row>
        <row r="1007">
          <cell r="A1007" t="str">
            <v/>
          </cell>
          <cell r="B1007" t="str">
            <v>KSH2752</v>
          </cell>
          <cell r="C1007" t="str">
            <v>CS1706</v>
          </cell>
          <cell r="D1007" t="str">
            <v>Карши</v>
          </cell>
          <cell r="E1007" t="str">
            <v>Navruz</v>
          </cell>
          <cell r="F1007">
            <v>0</v>
          </cell>
          <cell r="G1007">
            <v>0</v>
          </cell>
          <cell r="H1007">
            <v>0</v>
          </cell>
          <cell r="I1007" t="str">
            <v>г. Карши, м-ля Харамжуй, ЧЛ Ахмедов Н.</v>
          </cell>
          <cell r="J1007" t="str">
            <v>Navruz (CS1706)</v>
          </cell>
          <cell r="K1007">
            <v>0</v>
          </cell>
          <cell r="L1007">
            <v>0</v>
          </cell>
          <cell r="M1007" t="str">
            <v>0 / 0</v>
          </cell>
          <cell r="N1007">
            <v>0</v>
          </cell>
        </row>
        <row r="1008">
          <cell r="A1008" t="str">
            <v/>
          </cell>
          <cell r="B1008" t="str">
            <v>KSH2753</v>
          </cell>
          <cell r="C1008" t="str">
            <v>CS1707</v>
          </cell>
          <cell r="D1008" t="str">
            <v>Карши</v>
          </cell>
          <cell r="E1008" t="str">
            <v>MChJ Montaj kurilish</v>
          </cell>
          <cell r="F1008">
            <v>0</v>
          </cell>
          <cell r="G1008">
            <v>0</v>
          </cell>
          <cell r="H1008">
            <v>0</v>
          </cell>
          <cell r="I1008" t="str">
            <v>г. Карши, ул. Насаф-308</v>
          </cell>
          <cell r="J1008" t="str">
            <v>MChJ Montaj kurilish (CS1707)</v>
          </cell>
          <cell r="K1008">
            <v>0</v>
          </cell>
          <cell r="L1008">
            <v>0</v>
          </cell>
          <cell r="M1008" t="str">
            <v>0 / 0</v>
          </cell>
          <cell r="N1008">
            <v>0</v>
          </cell>
        </row>
        <row r="1009">
          <cell r="A1009" t="str">
            <v>KSH-1766-19-BSS-2754</v>
          </cell>
          <cell r="B1009" t="str">
            <v>KSH2754</v>
          </cell>
          <cell r="C1009" t="str">
            <v>CS1708</v>
          </cell>
          <cell r="D1009" t="str">
            <v>Карши</v>
          </cell>
          <cell r="E1009" t="str">
            <v>Banya №5</v>
          </cell>
          <cell r="F1009" t="str">
            <v>АМС-24-01/01-15-КМ</v>
          </cell>
          <cell r="G1009" t="str">
            <v>Контейнер</v>
          </cell>
          <cell r="H1009" t="str">
            <v>Новое</v>
          </cell>
          <cell r="I1009" t="str">
            <v>г. Карши, ул. А. Темура, баня 5</v>
          </cell>
          <cell r="J1009" t="str">
            <v>Banya №5 (CS1708)</v>
          </cell>
          <cell r="K1009">
            <v>0</v>
          </cell>
          <cell r="L1009">
            <v>0</v>
          </cell>
          <cell r="M1009" t="str">
            <v>0 / 0</v>
          </cell>
          <cell r="N1009">
            <v>0</v>
          </cell>
        </row>
        <row r="1010">
          <cell r="A1010" t="str">
            <v/>
          </cell>
          <cell r="B1010" t="str">
            <v>KSH2755</v>
          </cell>
          <cell r="C1010" t="str">
            <v>CS1709</v>
          </cell>
          <cell r="D1010" t="str">
            <v>Карши</v>
          </cell>
          <cell r="E1010" t="str">
            <v>Gulnara</v>
          </cell>
          <cell r="F1010">
            <v>0</v>
          </cell>
          <cell r="G1010">
            <v>0</v>
          </cell>
          <cell r="H1010">
            <v>0</v>
          </cell>
          <cell r="I1010" t="str">
            <v>г. Карши ул. Амир Темур  27, здание магазина «Гулнора»</v>
          </cell>
          <cell r="J1010" t="str">
            <v>Gulnara (CS1709)</v>
          </cell>
          <cell r="K1010">
            <v>0</v>
          </cell>
          <cell r="L1010">
            <v>0</v>
          </cell>
          <cell r="M1010" t="str">
            <v>0 / 0</v>
          </cell>
          <cell r="N1010">
            <v>0</v>
          </cell>
        </row>
        <row r="1011">
          <cell r="A1011" t="str">
            <v/>
          </cell>
          <cell r="B1011" t="str">
            <v>KSH2756</v>
          </cell>
          <cell r="C1011" t="str">
            <v>CS1711</v>
          </cell>
          <cell r="D1011" t="str">
            <v>Карши</v>
          </cell>
          <cell r="E1011" t="str">
            <v>Gor. Arhitektura</v>
          </cell>
          <cell r="F1011">
            <v>0</v>
          </cell>
          <cell r="G1011">
            <v>0</v>
          </cell>
          <cell r="H1011">
            <v>0</v>
          </cell>
          <cell r="I1011" t="str">
            <v>г. Карши, ул. Хуснобод,70 ООО Узгипроводстрой Каршилойиха</v>
          </cell>
          <cell r="J1011" t="str">
            <v>Gor. Arhitektura (CS1711)</v>
          </cell>
          <cell r="K1011">
            <v>0</v>
          </cell>
          <cell r="L1011">
            <v>0</v>
          </cell>
          <cell r="M1011" t="str">
            <v>0 / 0</v>
          </cell>
          <cell r="N1011">
            <v>0</v>
          </cell>
        </row>
        <row r="1012">
          <cell r="A1012" t="str">
            <v/>
          </cell>
          <cell r="B1012" t="str">
            <v>KSH2757</v>
          </cell>
          <cell r="C1012" t="str">
            <v>CS1713</v>
          </cell>
          <cell r="D1012" t="str">
            <v>Карши</v>
          </cell>
          <cell r="E1012" t="str">
            <v>Noviy ofis</v>
          </cell>
          <cell r="F1012">
            <v>0</v>
          </cell>
          <cell r="G1012">
            <v>0</v>
          </cell>
          <cell r="H1012">
            <v>0</v>
          </cell>
          <cell r="I1012" t="str">
            <v>Новый офис «Уздунробита» (Бывшая адм-я здания «САНАМ») г Карши ул. Узбекистон   221</v>
          </cell>
          <cell r="J1012" t="str">
            <v>Noviy ofis (CS1713)</v>
          </cell>
          <cell r="K1012">
            <v>0</v>
          </cell>
          <cell r="L1012">
            <v>0</v>
          </cell>
          <cell r="M1012" t="str">
            <v>0 / 0</v>
          </cell>
          <cell r="N1012">
            <v>0</v>
          </cell>
        </row>
        <row r="1013">
          <cell r="A1013" t="str">
            <v>Приказ о демонтаже</v>
          </cell>
          <cell r="B1013" t="str">
            <v>KSH2758</v>
          </cell>
          <cell r="C1013" t="str">
            <v>CS1714</v>
          </cell>
          <cell r="D1013" t="str">
            <v>Карши</v>
          </cell>
          <cell r="E1013" t="str">
            <v>Gostinitsa Karshi</v>
          </cell>
          <cell r="F1013" t="str">
            <v>М12.05Мсущ</v>
          </cell>
          <cell r="G1013" t="str">
            <v>Аппаратная</v>
          </cell>
          <cell r="H1013" t="str">
            <v>Демонтаж</v>
          </cell>
          <cell r="I1013" t="str">
            <v>г. Карши, ул. Мустакиллик, гостиница Карши</v>
          </cell>
          <cell r="J1013" t="str">
            <v>Gostinitsa Karshi (CS1714)</v>
          </cell>
          <cell r="K1013">
            <v>0</v>
          </cell>
          <cell r="L1013">
            <v>0</v>
          </cell>
          <cell r="M1013" t="str">
            <v>0 / 0</v>
          </cell>
          <cell r="N1013">
            <v>0</v>
          </cell>
        </row>
        <row r="1014">
          <cell r="A1014" t="str">
            <v>KSH-0674-19-BSS-2759</v>
          </cell>
          <cell r="B1014" t="str">
            <v>KSH2759</v>
          </cell>
          <cell r="C1014" t="str">
            <v>CS1715</v>
          </cell>
          <cell r="D1014" t="str">
            <v>Карши</v>
          </cell>
          <cell r="E1014" t="str">
            <v>Ohrana prirodi</v>
          </cell>
          <cell r="F1014" t="str">
            <v>М14.3М сущ</v>
          </cell>
          <cell r="G1014" t="str">
            <v>Аппаратная</v>
          </cell>
          <cell r="H1014" t="str">
            <v>Реконструкция анкеров АМС</v>
          </cell>
          <cell r="I1014" t="str">
            <v>г. Карши, ул. Жайхун, зд. Охраны природы</v>
          </cell>
          <cell r="J1014" t="str">
            <v>Ohrana prirodi (CS1715)</v>
          </cell>
          <cell r="K1014">
            <v>0</v>
          </cell>
          <cell r="L1014">
            <v>0</v>
          </cell>
          <cell r="M1014" t="str">
            <v>0 / 0</v>
          </cell>
          <cell r="N1014">
            <v>0</v>
          </cell>
        </row>
        <row r="1015">
          <cell r="A1015" t="str">
            <v/>
          </cell>
          <cell r="B1015" t="str">
            <v>KSH2760</v>
          </cell>
          <cell r="C1015" t="str">
            <v>CS1716</v>
          </cell>
          <cell r="D1015" t="str">
            <v>Карши</v>
          </cell>
          <cell r="E1015" t="str">
            <v>Nurmat bobo</v>
          </cell>
          <cell r="F1015">
            <v>0</v>
          </cell>
          <cell r="G1015">
            <v>0</v>
          </cell>
          <cell r="H1015">
            <v>0</v>
          </cell>
          <cell r="I1015" t="str">
            <v>г. Карши, мкр-н Пахазор, ресторан Пахтазор, фирма Нурмат бобо</v>
          </cell>
          <cell r="J1015" t="str">
            <v>Nurmat bobo (CS1716)</v>
          </cell>
          <cell r="K1015">
            <v>0</v>
          </cell>
          <cell r="L1015">
            <v>0</v>
          </cell>
          <cell r="M1015" t="str">
            <v>0 / 0</v>
          </cell>
          <cell r="N1015">
            <v>0</v>
          </cell>
        </row>
        <row r="1016">
          <cell r="A1016" t="str">
            <v/>
          </cell>
          <cell r="B1016" t="str">
            <v>KSH2761</v>
          </cell>
          <cell r="C1016" t="str">
            <v>CS1717</v>
          </cell>
          <cell r="D1016" t="str">
            <v>Карши</v>
          </cell>
          <cell r="E1016" t="str">
            <v>Oblvodokanal</v>
          </cell>
          <cell r="F1016">
            <v>0</v>
          </cell>
          <cell r="G1016">
            <v>0</v>
          </cell>
          <cell r="H1016">
            <v>0</v>
          </cell>
          <cell r="I1016" t="str">
            <v>г. Карши, ул. Ханабад, Облдор</v>
          </cell>
          <cell r="J1016" t="str">
            <v>Oblvodokanal (CS1717)</v>
          </cell>
          <cell r="K1016">
            <v>0</v>
          </cell>
          <cell r="L1016">
            <v>0</v>
          </cell>
          <cell r="M1016" t="str">
            <v>0 / 0</v>
          </cell>
          <cell r="N1016">
            <v>0</v>
          </cell>
        </row>
        <row r="1017">
          <cell r="A1017" t="str">
            <v/>
          </cell>
          <cell r="B1017" t="str">
            <v>KSH2762</v>
          </cell>
          <cell r="C1017" t="str">
            <v>CS1718</v>
          </cell>
          <cell r="D1017" t="str">
            <v>Карши</v>
          </cell>
          <cell r="E1017" t="str">
            <v>Nargiza</v>
          </cell>
          <cell r="F1017">
            <v>0</v>
          </cell>
          <cell r="G1017">
            <v>0</v>
          </cell>
          <cell r="H1017">
            <v>0</v>
          </cell>
          <cell r="I1017" t="str">
            <v>г. Карши, ул. Муминова, дом быта  Наргиза</v>
          </cell>
          <cell r="J1017" t="str">
            <v>Nargiza (CS1718)</v>
          </cell>
          <cell r="K1017">
            <v>0</v>
          </cell>
          <cell r="L1017">
            <v>0</v>
          </cell>
          <cell r="M1017" t="str">
            <v>0 / 0</v>
          </cell>
          <cell r="N1017">
            <v>0</v>
          </cell>
        </row>
        <row r="1018">
          <cell r="A1018" t="str">
            <v>KSH-0532-19-BSS-2763</v>
          </cell>
          <cell r="B1018" t="str">
            <v>KSH2763</v>
          </cell>
          <cell r="C1018" t="str">
            <v>CS1720</v>
          </cell>
          <cell r="D1018" t="str">
            <v>Карши</v>
          </cell>
          <cell r="E1018" t="str">
            <v>JBI</v>
          </cell>
          <cell r="F1018" t="str">
            <v>М20.7М сущ</v>
          </cell>
          <cell r="G1018" t="str">
            <v>Аппаратная</v>
          </cell>
          <cell r="H1018" t="str">
            <v>Перенос Аппаратной</v>
          </cell>
          <cell r="I1018" t="str">
            <v>г. Карши, Бешкенсткое шоссе, Карши йигма темир бетон корхонаси</v>
          </cell>
          <cell r="J1018" t="str">
            <v>JBI (CS1720)</v>
          </cell>
          <cell r="K1018">
            <v>0</v>
          </cell>
          <cell r="L1018">
            <v>0</v>
          </cell>
          <cell r="M1018" t="str">
            <v>0 / 0</v>
          </cell>
          <cell r="N1018">
            <v>0</v>
          </cell>
        </row>
        <row r="1019">
          <cell r="A1019" t="str">
            <v/>
          </cell>
          <cell r="B1019" t="str">
            <v>KSH2764</v>
          </cell>
          <cell r="C1019" t="str">
            <v>CS1722</v>
          </cell>
          <cell r="D1019" t="str">
            <v>Карши</v>
          </cell>
          <cell r="E1019" t="str">
            <v>Shkola №7</v>
          </cell>
          <cell r="F1019">
            <v>0</v>
          </cell>
          <cell r="G1019">
            <v>0</v>
          </cell>
          <cell r="H1019">
            <v>0</v>
          </cell>
          <cell r="I1019" t="str">
            <v>Кашк. Обл., Каршинский р-н,  к. Чули Ота, школа 7</v>
          </cell>
          <cell r="J1019" t="str">
            <v>Shkola №7 (CS1722)</v>
          </cell>
          <cell r="K1019">
            <v>0</v>
          </cell>
          <cell r="L1019">
            <v>0</v>
          </cell>
          <cell r="M1019" t="str">
            <v>0 / 0</v>
          </cell>
          <cell r="N1019">
            <v>0</v>
          </cell>
        </row>
        <row r="1020">
          <cell r="A1020" t="str">
            <v/>
          </cell>
          <cell r="B1020" t="str">
            <v>KSH2765</v>
          </cell>
          <cell r="C1020" t="str">
            <v>CS1723</v>
          </cell>
          <cell r="D1020" t="str">
            <v>Карши</v>
          </cell>
          <cell r="E1020" t="str">
            <v>Pahtazor KFY</v>
          </cell>
          <cell r="F1020">
            <v>0</v>
          </cell>
          <cell r="G1020">
            <v>0</v>
          </cell>
          <cell r="H1020">
            <v>0</v>
          </cell>
          <cell r="I1020" t="str">
            <v xml:space="preserve">Кашк. Обл., Нишанский р-н, Пахтазор КФЙ </v>
          </cell>
          <cell r="J1020" t="str">
            <v>Pahtazor KFY (CS1723)</v>
          </cell>
          <cell r="K1020">
            <v>0</v>
          </cell>
          <cell r="L1020">
            <v>0</v>
          </cell>
          <cell r="M1020" t="str">
            <v>0 / 0</v>
          </cell>
          <cell r="N1020">
            <v>0</v>
          </cell>
        </row>
        <row r="1021">
          <cell r="A1021" t="str">
            <v/>
          </cell>
          <cell r="B1021" t="str">
            <v>KSH2766</v>
          </cell>
          <cell r="C1021" t="str">
            <v>CS1725</v>
          </cell>
          <cell r="D1021" t="str">
            <v>Карши</v>
          </cell>
          <cell r="E1021" t="str">
            <v>Beshkent selkhozkollej</v>
          </cell>
          <cell r="F1021">
            <v>0</v>
          </cell>
          <cell r="G1021">
            <v>0</v>
          </cell>
          <cell r="H1021">
            <v>0</v>
          </cell>
          <cell r="I1021" t="str">
            <v xml:space="preserve">Кашк. обл., г. Бешкент, ул. Мустакиллик, 157, проф. сельхозколледж </v>
          </cell>
          <cell r="J1021" t="str">
            <v>Beshkent selkhozkollej (CS1725)</v>
          </cell>
          <cell r="K1021">
            <v>0</v>
          </cell>
          <cell r="L1021">
            <v>0</v>
          </cell>
          <cell r="M1021" t="str">
            <v>0 / 0</v>
          </cell>
          <cell r="N1021">
            <v>0</v>
          </cell>
        </row>
        <row r="1022">
          <cell r="A1022" t="str">
            <v/>
          </cell>
          <cell r="B1022" t="str">
            <v>KSH2767</v>
          </cell>
          <cell r="C1022" t="str">
            <v>CS1726</v>
          </cell>
          <cell r="D1022" t="str">
            <v>Карши</v>
          </cell>
          <cell r="E1022" t="str">
            <v>Shkola №42</v>
          </cell>
          <cell r="F1022">
            <v>0</v>
          </cell>
          <cell r="G1022">
            <v>0</v>
          </cell>
          <cell r="H1022">
            <v>0</v>
          </cell>
          <cell r="I1022" t="str">
            <v>Кашк. Обл., Каршинский р-н, к. Талликургон, школа 42</v>
          </cell>
          <cell r="J1022" t="str">
            <v>Shkola №42 (CS1726)</v>
          </cell>
          <cell r="K1022">
            <v>0</v>
          </cell>
          <cell r="L1022">
            <v>0</v>
          </cell>
          <cell r="M1022" t="str">
            <v>0 / 0</v>
          </cell>
          <cell r="N1022">
            <v>0</v>
          </cell>
        </row>
        <row r="1023">
          <cell r="A1023" t="str">
            <v/>
          </cell>
          <cell r="B1023" t="str">
            <v>KSH2768</v>
          </cell>
          <cell r="C1023" t="str">
            <v>CS1727</v>
          </cell>
          <cell r="D1023" t="str">
            <v>Карши</v>
          </cell>
          <cell r="E1023" t="str">
            <v>Pashtan</v>
          </cell>
          <cell r="F1023">
            <v>0</v>
          </cell>
          <cell r="G1023">
            <v>0</v>
          </cell>
          <cell r="H1023">
            <v>0</v>
          </cell>
          <cell r="I1023" t="str">
            <v>Каршинский р-н  к-к Паштон территория Фермерского хозяйства «Кодиров Тошпулат»</v>
          </cell>
          <cell r="J1023" t="str">
            <v>Pashtan (CS1727)</v>
          </cell>
          <cell r="K1023">
            <v>0</v>
          </cell>
          <cell r="L1023">
            <v>0</v>
          </cell>
          <cell r="M1023" t="str">
            <v>0 / 0</v>
          </cell>
          <cell r="N1023">
            <v>0</v>
          </cell>
        </row>
        <row r="1024">
          <cell r="A1024" t="str">
            <v>KSH-0335-18-BSS-2769</v>
          </cell>
          <cell r="B1024" t="str">
            <v>KSH2769</v>
          </cell>
          <cell r="C1024" t="str">
            <v>CS1728</v>
          </cell>
          <cell r="D1024" t="str">
            <v>Карши</v>
          </cell>
          <cell r="E1024" t="str">
            <v>Mudin</v>
          </cell>
          <cell r="F1024" t="str">
            <v>М21.05М сущ</v>
          </cell>
          <cell r="G1024" t="str">
            <v>Аппаратная</v>
          </cell>
          <cell r="H1024" t="str">
            <v>Реконструкция анкеров АМС</v>
          </cell>
          <cell r="I1024" t="str">
            <v>Кашк. Обл., Касанский р-н, к. Мудин, КВП</v>
          </cell>
          <cell r="J1024" t="str">
            <v>Mudin (CS1728)</v>
          </cell>
          <cell r="K1024">
            <v>0</v>
          </cell>
          <cell r="L1024">
            <v>0</v>
          </cell>
          <cell r="M1024" t="str">
            <v>0 / 0</v>
          </cell>
          <cell r="N1024">
            <v>0</v>
          </cell>
        </row>
        <row r="1025">
          <cell r="A1025" t="str">
            <v/>
          </cell>
          <cell r="B1025" t="str">
            <v>KSH2770</v>
          </cell>
          <cell r="C1025" t="str">
            <v>CS1730</v>
          </cell>
          <cell r="D1025" t="str">
            <v>Карши</v>
          </cell>
          <cell r="E1025" t="str">
            <v>Bulmas</v>
          </cell>
          <cell r="F1025">
            <v>0</v>
          </cell>
          <cell r="G1025">
            <v>0</v>
          </cell>
          <cell r="H1025">
            <v>0</v>
          </cell>
          <cell r="I1025" t="str">
            <v>Кашк. Обл., Касанский р-н, к. Этак, Отдел маркетинга отдела народного образования</v>
          </cell>
          <cell r="J1025" t="str">
            <v>Bulmas (CS1730)</v>
          </cell>
          <cell r="K1025">
            <v>0</v>
          </cell>
          <cell r="L1025">
            <v>0</v>
          </cell>
          <cell r="M1025" t="str">
            <v>0 / 0</v>
          </cell>
          <cell r="N1025">
            <v>0</v>
          </cell>
        </row>
        <row r="1026">
          <cell r="A1026" t="str">
            <v/>
          </cell>
          <cell r="B1026" t="str">
            <v>KSH2771</v>
          </cell>
          <cell r="C1026" t="str">
            <v>CS1731</v>
          </cell>
          <cell r="D1026" t="str">
            <v>Карши</v>
          </cell>
          <cell r="E1026" t="str">
            <v>Selvodhoz</v>
          </cell>
          <cell r="F1026">
            <v>0</v>
          </cell>
          <cell r="G1026">
            <v>0</v>
          </cell>
          <cell r="H1026">
            <v>0</v>
          </cell>
          <cell r="I1026" t="str">
            <v>Кашк. Обл., Касанский р-н, зд. Сельводхоза</v>
          </cell>
          <cell r="J1026" t="str">
            <v>Selvodhoz (CS1731)</v>
          </cell>
          <cell r="K1026">
            <v>0</v>
          </cell>
          <cell r="L1026">
            <v>0</v>
          </cell>
          <cell r="M1026" t="str">
            <v>0 / 0</v>
          </cell>
          <cell r="N1026">
            <v>0</v>
          </cell>
        </row>
        <row r="1027">
          <cell r="A1027" t="str">
            <v/>
          </cell>
          <cell r="B1027" t="str">
            <v>KSH2772</v>
          </cell>
          <cell r="C1027" t="str">
            <v>CS1732</v>
          </cell>
          <cell r="D1027" t="str">
            <v>Карши</v>
          </cell>
          <cell r="E1027" t="str">
            <v>Kasan shkola №2</v>
          </cell>
          <cell r="F1027">
            <v>0</v>
          </cell>
          <cell r="G1027">
            <v>0</v>
          </cell>
          <cell r="H1027">
            <v>0</v>
          </cell>
          <cell r="I1027" t="str">
            <v>Кашк. Обл., Касанский р-н, ул. Ш. Рашидова, школа 2</v>
          </cell>
          <cell r="J1027" t="str">
            <v>Kasan shkola №2 (CS1732)</v>
          </cell>
          <cell r="K1027">
            <v>0</v>
          </cell>
          <cell r="L1027">
            <v>0</v>
          </cell>
          <cell r="M1027" t="str">
            <v>0 / 0</v>
          </cell>
          <cell r="N1027">
            <v>0</v>
          </cell>
        </row>
        <row r="1028">
          <cell r="A1028" t="str">
            <v/>
          </cell>
          <cell r="B1028" t="str">
            <v>KSH2773</v>
          </cell>
          <cell r="C1028" t="str">
            <v>CS1733</v>
          </cell>
          <cell r="D1028" t="str">
            <v>Карши</v>
          </cell>
          <cell r="E1028" t="str">
            <v>Kasan shkola №7</v>
          </cell>
          <cell r="F1028">
            <v>0</v>
          </cell>
          <cell r="G1028">
            <v>0</v>
          </cell>
          <cell r="H1028">
            <v>0</v>
          </cell>
          <cell r="I1028" t="str">
            <v>Кашк. Обл., Касанский р-н, ул. Анвар Бахриев, школа 7</v>
          </cell>
          <cell r="J1028" t="str">
            <v>Kasan shkola №7 (CS1733)</v>
          </cell>
          <cell r="K1028">
            <v>0</v>
          </cell>
          <cell r="L1028">
            <v>0</v>
          </cell>
          <cell r="M1028" t="str">
            <v>0 / 0</v>
          </cell>
          <cell r="N1028">
            <v>0</v>
          </cell>
        </row>
        <row r="1029">
          <cell r="A1029" t="str">
            <v/>
          </cell>
          <cell r="B1029" t="str">
            <v>KSH2774</v>
          </cell>
          <cell r="C1029" t="str">
            <v>CS1734</v>
          </cell>
          <cell r="D1029" t="str">
            <v>Карши</v>
          </cell>
          <cell r="E1029" t="str">
            <v>Okjangal</v>
          </cell>
          <cell r="F1029">
            <v>0</v>
          </cell>
          <cell r="G1029">
            <v>0</v>
          </cell>
          <cell r="H1029">
            <v>0</v>
          </cell>
          <cell r="I1029" t="str">
            <v xml:space="preserve">Кашк. Обл., Касанский р-н, к. Окджангал, КВП </v>
          </cell>
          <cell r="J1029" t="str">
            <v>Okjangal (CS1734)</v>
          </cell>
          <cell r="K1029">
            <v>0</v>
          </cell>
          <cell r="L1029">
            <v>0</v>
          </cell>
          <cell r="M1029" t="str">
            <v>0 / 0</v>
          </cell>
          <cell r="N1029">
            <v>0</v>
          </cell>
        </row>
        <row r="1030">
          <cell r="A1030" t="str">
            <v/>
          </cell>
          <cell r="B1030" t="str">
            <v>KSH2775</v>
          </cell>
          <cell r="C1030" t="str">
            <v>CS1735</v>
          </cell>
          <cell r="D1030" t="str">
            <v>Карши</v>
          </cell>
          <cell r="E1030" t="str">
            <v>Abadkishlak</v>
          </cell>
          <cell r="F1030">
            <v>0</v>
          </cell>
          <cell r="G1030">
            <v>0</v>
          </cell>
          <cell r="H1030">
            <v>0</v>
          </cell>
          <cell r="I1030" t="str">
            <v>Касанский р-н,  к-к Абадкишлак  здание«Шохбоз» фермер хужалиги</v>
          </cell>
          <cell r="J1030" t="str">
            <v>Abadkishlak (CS1735)</v>
          </cell>
          <cell r="K1030">
            <v>0</v>
          </cell>
          <cell r="L1030">
            <v>0</v>
          </cell>
          <cell r="M1030" t="str">
            <v>0 / 0</v>
          </cell>
          <cell r="N1030">
            <v>0</v>
          </cell>
        </row>
        <row r="1031">
          <cell r="A1031" t="str">
            <v/>
          </cell>
          <cell r="B1031" t="str">
            <v>KSH2776</v>
          </cell>
          <cell r="C1031" t="str">
            <v>CS1737</v>
          </cell>
          <cell r="D1031" t="str">
            <v>Карши</v>
          </cell>
          <cell r="E1031" t="str">
            <v>Karluk</v>
          </cell>
          <cell r="F1031">
            <v>0</v>
          </cell>
          <cell r="G1031">
            <v>0</v>
          </cell>
          <cell r="H1031">
            <v>0</v>
          </cell>
          <cell r="I1031" t="str">
            <v>Кашк. Обл., Мубарекский р-н, к. Карлук, школа 12</v>
          </cell>
          <cell r="J1031" t="str">
            <v>Karluk (CS1737)</v>
          </cell>
          <cell r="K1031">
            <v>0</v>
          </cell>
          <cell r="L1031">
            <v>0</v>
          </cell>
          <cell r="M1031" t="str">
            <v>0 / 0</v>
          </cell>
          <cell r="N1031">
            <v>0</v>
          </cell>
        </row>
        <row r="1032">
          <cell r="A1032" t="str">
            <v/>
          </cell>
          <cell r="B1032" t="str">
            <v>KSH2777</v>
          </cell>
          <cell r="C1032" t="str">
            <v>CS1738</v>
          </cell>
          <cell r="D1032" t="str">
            <v>Карши</v>
          </cell>
          <cell r="E1032" t="str">
            <v>Goluboy ekran</v>
          </cell>
          <cell r="F1032">
            <v>0</v>
          </cell>
          <cell r="G1032">
            <v>0</v>
          </cell>
          <cell r="H1032">
            <v>0</v>
          </cell>
          <cell r="I1032" t="str">
            <v>г. Карши 4 м-н 2-А,здание голубого экрана</v>
          </cell>
          <cell r="J1032" t="str">
            <v>Goluboy ekran (CS1738)</v>
          </cell>
          <cell r="K1032">
            <v>0</v>
          </cell>
          <cell r="L1032">
            <v>0</v>
          </cell>
          <cell r="M1032" t="str">
            <v>0 / 0</v>
          </cell>
          <cell r="N1032">
            <v>0</v>
          </cell>
        </row>
        <row r="1033">
          <cell r="A1033" t="str">
            <v/>
          </cell>
          <cell r="B1033" t="str">
            <v>KSH2778</v>
          </cell>
          <cell r="C1033" t="str">
            <v>CS1739</v>
          </cell>
          <cell r="D1033" t="str">
            <v>Карши</v>
          </cell>
          <cell r="E1033" t="str">
            <v>Mubarek-shkola №2</v>
          </cell>
          <cell r="F1033">
            <v>0</v>
          </cell>
          <cell r="G1033">
            <v>0</v>
          </cell>
          <cell r="H1033">
            <v>0</v>
          </cell>
          <cell r="I1033" t="str">
            <v>Мубарекский р-н, ул. Абдурахмана Абдиева, здание школы  2</v>
          </cell>
          <cell r="J1033" t="str">
            <v>Mubarek-shkola №2 (CS1739)</v>
          </cell>
          <cell r="K1033">
            <v>0</v>
          </cell>
          <cell r="L1033">
            <v>0</v>
          </cell>
          <cell r="M1033" t="str">
            <v>0 / 0</v>
          </cell>
          <cell r="N1033">
            <v>0</v>
          </cell>
        </row>
        <row r="1034">
          <cell r="A1034" t="str">
            <v/>
          </cell>
          <cell r="B1034" t="str">
            <v>KSH2779</v>
          </cell>
          <cell r="C1034" t="str">
            <v>CS1741</v>
          </cell>
          <cell r="D1034" t="str">
            <v>Карши</v>
          </cell>
          <cell r="E1034" t="str">
            <v>Chandir</v>
          </cell>
          <cell r="F1034">
            <v>0</v>
          </cell>
          <cell r="G1034">
            <v>0</v>
          </cell>
          <cell r="H1034">
            <v>0</v>
          </cell>
          <cell r="I1034" t="str">
            <v>Миришкорский р-н,  к-к Чандир, территория «Чандир реабилитация шифохонаси».</v>
          </cell>
          <cell r="J1034" t="str">
            <v>Chandir (CS1741)</v>
          </cell>
          <cell r="K1034">
            <v>0</v>
          </cell>
          <cell r="L1034">
            <v>0</v>
          </cell>
          <cell r="M1034" t="str">
            <v>0 / 0</v>
          </cell>
          <cell r="N1034">
            <v>0</v>
          </cell>
        </row>
        <row r="1035">
          <cell r="A1035" t="str">
            <v/>
          </cell>
          <cell r="B1035" t="str">
            <v>KSH2780</v>
          </cell>
          <cell r="C1035" t="str">
            <v>CS1743</v>
          </cell>
          <cell r="D1035" t="str">
            <v>Карши</v>
          </cell>
          <cell r="E1035" t="str">
            <v>Mirishkor</v>
          </cell>
          <cell r="F1035">
            <v>0</v>
          </cell>
          <cell r="G1035">
            <v>0</v>
          </cell>
          <cell r="H1035">
            <v>0</v>
          </cell>
          <cell r="I1035" t="str">
            <v>Миришкорский р-н, к-к Миришкор, здание  Миришкор КВП</v>
          </cell>
          <cell r="J1035" t="str">
            <v>Mirishkor (CS1743)</v>
          </cell>
          <cell r="K1035">
            <v>0</v>
          </cell>
          <cell r="L1035">
            <v>0</v>
          </cell>
          <cell r="M1035" t="str">
            <v>0 / 0</v>
          </cell>
          <cell r="N1035">
            <v>0</v>
          </cell>
        </row>
        <row r="1036">
          <cell r="A1036" t="str">
            <v/>
          </cell>
          <cell r="B1036" t="str">
            <v>KSH2781</v>
          </cell>
          <cell r="C1036" t="str">
            <v>CS1744</v>
          </cell>
          <cell r="D1036" t="str">
            <v>Карши</v>
          </cell>
          <cell r="E1036" t="str">
            <v>Denau</v>
          </cell>
          <cell r="F1036">
            <v>0</v>
          </cell>
          <cell r="G1036">
            <v>0</v>
          </cell>
          <cell r="H1036">
            <v>0</v>
          </cell>
          <cell r="I1036" t="str">
            <v>Кашк. Обл., Касбинский р-н, к. Денов, Сельхозколледж</v>
          </cell>
          <cell r="J1036" t="str">
            <v>Denau (CS1744)</v>
          </cell>
          <cell r="K1036">
            <v>0</v>
          </cell>
          <cell r="L1036">
            <v>0</v>
          </cell>
          <cell r="M1036" t="str">
            <v>0 / 0</v>
          </cell>
          <cell r="N1036">
            <v>0</v>
          </cell>
        </row>
        <row r="1037">
          <cell r="A1037" t="str">
            <v/>
          </cell>
          <cell r="B1037" t="str">
            <v>KSH2782</v>
          </cell>
          <cell r="C1037" t="str">
            <v>CS1748</v>
          </cell>
          <cell r="D1037" t="str">
            <v>Карши</v>
          </cell>
          <cell r="E1037" t="str">
            <v>Pahtaobod MTR</v>
          </cell>
          <cell r="F1037">
            <v>0</v>
          </cell>
          <cell r="G1037">
            <v>0</v>
          </cell>
          <cell r="H1037">
            <v>0</v>
          </cell>
          <cell r="I1037" t="str">
            <v>Кашк. Обл., Нишанский р-н, к. Пахтаобод, Пахтаобод МТР</v>
          </cell>
          <cell r="J1037" t="str">
            <v>Pahtaobod MTR (CS1748)</v>
          </cell>
          <cell r="K1037">
            <v>0</v>
          </cell>
          <cell r="L1037">
            <v>0</v>
          </cell>
          <cell r="M1037" t="str">
            <v>0 / 0</v>
          </cell>
          <cell r="N1037">
            <v>0</v>
          </cell>
        </row>
        <row r="1038">
          <cell r="A1038" t="str">
            <v/>
          </cell>
          <cell r="B1038" t="str">
            <v>KSH2783</v>
          </cell>
          <cell r="C1038" t="str">
            <v>CS1749</v>
          </cell>
          <cell r="D1038" t="str">
            <v>Карши</v>
          </cell>
          <cell r="E1038" t="str">
            <v>Shkola №33</v>
          </cell>
          <cell r="F1038">
            <v>0</v>
          </cell>
          <cell r="G1038">
            <v>0</v>
          </cell>
          <cell r="H1038">
            <v>0</v>
          </cell>
          <cell r="I1038" t="str">
            <v>Кашк. Обл., Каршинский р-н, к. Каратепа, школа 33</v>
          </cell>
          <cell r="J1038" t="str">
            <v>Shkola №33 (CS1749)</v>
          </cell>
          <cell r="K1038">
            <v>0</v>
          </cell>
          <cell r="L1038">
            <v>0</v>
          </cell>
          <cell r="M1038" t="str">
            <v>0 / 0</v>
          </cell>
          <cell r="N1038">
            <v>0</v>
          </cell>
        </row>
        <row r="1039">
          <cell r="A1039" t="str">
            <v/>
          </cell>
          <cell r="B1039" t="str">
            <v>KSH2784</v>
          </cell>
          <cell r="C1039" t="str">
            <v>CS1750</v>
          </cell>
          <cell r="D1039" t="str">
            <v>Карши</v>
          </cell>
          <cell r="E1039" t="str">
            <v>Mangit</v>
          </cell>
          <cell r="F1039">
            <v>0</v>
          </cell>
          <cell r="G1039">
            <v>0</v>
          </cell>
          <cell r="H1039">
            <v>0</v>
          </cell>
          <cell r="I1039" t="str">
            <v>Гузарский р-н, к-к Мангит, территория шк. 13</v>
          </cell>
          <cell r="J1039" t="str">
            <v>Mangit (CS1750)</v>
          </cell>
          <cell r="K1039">
            <v>0</v>
          </cell>
          <cell r="L1039">
            <v>0</v>
          </cell>
          <cell r="M1039" t="str">
            <v>0 / 0</v>
          </cell>
          <cell r="N1039">
            <v>0</v>
          </cell>
        </row>
        <row r="1040">
          <cell r="A1040" t="str">
            <v/>
          </cell>
          <cell r="B1040" t="str">
            <v>KSH2785</v>
          </cell>
          <cell r="C1040" t="str">
            <v>CS1751</v>
          </cell>
          <cell r="D1040" t="str">
            <v>Карши</v>
          </cell>
          <cell r="E1040" t="str">
            <v>Kauchin-shkola №45</v>
          </cell>
          <cell r="F1040">
            <v>0</v>
          </cell>
          <cell r="G1040">
            <v>0</v>
          </cell>
          <cell r="H1040">
            <v>0</v>
          </cell>
          <cell r="I1040" t="str">
            <v>Гузарский р-н, к-к Каучин, здание  шк. 45</v>
          </cell>
          <cell r="J1040" t="str">
            <v>Kauchin-shkola №45 (CS1751)</v>
          </cell>
          <cell r="K1040">
            <v>0</v>
          </cell>
          <cell r="L1040">
            <v>0</v>
          </cell>
          <cell r="M1040" t="str">
            <v>0 / 0</v>
          </cell>
          <cell r="N1040">
            <v>0</v>
          </cell>
        </row>
        <row r="1041">
          <cell r="A1041" t="str">
            <v/>
          </cell>
          <cell r="B1041" t="str">
            <v>KSH2786</v>
          </cell>
          <cell r="C1041" t="str">
            <v>CS1752</v>
          </cell>
          <cell r="D1041" t="str">
            <v>Карши</v>
          </cell>
          <cell r="E1041" t="str">
            <v>Ulugbek</v>
          </cell>
          <cell r="F1041">
            <v>0</v>
          </cell>
          <cell r="G1041">
            <v>0</v>
          </cell>
          <cell r="H1041">
            <v>0</v>
          </cell>
          <cell r="I1041" t="str">
            <v>Гузарский р-н, Каттакишлак, Гулистан КФЙ</v>
          </cell>
          <cell r="J1041" t="str">
            <v>Ulugbek (CS1752)</v>
          </cell>
          <cell r="K1041">
            <v>0</v>
          </cell>
          <cell r="L1041">
            <v>0</v>
          </cell>
          <cell r="M1041" t="str">
            <v>0 / 0</v>
          </cell>
          <cell r="N1041">
            <v>0</v>
          </cell>
        </row>
        <row r="1042">
          <cell r="A1042" t="str">
            <v/>
          </cell>
          <cell r="B1042" t="str">
            <v>KSH2787</v>
          </cell>
          <cell r="C1042" t="str">
            <v>CS1753</v>
          </cell>
          <cell r="D1042" t="str">
            <v>Карши</v>
          </cell>
          <cell r="E1042" t="str">
            <v>Guzar raygaz</v>
          </cell>
          <cell r="F1042">
            <v>0</v>
          </cell>
          <cell r="G1042">
            <v>0</v>
          </cell>
          <cell r="H1042">
            <v>0</v>
          </cell>
          <cell r="I1042" t="str">
            <v>Гузарский р-н, ул. Узбекистан-94, территория «Гузор газ таъминоти филиали» Гузарского р-на</v>
          </cell>
          <cell r="J1042" t="str">
            <v>Guzar raygaz (CS1753)</v>
          </cell>
          <cell r="K1042">
            <v>0</v>
          </cell>
          <cell r="L1042">
            <v>0</v>
          </cell>
          <cell r="M1042" t="str">
            <v>0 / 0</v>
          </cell>
          <cell r="N1042">
            <v>0</v>
          </cell>
        </row>
        <row r="1043">
          <cell r="A1043" t="str">
            <v/>
          </cell>
          <cell r="B1043" t="str">
            <v>KSH2788</v>
          </cell>
          <cell r="C1043" t="str">
            <v>CS1755</v>
          </cell>
          <cell r="D1043" t="str">
            <v>Карши</v>
          </cell>
          <cell r="E1043" t="str">
            <v>Tugal</v>
          </cell>
          <cell r="F1043">
            <v>0</v>
          </cell>
          <cell r="G1043">
            <v>0</v>
          </cell>
          <cell r="H1043">
            <v>0</v>
          </cell>
          <cell r="I1043" t="str">
            <v>Гузарский р-н, к-к Тугал, ЧЛ Файзиев Г.</v>
          </cell>
          <cell r="J1043" t="str">
            <v>Tugal (CS1755)</v>
          </cell>
          <cell r="K1043">
            <v>0</v>
          </cell>
          <cell r="L1043">
            <v>0</v>
          </cell>
          <cell r="M1043" t="str">
            <v>0 / 0</v>
          </cell>
          <cell r="N1043">
            <v>0</v>
          </cell>
        </row>
        <row r="1044">
          <cell r="A1044">
            <v>0</v>
          </cell>
          <cell r="B1044" t="str">
            <v>KSH2789</v>
          </cell>
          <cell r="C1044" t="str">
            <v>CS1756</v>
          </cell>
          <cell r="D1044" t="str">
            <v>Карши</v>
          </cell>
          <cell r="E1044" t="str">
            <v>Dehkanabad - Halk bank</v>
          </cell>
          <cell r="F1044">
            <v>0</v>
          </cell>
          <cell r="G1044">
            <v>0</v>
          </cell>
          <cell r="H1044">
            <v>0</v>
          </cell>
          <cell r="I1044" t="str">
            <v>Дехканабадский р-н, районный центр Карашино кургани, ул. Мирзо Улугбек, здание «Халк банки»</v>
          </cell>
          <cell r="J1044" t="str">
            <v>Dehkanabad - Halk bank (CS1756)</v>
          </cell>
          <cell r="K1044">
            <v>0</v>
          </cell>
          <cell r="L1044">
            <v>0</v>
          </cell>
          <cell r="M1044" t="str">
            <v>0 / 0</v>
          </cell>
          <cell r="N1044">
            <v>0</v>
          </cell>
        </row>
        <row r="1045">
          <cell r="A1045" t="str">
            <v/>
          </cell>
          <cell r="B1045" t="str">
            <v>KSH2790</v>
          </cell>
          <cell r="C1045" t="str">
            <v>CS1757</v>
          </cell>
          <cell r="D1045" t="str">
            <v>Карши</v>
          </cell>
          <cell r="E1045" t="str">
            <v>Dehkanabad-Shkola №87</v>
          </cell>
          <cell r="F1045">
            <v>0</v>
          </cell>
          <cell r="G1045">
            <v>0</v>
          </cell>
          <cell r="H1045">
            <v>0</v>
          </cell>
          <cell r="I1045" t="str">
            <v>Дехканабадский р-н, п. Дехканабад, здание  шк. 87</v>
          </cell>
          <cell r="J1045" t="str">
            <v>Dehkanabad-Shkola №87 (CS1757)</v>
          </cell>
          <cell r="K1045">
            <v>0</v>
          </cell>
          <cell r="L1045">
            <v>0</v>
          </cell>
          <cell r="M1045" t="str">
            <v>0 / 0</v>
          </cell>
          <cell r="N1045">
            <v>0</v>
          </cell>
        </row>
        <row r="1046">
          <cell r="A1046" t="str">
            <v/>
          </cell>
          <cell r="B1046" t="str">
            <v>KSH2791</v>
          </cell>
          <cell r="C1046" t="str">
            <v>CS1759</v>
          </cell>
          <cell r="D1046" t="str">
            <v>Карши</v>
          </cell>
          <cell r="E1046" t="str">
            <v>Halkabad</v>
          </cell>
          <cell r="F1046">
            <v>0</v>
          </cell>
          <cell r="G1046">
            <v>0</v>
          </cell>
          <cell r="H1046">
            <v>0</v>
          </cell>
          <cell r="I1046" t="str">
            <v>Гузарский р-н, к-к Халкобод, здание  Халкобод КФЙ</v>
          </cell>
          <cell r="J1046" t="str">
            <v>Halkabad (CS1759)</v>
          </cell>
          <cell r="K1046">
            <v>0</v>
          </cell>
          <cell r="L1046">
            <v>0</v>
          </cell>
          <cell r="M1046" t="str">
            <v>0 / 0</v>
          </cell>
          <cell r="N1046">
            <v>0</v>
          </cell>
        </row>
        <row r="1047">
          <cell r="A1047" t="str">
            <v/>
          </cell>
          <cell r="B1047" t="str">
            <v>KSH2792</v>
          </cell>
          <cell r="C1047" t="str">
            <v>CS1761</v>
          </cell>
          <cell r="D1047" t="str">
            <v>Карши</v>
          </cell>
          <cell r="E1047" t="str">
            <v>Darcha</v>
          </cell>
          <cell r="F1047">
            <v>0</v>
          </cell>
          <cell r="G1047">
            <v>0</v>
          </cell>
          <cell r="H1047">
            <v>0</v>
          </cell>
          <cell r="I1047" t="str">
            <v>Касанский р-н, к-к Дарча, здание шк.  19</v>
          </cell>
          <cell r="J1047" t="str">
            <v>Darcha (CS1761)</v>
          </cell>
          <cell r="K1047">
            <v>0</v>
          </cell>
          <cell r="L1047">
            <v>0</v>
          </cell>
          <cell r="M1047" t="str">
            <v>0 / 0</v>
          </cell>
          <cell r="N1047">
            <v>0</v>
          </cell>
        </row>
        <row r="1048">
          <cell r="A1048" t="str">
            <v/>
          </cell>
          <cell r="B1048" t="str">
            <v>KSH2793</v>
          </cell>
          <cell r="C1048" t="str">
            <v>CS1766</v>
          </cell>
          <cell r="D1048" t="str">
            <v>Карши</v>
          </cell>
          <cell r="E1048" t="str">
            <v>Boyterak</v>
          </cell>
          <cell r="F1048">
            <v>0</v>
          </cell>
          <cell r="G1048">
            <v>0</v>
          </cell>
          <cell r="H1048">
            <v>0</v>
          </cell>
          <cell r="I1048" t="str">
            <v>Касанский р-н, к. Бойтерак,школа  13</v>
          </cell>
          <cell r="J1048" t="str">
            <v>Boyterak (CS1766)</v>
          </cell>
          <cell r="K1048">
            <v>0</v>
          </cell>
          <cell r="L1048">
            <v>0</v>
          </cell>
          <cell r="M1048" t="str">
            <v>0 / 0</v>
          </cell>
          <cell r="N1048">
            <v>0</v>
          </cell>
        </row>
        <row r="1049">
          <cell r="A1049" t="str">
            <v/>
          </cell>
          <cell r="B1049" t="str">
            <v>KSH2794</v>
          </cell>
          <cell r="C1049" t="str">
            <v>CS1769</v>
          </cell>
          <cell r="D1049" t="str">
            <v>Карши</v>
          </cell>
          <cell r="E1049" t="str">
            <v>Boygundi</v>
          </cell>
          <cell r="F1049">
            <v>0</v>
          </cell>
          <cell r="G1049">
            <v>0</v>
          </cell>
          <cell r="H1049">
            <v>0</v>
          </cell>
          <cell r="I1049" t="str">
            <v>Касанский р-н, к. Бойгунди,школа  75</v>
          </cell>
          <cell r="J1049" t="str">
            <v>Boygundi (CS1769)</v>
          </cell>
          <cell r="K1049">
            <v>0</v>
          </cell>
          <cell r="L1049">
            <v>0</v>
          </cell>
          <cell r="M1049" t="str">
            <v>0 / 0</v>
          </cell>
          <cell r="N1049">
            <v>0</v>
          </cell>
        </row>
        <row r="1050">
          <cell r="A1050" t="str">
            <v/>
          </cell>
          <cell r="B1050" t="str">
            <v>KSH2795</v>
          </cell>
          <cell r="C1050" t="str">
            <v>CS1770</v>
          </cell>
          <cell r="D1050" t="str">
            <v>Карши</v>
          </cell>
          <cell r="E1050" t="str">
            <v>Obron</v>
          </cell>
          <cell r="F1050">
            <v>0</v>
          </cell>
          <cell r="G1050">
            <v>0</v>
          </cell>
          <cell r="H1050">
            <v>0</v>
          </cell>
          <cell r="I1050" t="str">
            <v>Касанский р-н, к. Оброн,зд. Бани К.Авлиёкулова</v>
          </cell>
          <cell r="J1050" t="str">
            <v>Obron (CS1770)</v>
          </cell>
          <cell r="K1050">
            <v>0</v>
          </cell>
          <cell r="L1050">
            <v>0</v>
          </cell>
          <cell r="M1050" t="str">
            <v>0 / 0</v>
          </cell>
          <cell r="N1050">
            <v>0</v>
          </cell>
        </row>
        <row r="1051">
          <cell r="A1051" t="str">
            <v/>
          </cell>
          <cell r="B1051" t="str">
            <v>KSH2796</v>
          </cell>
          <cell r="C1051" t="str">
            <v>CS1771</v>
          </cell>
          <cell r="D1051" t="str">
            <v>Карши</v>
          </cell>
          <cell r="E1051" t="str">
            <v>Beshkuton</v>
          </cell>
          <cell r="F1051">
            <v>0</v>
          </cell>
          <cell r="G1051">
            <v>0</v>
          </cell>
          <cell r="H1051">
            <v>0</v>
          </cell>
          <cell r="I1051" t="str">
            <v>Касанский р-н, к. Бешкутон,школа 62</v>
          </cell>
          <cell r="J1051" t="str">
            <v>Beshkuton (CS1771)</v>
          </cell>
          <cell r="K1051">
            <v>0</v>
          </cell>
          <cell r="L1051">
            <v>0</v>
          </cell>
          <cell r="M1051" t="str">
            <v>0 / 0</v>
          </cell>
          <cell r="N1051">
            <v>0</v>
          </cell>
        </row>
        <row r="1052">
          <cell r="A1052" t="str">
            <v/>
          </cell>
          <cell r="B1052" t="str">
            <v>KSH2797</v>
          </cell>
          <cell r="C1052" t="str">
            <v>CS1774</v>
          </cell>
          <cell r="D1052" t="str">
            <v>Карши</v>
          </cell>
          <cell r="E1052" t="str">
            <v>Kasan bolnitsa</v>
          </cell>
          <cell r="F1052">
            <v>0</v>
          </cell>
          <cell r="G1052">
            <v>0</v>
          </cell>
          <cell r="H1052">
            <v>0</v>
          </cell>
          <cell r="I1052" t="str">
            <v>Касанский р-н, г. Касан,ул. Зубайдуллаева, инфекционная больница</v>
          </cell>
          <cell r="J1052" t="str">
            <v>Kasan bolnitsa (CS1774)</v>
          </cell>
          <cell r="K1052">
            <v>0</v>
          </cell>
          <cell r="L1052">
            <v>0</v>
          </cell>
          <cell r="M1052" t="str">
            <v>0 / 0</v>
          </cell>
          <cell r="N1052">
            <v>0</v>
          </cell>
        </row>
        <row r="1053">
          <cell r="A1053" t="str">
            <v/>
          </cell>
          <cell r="B1053" t="str">
            <v>KSH2798</v>
          </cell>
          <cell r="C1053" t="str">
            <v>CS1775</v>
          </cell>
          <cell r="D1053" t="str">
            <v>Карши</v>
          </cell>
          <cell r="E1053" t="str">
            <v>Maymanak Shkola</v>
          </cell>
          <cell r="F1053">
            <v>0</v>
          </cell>
          <cell r="G1053">
            <v>0</v>
          </cell>
          <cell r="H1053">
            <v>0</v>
          </cell>
          <cell r="I1053" t="str">
            <v>Касбинский р-н, к. Майманак,школа 55</v>
          </cell>
          <cell r="J1053" t="str">
            <v>Maymanak Shkola (CS1775)</v>
          </cell>
          <cell r="K1053">
            <v>0</v>
          </cell>
          <cell r="L1053">
            <v>0</v>
          </cell>
          <cell r="M1053" t="str">
            <v>0 / 0</v>
          </cell>
          <cell r="N1053">
            <v>0</v>
          </cell>
        </row>
        <row r="1054">
          <cell r="A1054" t="str">
            <v/>
          </cell>
          <cell r="B1054" t="str">
            <v>KSH2799</v>
          </cell>
          <cell r="C1054" t="str">
            <v>CS1776</v>
          </cell>
          <cell r="D1054" t="str">
            <v>Карши</v>
          </cell>
          <cell r="E1054" t="str">
            <v>Pandiron</v>
          </cell>
          <cell r="F1054">
            <v>0</v>
          </cell>
          <cell r="G1054">
            <v>0</v>
          </cell>
          <cell r="H1054">
            <v>0</v>
          </cell>
          <cell r="I1054" t="str">
            <v>Касбинский р-н, к. Пандирон,школа 26</v>
          </cell>
          <cell r="J1054" t="str">
            <v>Pandiron (CS1776)</v>
          </cell>
          <cell r="K1054">
            <v>0</v>
          </cell>
          <cell r="L1054">
            <v>0</v>
          </cell>
          <cell r="M1054" t="str">
            <v>0 / 0</v>
          </cell>
          <cell r="N1054">
            <v>0</v>
          </cell>
        </row>
        <row r="1055">
          <cell r="A1055" t="str">
            <v/>
          </cell>
          <cell r="B1055" t="str">
            <v>KSH2800</v>
          </cell>
          <cell r="C1055" t="str">
            <v>CS1780</v>
          </cell>
          <cell r="D1055" t="str">
            <v>Карши</v>
          </cell>
          <cell r="E1055" t="str">
            <v>Esaboy</v>
          </cell>
          <cell r="F1055">
            <v>0</v>
          </cell>
          <cell r="G1055">
            <v>0</v>
          </cell>
          <cell r="H1055">
            <v>0</v>
          </cell>
          <cell r="I1055" t="str">
            <v>Касанский р-н, к. Эсабой, школа 17</v>
          </cell>
          <cell r="J1055" t="str">
            <v>Esaboy (CS1780)</v>
          </cell>
          <cell r="K1055">
            <v>0</v>
          </cell>
          <cell r="L1055">
            <v>0</v>
          </cell>
          <cell r="M1055" t="str">
            <v>0 / 0</v>
          </cell>
          <cell r="N1055">
            <v>0</v>
          </cell>
        </row>
        <row r="1056">
          <cell r="A1056" t="str">
            <v/>
          </cell>
          <cell r="B1056" t="str">
            <v>KSH2801</v>
          </cell>
          <cell r="C1056" t="str">
            <v>CS1781</v>
          </cell>
          <cell r="D1056" t="str">
            <v>Карши</v>
          </cell>
          <cell r="E1056" t="str">
            <v>Galcha</v>
          </cell>
          <cell r="F1056">
            <v>0</v>
          </cell>
          <cell r="G1056">
            <v>0</v>
          </cell>
          <cell r="H1056">
            <v>0</v>
          </cell>
          <cell r="I1056" t="str">
            <v>Гузарский р -н, к. Галча,школа 17</v>
          </cell>
          <cell r="J1056" t="str">
            <v>Galcha (CS1781)</v>
          </cell>
          <cell r="K1056">
            <v>0</v>
          </cell>
          <cell r="L1056">
            <v>0</v>
          </cell>
          <cell r="M1056" t="str">
            <v>0 / 0</v>
          </cell>
          <cell r="N1056">
            <v>0</v>
          </cell>
        </row>
        <row r="1057">
          <cell r="A1057" t="str">
            <v/>
          </cell>
          <cell r="B1057" t="str">
            <v>KSH2802</v>
          </cell>
          <cell r="C1057" t="str">
            <v>CS1782</v>
          </cell>
          <cell r="D1057" t="str">
            <v>Карши</v>
          </cell>
          <cell r="E1057" t="str">
            <v>Beshkent Bilur-Yantar</v>
          </cell>
          <cell r="F1057">
            <v>0</v>
          </cell>
          <cell r="G1057">
            <v>0</v>
          </cell>
          <cell r="H1057">
            <v>0</v>
          </cell>
          <cell r="I1057" t="str">
            <v>Каршинский р-н, п. Бешкент, ул. Мустакиллик, 1, Билюр Янтар ХСИЧК</v>
          </cell>
          <cell r="J1057" t="str">
            <v>Beshkent Bilur-Yantar (CS1782)</v>
          </cell>
          <cell r="K1057">
            <v>0</v>
          </cell>
          <cell r="L1057">
            <v>0</v>
          </cell>
          <cell r="M1057" t="str">
            <v>0 / 0</v>
          </cell>
          <cell r="N1057">
            <v>0</v>
          </cell>
        </row>
        <row r="1058">
          <cell r="A1058" t="str">
            <v/>
          </cell>
          <cell r="B1058" t="str">
            <v>KSH2803</v>
          </cell>
          <cell r="C1058" t="str">
            <v>CS1783</v>
          </cell>
          <cell r="D1058" t="str">
            <v>Карши</v>
          </cell>
          <cell r="E1058" t="str">
            <v>Tolga</v>
          </cell>
          <cell r="F1058">
            <v>0</v>
          </cell>
          <cell r="G1058">
            <v>0</v>
          </cell>
          <cell r="H1058">
            <v>0</v>
          </cell>
          <cell r="I1058" t="str">
            <v>Касанский р-н, п. Тулга,школа 18</v>
          </cell>
          <cell r="J1058" t="str">
            <v>Tolga (CS1783)</v>
          </cell>
          <cell r="K1058">
            <v>0</v>
          </cell>
          <cell r="L1058">
            <v>0</v>
          </cell>
          <cell r="M1058" t="str">
            <v>0 / 0</v>
          </cell>
          <cell r="N1058">
            <v>0</v>
          </cell>
        </row>
        <row r="1059">
          <cell r="A1059">
            <v>0</v>
          </cell>
          <cell r="B1059" t="str">
            <v>KSH2804</v>
          </cell>
          <cell r="C1059" t="str">
            <v>CS1784</v>
          </cell>
          <cell r="D1059" t="str">
            <v>Карши</v>
          </cell>
          <cell r="E1059" t="str">
            <v>Gulistan shkola №42</v>
          </cell>
          <cell r="F1059">
            <v>0</v>
          </cell>
          <cell r="G1059">
            <v>0</v>
          </cell>
          <cell r="H1059">
            <v>0</v>
          </cell>
          <cell r="I1059" t="str">
            <v>Камашинский р-н, к. Гулистан,школа 42</v>
          </cell>
          <cell r="J1059" t="str">
            <v>Gulistan shkola №42 (CS1784)</v>
          </cell>
          <cell r="K1059">
            <v>0</v>
          </cell>
          <cell r="L1059">
            <v>0</v>
          </cell>
          <cell r="M1059" t="str">
            <v>0 / 0</v>
          </cell>
          <cell r="N1059">
            <v>0</v>
          </cell>
        </row>
        <row r="1060">
          <cell r="A1060">
            <v>0</v>
          </cell>
          <cell r="B1060" t="str">
            <v>KSH2805</v>
          </cell>
          <cell r="C1060" t="str">
            <v>CS1785</v>
          </cell>
          <cell r="D1060" t="str">
            <v>Карши</v>
          </cell>
          <cell r="E1060" t="str">
            <v>Okoltin</v>
          </cell>
          <cell r="F1060">
            <v>0</v>
          </cell>
          <cell r="G1060">
            <v>0</v>
          </cell>
          <cell r="H1060">
            <v>0</v>
          </cell>
          <cell r="I1060" t="str">
            <v>Нишанский р-н, п. Околтин,КВП Околтин</v>
          </cell>
          <cell r="J1060" t="str">
            <v>Okoltin (CS1785)</v>
          </cell>
          <cell r="K1060">
            <v>0</v>
          </cell>
          <cell r="L1060">
            <v>0</v>
          </cell>
          <cell r="M1060" t="str">
            <v>0 / 0</v>
          </cell>
          <cell r="N1060">
            <v>0</v>
          </cell>
        </row>
        <row r="1061">
          <cell r="A1061">
            <v>0</v>
          </cell>
          <cell r="B1061" t="str">
            <v>KSH2806</v>
          </cell>
          <cell r="C1061" t="str">
            <v>CS1786</v>
          </cell>
          <cell r="D1061" t="str">
            <v>Карши</v>
          </cell>
          <cell r="E1061" t="str">
            <v>Karatikan</v>
          </cell>
          <cell r="F1061">
            <v>0</v>
          </cell>
          <cell r="G1061">
            <v>0</v>
          </cell>
          <cell r="H1061">
            <v>0</v>
          </cell>
          <cell r="I1061" t="str">
            <v>Гузарский р-н, к. Каратикан,МТМ 6</v>
          </cell>
          <cell r="J1061" t="str">
            <v>Karatikan (CS1786)</v>
          </cell>
          <cell r="K1061">
            <v>0</v>
          </cell>
          <cell r="L1061">
            <v>0</v>
          </cell>
          <cell r="M1061" t="str">
            <v>0 / 0</v>
          </cell>
          <cell r="N1061">
            <v>0</v>
          </cell>
        </row>
        <row r="1062">
          <cell r="A1062">
            <v>0</v>
          </cell>
          <cell r="B1062" t="str">
            <v>KSH2807</v>
          </cell>
          <cell r="C1062" t="str">
            <v>CS1787</v>
          </cell>
          <cell r="D1062" t="str">
            <v>Карши</v>
          </cell>
          <cell r="E1062" t="str">
            <v>Kushtepa</v>
          </cell>
          <cell r="F1062">
            <v>0</v>
          </cell>
          <cell r="G1062">
            <v>0</v>
          </cell>
          <cell r="H1062">
            <v>0</v>
          </cell>
          <cell r="I1062" t="str">
            <v>Гузарский р-н, к. Куштепа,Куштепа КФЙ</v>
          </cell>
          <cell r="J1062" t="str">
            <v>Kushtepa (CS1787)</v>
          </cell>
          <cell r="K1062">
            <v>0</v>
          </cell>
          <cell r="L1062">
            <v>0</v>
          </cell>
          <cell r="M1062" t="str">
            <v>0 / 0</v>
          </cell>
          <cell r="N1062">
            <v>0</v>
          </cell>
        </row>
        <row r="1063">
          <cell r="A1063">
            <v>0</v>
          </cell>
          <cell r="B1063" t="str">
            <v>KSH2808</v>
          </cell>
          <cell r="C1063" t="str">
            <v>CS1788</v>
          </cell>
          <cell r="D1063" t="str">
            <v>Карши</v>
          </cell>
          <cell r="E1063" t="str">
            <v>Karakamar</v>
          </cell>
          <cell r="F1063">
            <v>0</v>
          </cell>
          <cell r="G1063">
            <v>0</v>
          </cell>
          <cell r="H1063">
            <v>0</v>
          </cell>
          <cell r="I1063" t="str">
            <v>Гузарский р-н, к. Каракамар,чайхана НУР</v>
          </cell>
          <cell r="J1063" t="str">
            <v>Karakamar (CS1788)</v>
          </cell>
          <cell r="K1063">
            <v>0</v>
          </cell>
          <cell r="L1063">
            <v>0</v>
          </cell>
          <cell r="M1063" t="str">
            <v>0 / 0</v>
          </cell>
          <cell r="N1063">
            <v>0</v>
          </cell>
        </row>
        <row r="1064">
          <cell r="A1064">
            <v>0</v>
          </cell>
          <cell r="B1064" t="str">
            <v>KSH2809</v>
          </cell>
          <cell r="C1064" t="str">
            <v>CS1789</v>
          </cell>
          <cell r="D1064" t="str">
            <v>Карши</v>
          </cell>
          <cell r="E1064" t="str">
            <v>Rayimsufi</v>
          </cell>
          <cell r="F1064">
            <v>0</v>
          </cell>
          <cell r="G1064">
            <v>0</v>
          </cell>
          <cell r="H1064">
            <v>0</v>
          </cell>
          <cell r="I1064" t="str">
            <v>Касанский р-н, к. Райимсуфи,террит.дома Б. Жонибекова</v>
          </cell>
          <cell r="J1064" t="str">
            <v>Rayimsufi (CS1789)</v>
          </cell>
          <cell r="K1064">
            <v>0</v>
          </cell>
          <cell r="L1064">
            <v>0</v>
          </cell>
          <cell r="M1064" t="str">
            <v>0 / 0</v>
          </cell>
          <cell r="N1064">
            <v>0</v>
          </cell>
        </row>
        <row r="1065">
          <cell r="A1065">
            <v>0</v>
          </cell>
          <cell r="B1065" t="str">
            <v>KSH2810</v>
          </cell>
          <cell r="C1065" t="str">
            <v>CS1790</v>
          </cell>
          <cell r="D1065" t="str">
            <v>Карши</v>
          </cell>
          <cell r="E1065" t="str">
            <v>Pistali</v>
          </cell>
          <cell r="F1065">
            <v>0</v>
          </cell>
          <cell r="G1065">
            <v>0</v>
          </cell>
          <cell r="H1065">
            <v>0</v>
          </cell>
          <cell r="I1065" t="str">
            <v>Касанский р-н, к. Пистали,школа 37</v>
          </cell>
          <cell r="J1065" t="str">
            <v>Pistali (CS1790)</v>
          </cell>
          <cell r="K1065">
            <v>0</v>
          </cell>
          <cell r="L1065">
            <v>0</v>
          </cell>
          <cell r="M1065" t="str">
            <v>0 / 0</v>
          </cell>
          <cell r="N1065">
            <v>0</v>
          </cell>
        </row>
        <row r="1066">
          <cell r="A1066">
            <v>0</v>
          </cell>
          <cell r="B1066" t="str">
            <v>KSH2811</v>
          </cell>
          <cell r="C1066" t="str">
            <v>CS1791</v>
          </cell>
          <cell r="D1066" t="str">
            <v>Карши</v>
          </cell>
          <cell r="E1066" t="str">
            <v>Karakungirot</v>
          </cell>
          <cell r="F1066">
            <v>0</v>
          </cell>
          <cell r="G1066">
            <v>0</v>
          </cell>
          <cell r="H1066">
            <v>0</v>
          </cell>
          <cell r="I1066" t="str">
            <v>Касбинский р-н, п.Каракунгирот,Каракунгирот КВП</v>
          </cell>
          <cell r="J1066" t="str">
            <v>Karakungirot (CS1791)</v>
          </cell>
          <cell r="K1066">
            <v>0</v>
          </cell>
          <cell r="L1066">
            <v>0</v>
          </cell>
          <cell r="M1066" t="str">
            <v>0 / 0</v>
          </cell>
          <cell r="N1066">
            <v>0</v>
          </cell>
        </row>
        <row r="1067">
          <cell r="A1067">
            <v>0</v>
          </cell>
          <cell r="B1067" t="str">
            <v>KSH2812</v>
          </cell>
          <cell r="C1067" t="str">
            <v>CS1792</v>
          </cell>
          <cell r="D1067" t="str">
            <v>Карши</v>
          </cell>
          <cell r="E1067" t="str">
            <v>Vori</v>
          </cell>
          <cell r="F1067">
            <v>0</v>
          </cell>
          <cell r="G1067">
            <v>0</v>
          </cell>
          <cell r="H1067">
            <v>0</v>
          </cell>
          <cell r="I1067" t="str">
            <v>Миришкорский р-н, к. Вори, школа 17</v>
          </cell>
          <cell r="J1067" t="str">
            <v>Vori (CS1792)</v>
          </cell>
          <cell r="K1067">
            <v>0</v>
          </cell>
          <cell r="L1067">
            <v>0</v>
          </cell>
          <cell r="M1067" t="str">
            <v>0 / 0</v>
          </cell>
          <cell r="N1067">
            <v>0</v>
          </cell>
        </row>
        <row r="1068">
          <cell r="A1068">
            <v>0</v>
          </cell>
          <cell r="B1068" t="str">
            <v>KSH2813</v>
          </cell>
          <cell r="C1068" t="str">
            <v>CS1793</v>
          </cell>
          <cell r="D1068" t="str">
            <v>Карши</v>
          </cell>
          <cell r="E1068" t="str">
            <v>Gulistan shkola №3</v>
          </cell>
          <cell r="F1068">
            <v>0</v>
          </cell>
          <cell r="G1068">
            <v>0</v>
          </cell>
          <cell r="H1068">
            <v>0</v>
          </cell>
          <cell r="I1068" t="str">
            <v>Миришкорский р-н, к. Гулистан,школа 3</v>
          </cell>
          <cell r="J1068" t="str">
            <v>Gulistan shkola №3 (CS1793)</v>
          </cell>
          <cell r="K1068">
            <v>0</v>
          </cell>
          <cell r="L1068">
            <v>0</v>
          </cell>
          <cell r="M1068" t="str">
            <v>0 / 0</v>
          </cell>
          <cell r="N1068">
            <v>0</v>
          </cell>
        </row>
        <row r="1069">
          <cell r="A1069">
            <v>0</v>
          </cell>
          <cell r="B1069" t="str">
            <v>KSH2814</v>
          </cell>
          <cell r="C1069" t="str">
            <v>CS1794</v>
          </cell>
          <cell r="D1069" t="str">
            <v>Карши</v>
          </cell>
          <cell r="E1069" t="str">
            <v>Gulshan</v>
          </cell>
          <cell r="F1069">
            <v>0</v>
          </cell>
          <cell r="G1069">
            <v>0</v>
          </cell>
          <cell r="H1069">
            <v>0</v>
          </cell>
          <cell r="I1069" t="str">
            <v>Мубарекский р-н, к.Гульшан,КФЙ им. Амира Темура</v>
          </cell>
          <cell r="J1069" t="str">
            <v>Gulshan (CS1794)</v>
          </cell>
          <cell r="K1069">
            <v>0</v>
          </cell>
          <cell r="L1069">
            <v>0</v>
          </cell>
          <cell r="M1069" t="str">
            <v>0 / 0</v>
          </cell>
          <cell r="N1069">
            <v>0</v>
          </cell>
        </row>
        <row r="1070">
          <cell r="A1070">
            <v>0</v>
          </cell>
          <cell r="B1070" t="str">
            <v>KSH2815</v>
          </cell>
          <cell r="C1070" t="str">
            <v>CS1795</v>
          </cell>
          <cell r="D1070" t="str">
            <v>Карши</v>
          </cell>
          <cell r="E1070" t="str">
            <v>Sheh</v>
          </cell>
          <cell r="F1070">
            <v>0</v>
          </cell>
          <cell r="G1070">
            <v>0</v>
          </cell>
          <cell r="H1070">
            <v>0</v>
          </cell>
          <cell r="I1070" t="str">
            <v>Мубарекский р-н, к-к Шех, КВП</v>
          </cell>
          <cell r="J1070" t="str">
            <v>Sheh (CS1795)</v>
          </cell>
          <cell r="K1070">
            <v>0</v>
          </cell>
          <cell r="L1070">
            <v>0</v>
          </cell>
          <cell r="M1070" t="str">
            <v>0 / 0</v>
          </cell>
          <cell r="N1070">
            <v>0</v>
          </cell>
        </row>
        <row r="1071">
          <cell r="A1071">
            <v>0</v>
          </cell>
          <cell r="B1071" t="str">
            <v>KSH2816</v>
          </cell>
          <cell r="C1071" t="str">
            <v>CS2651</v>
          </cell>
          <cell r="D1071" t="str">
            <v>Карши</v>
          </cell>
          <cell r="E1071" t="str">
            <v>Elabad</v>
          </cell>
          <cell r="F1071">
            <v>0</v>
          </cell>
          <cell r="G1071">
            <v>0</v>
          </cell>
          <cell r="H1071">
            <v>0</v>
          </cell>
          <cell r="I1071" t="str">
            <v>Миришкорский р/н кишлак Элобод.  Здание врачебного пункта</v>
          </cell>
          <cell r="J1071" t="str">
            <v>Elabad (CS2651)</v>
          </cell>
          <cell r="K1071">
            <v>0</v>
          </cell>
          <cell r="L1071">
            <v>0</v>
          </cell>
          <cell r="M1071" t="str">
            <v>0 / 0</v>
          </cell>
          <cell r="N1071">
            <v>0</v>
          </cell>
        </row>
        <row r="1072">
          <cell r="A1072">
            <v>0</v>
          </cell>
          <cell r="B1072" t="str">
            <v>KSH2817</v>
          </cell>
          <cell r="C1072" t="str">
            <v>CS2652</v>
          </cell>
          <cell r="D1072" t="str">
            <v>Карши</v>
          </cell>
          <cell r="E1072" t="str">
            <v>Hojakarluk</v>
          </cell>
          <cell r="F1072">
            <v>0</v>
          </cell>
          <cell r="G1072">
            <v>0</v>
          </cell>
          <cell r="H1072">
            <v>0</v>
          </cell>
          <cell r="I1072" t="str">
            <v>Касбинский р-н, к. Ходжакарлук, школа 48</v>
          </cell>
          <cell r="J1072" t="str">
            <v>Hojakarluk (CS2652)</v>
          </cell>
          <cell r="K1072">
            <v>0</v>
          </cell>
          <cell r="L1072">
            <v>0</v>
          </cell>
          <cell r="M1072" t="str">
            <v>0 / 0</v>
          </cell>
          <cell r="N1072">
            <v>0</v>
          </cell>
        </row>
        <row r="1073">
          <cell r="A1073">
            <v>0</v>
          </cell>
          <cell r="B1073" t="str">
            <v>KSH2818</v>
          </cell>
          <cell r="C1073" t="str">
            <v>CS2653</v>
          </cell>
          <cell r="D1073" t="str">
            <v>Карши</v>
          </cell>
          <cell r="E1073" t="str">
            <v>Pamuk</v>
          </cell>
          <cell r="F1073">
            <v>0</v>
          </cell>
          <cell r="G1073">
            <v>0</v>
          </cell>
          <cell r="H1073">
            <v>0</v>
          </cell>
          <cell r="I1073" t="str">
            <v>Миришкарский р/н. Помук РУС</v>
          </cell>
          <cell r="J1073" t="str">
            <v>Pamuk (CS2653)</v>
          </cell>
          <cell r="K1073">
            <v>0</v>
          </cell>
          <cell r="L1073">
            <v>0</v>
          </cell>
          <cell r="M1073" t="str">
            <v>0 / 0</v>
          </cell>
          <cell r="N1073">
            <v>0</v>
          </cell>
        </row>
        <row r="1074">
          <cell r="A1074">
            <v>0</v>
          </cell>
          <cell r="B1074" t="str">
            <v>KSH2819</v>
          </cell>
          <cell r="C1074" t="str">
            <v>CS2658</v>
          </cell>
          <cell r="D1074" t="str">
            <v>Карши</v>
          </cell>
          <cell r="E1074" t="str">
            <v>Okkuduk</v>
          </cell>
          <cell r="F1074">
            <v>0</v>
          </cell>
          <cell r="G1074">
            <v>0</v>
          </cell>
          <cell r="H1074">
            <v>0</v>
          </cell>
          <cell r="I1074" t="str">
            <v>Чиракчинсий р/н к-к. Оккудук Школа  144</v>
          </cell>
          <cell r="J1074" t="str">
            <v>Okkuduk (CS2658)</v>
          </cell>
          <cell r="K1074">
            <v>0</v>
          </cell>
          <cell r="L1074">
            <v>0</v>
          </cell>
          <cell r="M1074" t="str">
            <v>0 / 0</v>
          </cell>
          <cell r="N1074">
            <v>0</v>
          </cell>
        </row>
        <row r="1075">
          <cell r="A1075">
            <v>0</v>
          </cell>
          <cell r="B1075" t="str">
            <v>KSH2820</v>
          </cell>
          <cell r="C1075" t="str">
            <v>CS2659</v>
          </cell>
          <cell r="D1075" t="str">
            <v>Карши</v>
          </cell>
          <cell r="E1075" t="str">
            <v>Gujumli</v>
          </cell>
          <cell r="F1075">
            <v>0</v>
          </cell>
          <cell r="G1075">
            <v>0</v>
          </cell>
          <cell r="H1075">
            <v>0</v>
          </cell>
          <cell r="I1075" t="str">
            <v>Чиракчинсий р/н к-к. Гужумли 35 кВт подстанция Чорвадор</v>
          </cell>
          <cell r="J1075" t="str">
            <v>Gujumli (CS2659)</v>
          </cell>
          <cell r="K1075">
            <v>0</v>
          </cell>
          <cell r="L1075">
            <v>0</v>
          </cell>
          <cell r="M1075" t="str">
            <v>0 / 0</v>
          </cell>
          <cell r="N1075">
            <v>0</v>
          </cell>
        </row>
        <row r="1076">
          <cell r="A1076">
            <v>0</v>
          </cell>
          <cell r="B1076" t="str">
            <v>KSH2821</v>
          </cell>
          <cell r="C1076" t="str">
            <v>CS2660</v>
          </cell>
          <cell r="D1076" t="str">
            <v>Карши</v>
          </cell>
          <cell r="E1076" t="str">
            <v>Mullakuvat</v>
          </cell>
          <cell r="F1076">
            <v>0</v>
          </cell>
          <cell r="G1076">
            <v>0</v>
          </cell>
          <cell r="H1076">
            <v>0</v>
          </cell>
          <cell r="I1076" t="str">
            <v>Чиракчинсий р/н к-к. Эски Муллакуват</v>
          </cell>
          <cell r="J1076" t="str">
            <v>Mullakuvat (CS2660)</v>
          </cell>
          <cell r="K1076">
            <v>0</v>
          </cell>
          <cell r="L1076">
            <v>0</v>
          </cell>
          <cell r="M1076" t="str">
            <v>0 / 0</v>
          </cell>
          <cell r="N1076">
            <v>0</v>
          </cell>
        </row>
        <row r="1077">
          <cell r="A1077" t="str">
            <v/>
          </cell>
          <cell r="B1077" t="str">
            <v>KSH2822</v>
          </cell>
          <cell r="C1077" t="str">
            <v>CS2669</v>
          </cell>
          <cell r="D1077" t="str">
            <v>Карши</v>
          </cell>
          <cell r="E1077" t="str">
            <v>Shkola №34</v>
          </cell>
          <cell r="F1077">
            <v>0</v>
          </cell>
          <cell r="G1077">
            <v>0</v>
          </cell>
          <cell r="H1077">
            <v>0</v>
          </cell>
          <cell r="I1077" t="str">
            <v>г. Карши ул.Навои, Школа 34</v>
          </cell>
          <cell r="J1077" t="str">
            <v>Shkola №34 (CS2669)</v>
          </cell>
          <cell r="K1077">
            <v>0</v>
          </cell>
          <cell r="L1077">
            <v>0</v>
          </cell>
          <cell r="M1077" t="str">
            <v>0 / 0</v>
          </cell>
          <cell r="N1077">
            <v>0</v>
          </cell>
        </row>
        <row r="1078">
          <cell r="A1078" t="str">
            <v/>
          </cell>
          <cell r="B1078" t="str">
            <v>KSH2823</v>
          </cell>
          <cell r="C1078" t="str">
            <v>CS2671</v>
          </cell>
          <cell r="D1078" t="str">
            <v>Карши</v>
          </cell>
          <cell r="E1078" t="str">
            <v>Avtokombinat</v>
          </cell>
          <cell r="F1078">
            <v>0</v>
          </cell>
          <cell r="G1078">
            <v>0</v>
          </cell>
          <cell r="H1078">
            <v>0</v>
          </cell>
          <cell r="I1078" t="str">
            <v>г.Карши, 16 Автопарк</v>
          </cell>
          <cell r="J1078" t="str">
            <v>Avtokombinat (CS2671)</v>
          </cell>
          <cell r="K1078">
            <v>0</v>
          </cell>
          <cell r="L1078">
            <v>0</v>
          </cell>
          <cell r="M1078" t="str">
            <v>0 / 0</v>
          </cell>
          <cell r="N1078">
            <v>0</v>
          </cell>
        </row>
        <row r="1079">
          <cell r="A1079" t="str">
            <v/>
          </cell>
          <cell r="B1079" t="str">
            <v>KSH2824</v>
          </cell>
          <cell r="C1079" t="str">
            <v>CS2672</v>
          </cell>
          <cell r="D1079" t="str">
            <v>Карши</v>
          </cell>
          <cell r="E1079" t="str">
            <v>Sardoba MFY</v>
          </cell>
          <cell r="F1079">
            <v>0</v>
          </cell>
          <cell r="G1079">
            <v>0</v>
          </cell>
          <cell r="H1079">
            <v>0</v>
          </cell>
          <cell r="I1079" t="str">
            <v>Мубарекский р-н, с. Гулистан, Сардоба МФЙ</v>
          </cell>
          <cell r="J1079" t="str">
            <v>Sardoba MFY (CS2672)</v>
          </cell>
          <cell r="K1079">
            <v>0</v>
          </cell>
          <cell r="L1079">
            <v>0</v>
          </cell>
          <cell r="M1079" t="str">
            <v>0 / 0</v>
          </cell>
          <cell r="N1079">
            <v>0</v>
          </cell>
        </row>
        <row r="1080">
          <cell r="A1080" t="str">
            <v/>
          </cell>
          <cell r="B1080" t="str">
            <v>KSH2825</v>
          </cell>
          <cell r="C1080" t="str">
            <v>CS2673</v>
          </cell>
          <cell r="D1080" t="str">
            <v>Карши</v>
          </cell>
          <cell r="E1080" t="str">
            <v>Aeroport</v>
          </cell>
          <cell r="F1080">
            <v>0</v>
          </cell>
          <cell r="G1080">
            <v>0</v>
          </cell>
          <cell r="H1080">
            <v>0</v>
          </cell>
          <cell r="I1080" t="str">
            <v xml:space="preserve">г.Карши ул. Махтумкули </v>
          </cell>
          <cell r="J1080" t="str">
            <v>Aeroport (CS2673)</v>
          </cell>
          <cell r="K1080">
            <v>0</v>
          </cell>
          <cell r="L1080">
            <v>0</v>
          </cell>
          <cell r="M1080" t="str">
            <v>0 / 0</v>
          </cell>
          <cell r="N1080">
            <v>0</v>
          </cell>
        </row>
        <row r="1081">
          <cell r="A1081" t="str">
            <v/>
          </cell>
          <cell r="B1081" t="str">
            <v>KSH2826</v>
          </cell>
          <cell r="C1081" t="str">
            <v>CS2675</v>
          </cell>
          <cell r="D1081" t="str">
            <v>Карши</v>
          </cell>
          <cell r="E1081" t="str">
            <v>MTM №11</v>
          </cell>
          <cell r="F1081">
            <v>0</v>
          </cell>
          <cell r="G1081">
            <v>0</v>
          </cell>
          <cell r="H1081">
            <v>0</v>
          </cell>
          <cell r="I1081" t="str">
            <v>г.Карши. 6 мк.рн</v>
          </cell>
          <cell r="J1081" t="str">
            <v>MTM №11 (CS2675)</v>
          </cell>
          <cell r="K1081">
            <v>0</v>
          </cell>
          <cell r="L1081">
            <v>0</v>
          </cell>
          <cell r="M1081" t="str">
            <v>0 / 0</v>
          </cell>
          <cell r="N1081">
            <v>0</v>
          </cell>
        </row>
        <row r="1082">
          <cell r="A1082" t="str">
            <v/>
          </cell>
          <cell r="B1082" t="str">
            <v>KSH2827</v>
          </cell>
          <cell r="C1082" t="str">
            <v>CS2677</v>
          </cell>
          <cell r="D1082" t="str">
            <v>Карши</v>
          </cell>
          <cell r="E1082" t="str">
            <v>TPP Chulkuvar</v>
          </cell>
          <cell r="F1082">
            <v>0</v>
          </cell>
          <cell r="G1082">
            <v>0</v>
          </cell>
          <cell r="H1082">
            <v>0</v>
          </cell>
          <cell r="I1082" t="str">
            <v>г. Карши   магазин Чулкувар</v>
          </cell>
          <cell r="J1082" t="str">
            <v>TPP Chulkuvar (CS2677)</v>
          </cell>
          <cell r="K1082">
            <v>0</v>
          </cell>
          <cell r="L1082">
            <v>0</v>
          </cell>
          <cell r="M1082" t="str">
            <v>0 / 0</v>
          </cell>
          <cell r="N1082">
            <v>0</v>
          </cell>
        </row>
        <row r="1083">
          <cell r="A1083" t="str">
            <v/>
          </cell>
          <cell r="B1083" t="str">
            <v>KSH2828</v>
          </cell>
          <cell r="C1083" t="str">
            <v>CS2678</v>
          </cell>
          <cell r="D1083" t="str">
            <v>Карши</v>
          </cell>
          <cell r="E1083" t="str">
            <v>Mubarek RUS</v>
          </cell>
          <cell r="F1083">
            <v>0</v>
          </cell>
          <cell r="G1083">
            <v>0</v>
          </cell>
          <cell r="H1083">
            <v>0</v>
          </cell>
          <cell r="I1083" t="str">
            <v>г. Мубарек РУС</v>
          </cell>
          <cell r="J1083" t="str">
            <v>Mubarek RUS (CS2678)</v>
          </cell>
          <cell r="K1083">
            <v>0</v>
          </cell>
          <cell r="L1083">
            <v>0</v>
          </cell>
          <cell r="M1083" t="str">
            <v>0 / 0</v>
          </cell>
          <cell r="N1083">
            <v>0</v>
          </cell>
        </row>
        <row r="1084">
          <cell r="A1084">
            <v>0</v>
          </cell>
          <cell r="B1084" t="str">
            <v>KSH2829</v>
          </cell>
          <cell r="C1084" t="str">
            <v>CS2679</v>
          </cell>
          <cell r="D1084" t="str">
            <v>Карши</v>
          </cell>
          <cell r="E1084" t="str">
            <v>Khitoy</v>
          </cell>
          <cell r="F1084">
            <v>0</v>
          </cell>
          <cell r="G1084">
            <v>0</v>
          </cell>
          <cell r="H1084">
            <v>0</v>
          </cell>
          <cell r="I1084" t="str">
            <v>Мубарекский р.н кишлак Хитой, школа 7</v>
          </cell>
          <cell r="J1084" t="str">
            <v>Khitoy (CS2679)</v>
          </cell>
          <cell r="K1084">
            <v>0</v>
          </cell>
          <cell r="L1084">
            <v>0</v>
          </cell>
          <cell r="M1084" t="str">
            <v>0 / 0</v>
          </cell>
          <cell r="N1084">
            <v>0</v>
          </cell>
        </row>
        <row r="1085">
          <cell r="A1085">
            <v>0</v>
          </cell>
          <cell r="B1085" t="str">
            <v>KSH2830</v>
          </cell>
          <cell r="C1085" t="str">
            <v>CS2680</v>
          </cell>
          <cell r="D1085" t="str">
            <v>Карши</v>
          </cell>
          <cell r="E1085" t="str">
            <v>Surkhan</v>
          </cell>
          <cell r="F1085">
            <v>0</v>
          </cell>
          <cell r="G1085">
            <v>0</v>
          </cell>
          <cell r="H1085">
            <v>0</v>
          </cell>
          <cell r="I1085" t="str">
            <v>Касанский р/н , к. Сурхан</v>
          </cell>
          <cell r="J1085" t="str">
            <v>Surkhan (CS2680)</v>
          </cell>
          <cell r="K1085">
            <v>0</v>
          </cell>
          <cell r="L1085">
            <v>0</v>
          </cell>
          <cell r="M1085" t="str">
            <v>0 / 0</v>
          </cell>
          <cell r="N1085">
            <v>0</v>
          </cell>
        </row>
        <row r="1086">
          <cell r="A1086">
            <v>0</v>
          </cell>
          <cell r="B1086" t="str">
            <v>KSH2831</v>
          </cell>
          <cell r="C1086" t="str">
            <v>CS2681</v>
          </cell>
          <cell r="D1086" t="str">
            <v>Карши</v>
          </cell>
          <cell r="E1086" t="str">
            <v>Kasan-internat</v>
          </cell>
          <cell r="F1086">
            <v>0</v>
          </cell>
          <cell r="G1086">
            <v>0</v>
          </cell>
          <cell r="H1086">
            <v>0</v>
          </cell>
          <cell r="I1086" t="str">
            <v>г. Касан Школа-интернат  11</v>
          </cell>
          <cell r="J1086" t="str">
            <v>Kasan-internat (CS2681)</v>
          </cell>
          <cell r="K1086">
            <v>0</v>
          </cell>
          <cell r="L1086">
            <v>0</v>
          </cell>
          <cell r="M1086" t="str">
            <v>0 / 0</v>
          </cell>
          <cell r="N1086">
            <v>0</v>
          </cell>
        </row>
        <row r="1087">
          <cell r="A1087">
            <v>0</v>
          </cell>
          <cell r="B1087" t="str">
            <v>KSH2832</v>
          </cell>
          <cell r="C1087" t="str">
            <v>CS2682</v>
          </cell>
          <cell r="D1087" t="str">
            <v>Карши</v>
          </cell>
          <cell r="E1087" t="str">
            <v>Kasan-Gora</v>
          </cell>
          <cell r="F1087">
            <v>0</v>
          </cell>
          <cell r="G1087">
            <v>0</v>
          </cell>
          <cell r="H1087">
            <v>0</v>
          </cell>
          <cell r="I1087" t="str">
            <v>Касанский р/н, Косон КФЙ, Бурдокичилик хужалиги умумий йигилишининг,Касанские  горы</v>
          </cell>
          <cell r="J1087" t="str">
            <v>Kasan-Gora (CS2682)</v>
          </cell>
          <cell r="K1087">
            <v>0</v>
          </cell>
          <cell r="L1087">
            <v>0</v>
          </cell>
          <cell r="M1087" t="str">
            <v>0 / 0</v>
          </cell>
          <cell r="N1087">
            <v>0</v>
          </cell>
        </row>
        <row r="1088">
          <cell r="A1088">
            <v>0</v>
          </cell>
          <cell r="B1088" t="str">
            <v>KSH2833</v>
          </cell>
          <cell r="C1088" t="str">
            <v>CS2683</v>
          </cell>
          <cell r="D1088" t="str">
            <v>Карши</v>
          </cell>
          <cell r="E1088" t="str">
            <v>Khojahayron</v>
          </cell>
          <cell r="F1088">
            <v>0</v>
          </cell>
          <cell r="G1088">
            <v>0</v>
          </cell>
          <cell r="H1088">
            <v>0</v>
          </cell>
          <cell r="I1088" t="str">
            <v>Касбинский р/н киш.Хужахайрон лаб.семеноводства</v>
          </cell>
          <cell r="J1088" t="str">
            <v>Khojahayron (CS2683)</v>
          </cell>
          <cell r="K1088">
            <v>0</v>
          </cell>
          <cell r="L1088">
            <v>0</v>
          </cell>
          <cell r="M1088" t="str">
            <v>0 / 0</v>
          </cell>
          <cell r="N1088">
            <v>0</v>
          </cell>
        </row>
        <row r="1089">
          <cell r="A1089">
            <v>0</v>
          </cell>
          <cell r="B1089" t="str">
            <v>KSH2834</v>
          </cell>
          <cell r="C1089" t="str">
            <v>CS2684</v>
          </cell>
          <cell r="D1089" t="str">
            <v>Карши</v>
          </cell>
          <cell r="E1089" t="str">
            <v>Kauchin</v>
          </cell>
          <cell r="F1089">
            <v>0</v>
          </cell>
          <cell r="G1089">
            <v>0</v>
          </cell>
          <cell r="H1089">
            <v>0</v>
          </cell>
          <cell r="I1089" t="str">
            <v>Каршинский р/н , к. Ковчин, тех. колледж</v>
          </cell>
          <cell r="J1089" t="str">
            <v>Kauchin (CS2684)</v>
          </cell>
          <cell r="K1089">
            <v>0</v>
          </cell>
          <cell r="L1089">
            <v>0</v>
          </cell>
          <cell r="M1089" t="str">
            <v>0 / 0</v>
          </cell>
          <cell r="N1089">
            <v>0</v>
          </cell>
        </row>
        <row r="1090">
          <cell r="A1090" t="str">
            <v>KSH-1735-19-BSS-2835</v>
          </cell>
          <cell r="B1090" t="str">
            <v>KSH2835</v>
          </cell>
          <cell r="C1090" t="str">
            <v>CS2687</v>
          </cell>
          <cell r="D1090" t="str">
            <v>Карши</v>
          </cell>
          <cell r="E1090" t="str">
            <v>Talimarjan</v>
          </cell>
          <cell r="F1090" t="str">
            <v>М20.65М сущ</v>
          </cell>
          <cell r="G1090" t="str">
            <v>Аппаратная</v>
          </cell>
          <cell r="H1090" t="str">
            <v>Реконструкция анкеров АМС</v>
          </cell>
          <cell r="I1090" t="str">
            <v>Нишанский р-н, г.Таллимарджан, больница 2</v>
          </cell>
          <cell r="J1090" t="str">
            <v>Talimarjan (CS2687)</v>
          </cell>
          <cell r="K1090">
            <v>0</v>
          </cell>
          <cell r="L1090">
            <v>0</v>
          </cell>
          <cell r="M1090" t="str">
            <v>0 / 0</v>
          </cell>
          <cell r="N1090">
            <v>0</v>
          </cell>
        </row>
        <row r="1091">
          <cell r="A1091">
            <v>0</v>
          </cell>
          <cell r="B1091" t="str">
            <v>KSH2836</v>
          </cell>
          <cell r="C1091" t="str">
            <v>CS2688</v>
          </cell>
          <cell r="D1091" t="str">
            <v>Карши</v>
          </cell>
          <cell r="E1091" t="str">
            <v>Sovligar</v>
          </cell>
          <cell r="F1091">
            <v>0</v>
          </cell>
          <cell r="G1091">
            <v>0</v>
          </cell>
          <cell r="H1091">
            <v>0</v>
          </cell>
          <cell r="I1091" t="str">
            <v>Гузарский р/н киш. Совлигар</v>
          </cell>
          <cell r="J1091" t="str">
            <v>Sovligar (CS2688)</v>
          </cell>
          <cell r="K1091">
            <v>0</v>
          </cell>
          <cell r="L1091">
            <v>0</v>
          </cell>
          <cell r="M1091" t="str">
            <v>0 / 0</v>
          </cell>
          <cell r="N1091">
            <v>0</v>
          </cell>
        </row>
        <row r="1092">
          <cell r="A1092">
            <v>0</v>
          </cell>
          <cell r="B1092" t="str">
            <v>KSH2837</v>
          </cell>
          <cell r="C1092" t="str">
            <v>CS2690</v>
          </cell>
          <cell r="D1092" t="str">
            <v>Карши</v>
          </cell>
          <cell r="E1092" t="str">
            <v>Guzar Kollej</v>
          </cell>
          <cell r="F1092">
            <v>0</v>
          </cell>
          <cell r="G1092">
            <v>0</v>
          </cell>
          <cell r="H1092">
            <v>0</v>
          </cell>
          <cell r="I1092" t="str">
            <v>Гузарский р.н к.Гузар, С/Х колледж</v>
          </cell>
          <cell r="J1092" t="str">
            <v>Guzar Kollej (CS2690)</v>
          </cell>
          <cell r="K1092">
            <v>0</v>
          </cell>
          <cell r="L1092">
            <v>0</v>
          </cell>
          <cell r="M1092" t="str">
            <v>0 / 0</v>
          </cell>
          <cell r="N1092">
            <v>0</v>
          </cell>
        </row>
        <row r="1093">
          <cell r="A1093">
            <v>0</v>
          </cell>
          <cell r="B1093" t="str">
            <v>KSH2838</v>
          </cell>
          <cell r="C1093" t="str">
            <v>CS8250</v>
          </cell>
          <cell r="D1093" t="str">
            <v>Карши</v>
          </cell>
          <cell r="E1093" t="str">
            <v>Dekhkanabad uzel svyazi</v>
          </cell>
          <cell r="F1093">
            <v>0</v>
          </cell>
          <cell r="G1093">
            <v>0</v>
          </cell>
          <cell r="H1093">
            <v>0</v>
          </cell>
          <cell r="I1093" t="str">
            <v>Дехканабадский р-н, районный центр Карашино кургани, ул. А. Темура, тер.узла связи-Дехканабад</v>
          </cell>
          <cell r="J1093" t="str">
            <v>Dekhkanabad uzel svyazi (CS8250)</v>
          </cell>
          <cell r="K1093">
            <v>0</v>
          </cell>
          <cell r="L1093">
            <v>0</v>
          </cell>
          <cell r="M1093" t="str">
            <v>0 / 0</v>
          </cell>
          <cell r="N1093">
            <v>0</v>
          </cell>
        </row>
        <row r="1094">
          <cell r="A1094">
            <v>0</v>
          </cell>
          <cell r="B1094" t="str">
            <v>KSH2839</v>
          </cell>
          <cell r="C1094" t="str">
            <v>CS2689</v>
          </cell>
          <cell r="D1094" t="str">
            <v>Карши</v>
          </cell>
          <cell r="E1094" t="str">
            <v>Hushvakt</v>
          </cell>
          <cell r="F1094">
            <v>0</v>
          </cell>
          <cell r="G1094">
            <v>0</v>
          </cell>
          <cell r="H1094">
            <v>0</v>
          </cell>
          <cell r="I1094" t="str">
            <v xml:space="preserve"> Каршинский р-н, КФЙ Талликурган, село Хушвакт</v>
          </cell>
          <cell r="J1094" t="str">
            <v>Hushvakt (CS2689)</v>
          </cell>
          <cell r="K1094">
            <v>0</v>
          </cell>
          <cell r="L1094">
            <v>0</v>
          </cell>
          <cell r="M1094" t="str">
            <v>0 / 0</v>
          </cell>
          <cell r="N1094">
            <v>0</v>
          </cell>
        </row>
        <row r="1095">
          <cell r="A1095" t="str">
            <v>KSH-1342-19-BSS-2841</v>
          </cell>
          <cell r="B1095" t="str">
            <v>KSH2841</v>
          </cell>
          <cell r="C1095" t="str">
            <v>KSH2841</v>
          </cell>
          <cell r="D1095" t="str">
            <v>Карши</v>
          </cell>
          <cell r="E1095" t="str">
            <v>PRS Agrovodokanal</v>
          </cell>
          <cell r="F1095" t="str">
            <v>М20.65Мсущ</v>
          </cell>
          <cell r="G1095" t="str">
            <v>Аппаратная сущ</v>
          </cell>
          <cell r="H1095" t="str">
            <v>Реконструкция оборуд</v>
          </cell>
          <cell r="I1095" t="str">
            <v>Узбекистан; Кашкадарьинская область; Нишанский район; Насосная станция ПК 162</v>
          </cell>
          <cell r="J1095" t="str">
            <v>PRS Agrovodokanal (KSH2841)</v>
          </cell>
          <cell r="K1095">
            <v>0</v>
          </cell>
          <cell r="L1095">
            <v>0</v>
          </cell>
          <cell r="M1095" t="str">
            <v xml:space="preserve">№858 от 12.06.2020 / </v>
          </cell>
          <cell r="N1095">
            <v>0</v>
          </cell>
        </row>
        <row r="1096">
          <cell r="A1096" t="str">
            <v>KSH-0069-19-BSS-2842</v>
          </cell>
          <cell r="B1096" t="str">
            <v>KSH2842</v>
          </cell>
          <cell r="C1096" t="str">
            <v>KSH2842</v>
          </cell>
          <cell r="D1096" t="str">
            <v>Карши</v>
          </cell>
          <cell r="E1096" t="str">
            <v>Akrabat</v>
          </cell>
          <cell r="F1096" t="str">
            <v>АМС-24-01/01-15-КМ</v>
          </cell>
          <cell r="G1096" t="str">
            <v>ST-0505-19-BSS-РР-КМ</v>
          </cell>
          <cell r="H1096" t="str">
            <v>Новое</v>
          </cell>
          <cell r="I1096" t="str">
            <v>Кашкадарьинская область, Камашинский район, МФЙ Работ, кишлак Сартулди, территория Й.Т.Жураева</v>
          </cell>
          <cell r="J1096" t="str">
            <v>Akrabat (KSH2842)</v>
          </cell>
          <cell r="K1096">
            <v>0</v>
          </cell>
          <cell r="L1096">
            <v>0</v>
          </cell>
          <cell r="M1096" t="str">
            <v>0 / 0</v>
          </cell>
          <cell r="N1096">
            <v>0</v>
          </cell>
        </row>
        <row r="1097">
          <cell r="A1097" t="str">
            <v>KSH-0098-20-BSS-2843</v>
          </cell>
          <cell r="B1097" t="str">
            <v>KSH2843</v>
          </cell>
          <cell r="C1097" t="str">
            <v>KSH2843</v>
          </cell>
          <cell r="D1097" t="str">
            <v>Карши</v>
          </cell>
          <cell r="E1097" t="str">
            <v>Dekhkanabad vagzal</v>
          </cell>
          <cell r="F1097" t="str">
            <v>СК26 сущ</v>
          </cell>
          <cell r="G1097" t="str">
            <v>ST-0505-19-BSS-РР-КМ</v>
          </cell>
          <cell r="H1097" t="str">
            <v>Новое</v>
          </cell>
          <cell r="I1097" t="str">
            <v>Кашкадрьинская обл.,Дехканабадский р-н, поселка Бешбулак.</v>
          </cell>
          <cell r="J1097" t="str">
            <v>Dekhkanabad vagzal (KSH2843)</v>
          </cell>
          <cell r="K1097">
            <v>0</v>
          </cell>
          <cell r="L1097">
            <v>0</v>
          </cell>
          <cell r="M1097" t="str">
            <v>0 / 0</v>
          </cell>
          <cell r="N1097">
            <v>0</v>
          </cell>
        </row>
        <row r="1098">
          <cell r="A1098" t="str">
            <v>KSH-0070-19-BSS-2844</v>
          </cell>
          <cell r="B1098" t="str">
            <v>KSH2844</v>
          </cell>
          <cell r="C1098" t="str">
            <v>KSH2844</v>
          </cell>
          <cell r="D1098" t="str">
            <v>Карши</v>
          </cell>
          <cell r="E1098" t="str">
            <v>Guzar zapravka</v>
          </cell>
          <cell r="F1098" t="str">
            <v>АМС-24-01/01-15-КМ</v>
          </cell>
          <cell r="G1098" t="str">
            <v>ST-0505-19-BSS-РР-КМ</v>
          </cell>
          <cell r="H1098" t="str">
            <v>Новое</v>
          </cell>
          <cell r="I1098" t="str">
            <v>Кашкадарьинская область, Гузарский район,  КФЙ Бустон ,кишлак Хумдон</v>
          </cell>
          <cell r="J1098" t="str">
            <v>Guzar zapravka (KSH2844)</v>
          </cell>
          <cell r="K1098">
            <v>0</v>
          </cell>
          <cell r="L1098">
            <v>0</v>
          </cell>
          <cell r="M1098" t="str">
            <v>№287 от 11.03.2022 / КМ, ЭМ, ОПЗ</v>
          </cell>
          <cell r="N1098">
            <v>0</v>
          </cell>
        </row>
        <row r="1099">
          <cell r="A1099" t="str">
            <v>KSH-0071-19-BSS-2845</v>
          </cell>
          <cell r="B1099" t="str">
            <v>KSH2845</v>
          </cell>
          <cell r="C1099" t="str">
            <v>KSH2845</v>
          </cell>
          <cell r="D1099" t="str">
            <v>Карши</v>
          </cell>
          <cell r="E1099" t="str">
            <v>Dultali</v>
          </cell>
          <cell r="F1099" t="str">
            <v>АМС-24-01/01-15-КМ</v>
          </cell>
          <cell r="G1099" t="str">
            <v>ST-0505-19-BSS-РР-КМ</v>
          </cell>
          <cell r="H1099" t="str">
            <v>Новое</v>
          </cell>
          <cell r="I1099" t="str">
            <v>Кашкадарьинская область Гузарский район, МФЙ Дултали, кишлак Дултали,территория Э.Ш. Данонова</v>
          </cell>
          <cell r="J1099" t="str">
            <v>Dultali (KSH2845)</v>
          </cell>
          <cell r="K1099">
            <v>0</v>
          </cell>
          <cell r="L1099">
            <v>0</v>
          </cell>
          <cell r="M1099" t="str">
            <v>№175 от 8.02.2022 / КМ, ЭМ, КЖ, ОПЗ</v>
          </cell>
          <cell r="N1099" t="str">
            <v>1641_02.03.2022</v>
          </cell>
        </row>
        <row r="1100">
          <cell r="A1100" t="str">
            <v>KSH-0072-19-BSS-2846</v>
          </cell>
          <cell r="B1100" t="str">
            <v>KSH2846</v>
          </cell>
          <cell r="C1100" t="str">
            <v>KSH2846</v>
          </cell>
          <cell r="D1100" t="str">
            <v>Карши</v>
          </cell>
          <cell r="E1100" t="str">
            <v>Dustlik</v>
          </cell>
          <cell r="F1100" t="str">
            <v>АМС-24-01/01-15-КМ</v>
          </cell>
          <cell r="G1100" t="str">
            <v>ST-0505-19-BSS-РР-КМ</v>
          </cell>
          <cell r="H1100" t="str">
            <v>Новое</v>
          </cell>
          <cell r="I1100" t="str">
            <v>Кашкадарьинская область, р.Нишан, Ойдин МФЙ, с.Дустлик ( ГУП Дом культуры)</v>
          </cell>
          <cell r="J1100" t="str">
            <v>Dustlik (KSH2846)</v>
          </cell>
          <cell r="K1100">
            <v>0</v>
          </cell>
          <cell r="L1100">
            <v>0</v>
          </cell>
          <cell r="M1100" t="str">
            <v>0 / 0</v>
          </cell>
          <cell r="N1100">
            <v>0</v>
          </cell>
        </row>
        <row r="1101">
          <cell r="A1101" t="str">
            <v>KSH-0748-18-BSS-2847</v>
          </cell>
          <cell r="B1101" t="str">
            <v>KSH2847</v>
          </cell>
          <cell r="C1101" t="str">
            <v>KSH2847</v>
          </cell>
          <cell r="D1101" t="str">
            <v>Карши</v>
          </cell>
          <cell r="E1101" t="str">
            <v>GXK uzel svyazi</v>
          </cell>
          <cell r="F1101" t="str">
            <v>Б48М GXK</v>
          </cell>
          <cell r="G1101" t="str">
            <v>ST-0505-19-BSS-РР-КМ</v>
          </cell>
          <cell r="H1101" t="str">
            <v>Новое</v>
          </cell>
          <cell r="I1101" t="str">
            <v>Кашкадарьинская область, Гузарский район, п.Шуртан</v>
          </cell>
          <cell r="J1101" t="str">
            <v>GXK uzel svyazi (KSH2847)</v>
          </cell>
          <cell r="K1101">
            <v>0</v>
          </cell>
          <cell r="L1101">
            <v>0</v>
          </cell>
          <cell r="M1101" t="str">
            <v>0 / 0</v>
          </cell>
          <cell r="N1101">
            <v>0</v>
          </cell>
        </row>
        <row r="1102">
          <cell r="A1102" t="str">
            <v>KSH-0073-19-BSS-2848</v>
          </cell>
          <cell r="B1102" t="str">
            <v>KSH2848</v>
          </cell>
          <cell r="C1102" t="str">
            <v>KSH2848</v>
          </cell>
          <cell r="D1102" t="str">
            <v>Карши</v>
          </cell>
          <cell r="E1102" t="str">
            <v>k.Kuchkak</v>
          </cell>
          <cell r="F1102" t="str">
            <v>АМС-24-01/01-15-КМ</v>
          </cell>
          <cell r="G1102" t="str">
            <v>ST-0505-19-BSS-РР-КМ</v>
          </cell>
          <cell r="H1102" t="str">
            <v>Новое</v>
          </cell>
          <cell r="I1102" t="str">
            <v>Кашкадарьинская область, Каршинский район, село Кучкак , ул.Серкуёш, территория И.Уракова</v>
          </cell>
          <cell r="J1102" t="str">
            <v>k.Kuchkak (KSH2848)</v>
          </cell>
          <cell r="K1102">
            <v>0</v>
          </cell>
          <cell r="L1102">
            <v>0</v>
          </cell>
          <cell r="M1102" t="str">
            <v>0 / 0</v>
          </cell>
          <cell r="N1102">
            <v>0</v>
          </cell>
        </row>
        <row r="1103">
          <cell r="A1103" t="str">
            <v>KSH-0074-19-BSS-2849</v>
          </cell>
          <cell r="B1103" t="str">
            <v>KSH2849</v>
          </cell>
          <cell r="C1103" t="str">
            <v>KSH2849</v>
          </cell>
          <cell r="D1103" t="str">
            <v>Карши</v>
          </cell>
          <cell r="E1103" t="str">
            <v>Navruz</v>
          </cell>
          <cell r="F1103" t="str">
            <v>АМС-24-01/01-15-КМ</v>
          </cell>
          <cell r="G1103" t="str">
            <v>ST-0505-19-BSS-РР-КМ</v>
          </cell>
          <cell r="H1103" t="str">
            <v>Новое</v>
          </cell>
          <cell r="I1103" t="str">
            <v>Кашкадарьинская область, р. Нишан, Навруз МФЙ, кишлак Навруз</v>
          </cell>
          <cell r="J1103" t="str">
            <v>Navruz (KSH2849)</v>
          </cell>
          <cell r="K1103">
            <v>0</v>
          </cell>
          <cell r="L1103">
            <v>0</v>
          </cell>
          <cell r="M1103" t="str">
            <v>0 / 0</v>
          </cell>
          <cell r="N1103">
            <v>0</v>
          </cell>
        </row>
        <row r="1104">
          <cell r="A1104" t="str">
            <v>KSH-0075-19-BSS-2850</v>
          </cell>
          <cell r="B1104" t="str">
            <v>KSH2850</v>
          </cell>
          <cell r="C1104" t="str">
            <v>KSH2850</v>
          </cell>
          <cell r="D1104" t="str">
            <v>Карши</v>
          </cell>
          <cell r="E1104" t="str">
            <v>Yorgunchi</v>
          </cell>
          <cell r="F1104" t="str">
            <v>АМС-24-01/01-15-КМ</v>
          </cell>
          <cell r="G1104" t="str">
            <v>ST-0505-19-BSS-РР-КМ</v>
          </cell>
          <cell r="H1104" t="str">
            <v>Новое</v>
          </cell>
          <cell r="I1104" t="str">
            <v>Кашкадарьинская область, Гузарский район, МФЙ Яргунчи , кишлак Яргунчи, территория "Маиший хизмат курсатиш щшохобчаси"</v>
          </cell>
          <cell r="J1104" t="str">
            <v>Yorgunchi (KSH2850)</v>
          </cell>
          <cell r="K1104">
            <v>0</v>
          </cell>
          <cell r="L1104">
            <v>0</v>
          </cell>
          <cell r="M1104" t="str">
            <v>0 / 0</v>
          </cell>
          <cell r="N1104">
            <v>0</v>
          </cell>
        </row>
        <row r="1105">
          <cell r="A1105" t="str">
            <v>KSH-0076-19-BSS-2851</v>
          </cell>
          <cell r="B1105" t="str">
            <v>KSH2851</v>
          </cell>
          <cell r="C1105" t="str">
            <v>KSH2851</v>
          </cell>
          <cell r="D1105" t="str">
            <v>Карши</v>
          </cell>
          <cell r="E1105" t="str">
            <v>Karatepa</v>
          </cell>
          <cell r="F1105" t="str">
            <v>АМС-24-01/01-15-КМ</v>
          </cell>
          <cell r="G1105" t="str">
            <v>ST-0505-19-BSS-РР-КМ</v>
          </cell>
          <cell r="H1105" t="str">
            <v>Новое</v>
          </cell>
          <cell r="I1105" t="str">
            <v>Кашкадарьинская область, р.Касбийский, Коратепа МФЙ, ФХ Dunyo zalvori, школа №27</v>
          </cell>
          <cell r="J1105" t="str">
            <v>Karatepa (KSH2851)</v>
          </cell>
          <cell r="K1105">
            <v>0</v>
          </cell>
          <cell r="L1105">
            <v>0</v>
          </cell>
          <cell r="M1105" t="str">
            <v>0 / 0</v>
          </cell>
          <cell r="N1105">
            <v>0</v>
          </cell>
        </row>
        <row r="1106">
          <cell r="A1106" t="str">
            <v>KSH-0077-19-BSS-2852</v>
          </cell>
          <cell r="B1106" t="str">
            <v>KSH2852</v>
          </cell>
          <cell r="C1106" t="str">
            <v>KSH2852</v>
          </cell>
          <cell r="D1106" t="str">
            <v>Карши</v>
          </cell>
          <cell r="E1106" t="str">
            <v>Saroy</v>
          </cell>
          <cell r="F1106" t="str">
            <v>АМС-24-01/01-15-КМ</v>
          </cell>
          <cell r="G1106" t="str">
            <v>ST-0505-19-BSS-РР-КМ</v>
          </cell>
          <cell r="H1106" t="str">
            <v>Новое</v>
          </cell>
          <cell r="I1106" t="str">
            <v>Кашкадарьинская область р.Карши, село Сарой, Коратепа МФЙ</v>
          </cell>
          <cell r="J1106" t="str">
            <v>Saroy (KSH2852)</v>
          </cell>
          <cell r="K1106">
            <v>0</v>
          </cell>
          <cell r="L1106">
            <v>0</v>
          </cell>
          <cell r="M1106" t="str">
            <v>0 / 0</v>
          </cell>
          <cell r="N1106">
            <v>0</v>
          </cell>
        </row>
        <row r="1107">
          <cell r="A1107" t="str">
            <v>KSH-0078-19-BSS-2853</v>
          </cell>
          <cell r="B1107" t="str">
            <v>KSH2853</v>
          </cell>
          <cell r="C1107" t="str">
            <v>KSH2853</v>
          </cell>
          <cell r="D1107" t="str">
            <v>Карши</v>
          </cell>
          <cell r="E1107" t="str">
            <v>Komilon</v>
          </cell>
          <cell r="F1107" t="str">
            <v>АМС-24-01/01-15-КМ</v>
          </cell>
          <cell r="G1107" t="str">
            <v>ST-0505-19-BSS-РР-КМ</v>
          </cell>
          <cell r="H1107" t="str">
            <v>Новое</v>
          </cell>
          <cell r="I1107" t="str">
            <v>Кашкадарьинская область, р.Касбийский, Комилон МФЙ, кишлак Комилон</v>
          </cell>
          <cell r="J1107" t="str">
            <v>Komilon (KSH2853)</v>
          </cell>
          <cell r="K1107">
            <v>0</v>
          </cell>
          <cell r="L1107">
            <v>0</v>
          </cell>
          <cell r="M1107" t="str">
            <v>0 / 0</v>
          </cell>
          <cell r="N1107">
            <v>0</v>
          </cell>
        </row>
        <row r="1108">
          <cell r="A1108" t="str">
            <v>KSH-0079-19-BSS-2854</v>
          </cell>
          <cell r="B1108" t="str">
            <v>KSH2854</v>
          </cell>
          <cell r="C1108" t="str">
            <v>KSH2854</v>
          </cell>
          <cell r="D1108" t="str">
            <v>Карши</v>
          </cell>
          <cell r="E1108" t="str">
            <v>Lagandi</v>
          </cell>
          <cell r="F1108" t="str">
            <v>АМС-24-01/01-15-КМ</v>
          </cell>
          <cell r="G1108" t="str">
            <v>ST-0505-19-BSS-РР-КМ</v>
          </cell>
          <cell r="H1108" t="str">
            <v>Новое</v>
          </cell>
          <cell r="I1108" t="str">
            <v>Кашкадарьинская область, р.Каршинский, Лаганди МФЙ, кишлак Лаганди</v>
          </cell>
          <cell r="J1108" t="str">
            <v>Lagandi (KSH2854)</v>
          </cell>
          <cell r="K1108">
            <v>0</v>
          </cell>
          <cell r="L1108">
            <v>0</v>
          </cell>
          <cell r="M1108" t="str">
            <v>0 / 0</v>
          </cell>
          <cell r="N1108">
            <v>0</v>
          </cell>
        </row>
        <row r="1109">
          <cell r="A1109" t="str">
            <v>KSH-0080-19-BSS-2855</v>
          </cell>
          <cell r="B1109" t="str">
            <v>KSH2855</v>
          </cell>
          <cell r="C1109" t="str">
            <v>KSH2855</v>
          </cell>
          <cell r="D1109" t="str">
            <v>Карши</v>
          </cell>
          <cell r="E1109" t="str">
            <v>Aerodrom</v>
          </cell>
          <cell r="F1109" t="str">
            <v>АМС-24-01/01-15-КМ</v>
          </cell>
          <cell r="G1109" t="str">
            <v>ST-0505-19-BSS-РР-КМ</v>
          </cell>
          <cell r="H1109" t="str">
            <v>Новое</v>
          </cell>
          <cell r="I1109" t="str">
            <v>Кашкадарьинская область, р.Дехканабад, Айридевол МФЙ, кишлак Карри</v>
          </cell>
          <cell r="J1109" t="str">
            <v>Aerodrom (KSH2855)</v>
          </cell>
          <cell r="K1109">
            <v>0</v>
          </cell>
          <cell r="L1109">
            <v>0</v>
          </cell>
          <cell r="M1109" t="str">
            <v>0 / 0</v>
          </cell>
          <cell r="N1109">
            <v>0</v>
          </cell>
        </row>
        <row r="1110">
          <cell r="A1110" t="str">
            <v>KSH-0240-19-BSS-2856</v>
          </cell>
          <cell r="B1110" t="str">
            <v>KSH2856</v>
          </cell>
          <cell r="C1110" t="str">
            <v>KSH2856</v>
          </cell>
          <cell r="D1110" t="str">
            <v>Карши</v>
          </cell>
          <cell r="E1110" t="str">
            <v>Istiklol</v>
          </cell>
          <cell r="F1110" t="str">
            <v>АМС-24-01/02-15-КМ</v>
          </cell>
          <cell r="G1110" t="str">
            <v>ST-0505-19-BSS-РР-КМ</v>
          </cell>
          <cell r="H1110" t="str">
            <v>Новое</v>
          </cell>
          <cell r="I1110" t="str">
            <v>Кашкадарьинская область р.Дехканабад, Истиклол МФЙ, ул.Улугбека</v>
          </cell>
          <cell r="J1110" t="str">
            <v>Istiklol (KSH2856)</v>
          </cell>
          <cell r="K1110">
            <v>0</v>
          </cell>
          <cell r="L1110">
            <v>0</v>
          </cell>
          <cell r="M1110" t="str">
            <v>№179 от 8.02.2022 / КМ, ЭМ, КЖ, ОПЗ</v>
          </cell>
          <cell r="N1110" t="str">
            <v>1642_02.03.2022</v>
          </cell>
        </row>
        <row r="1111">
          <cell r="A1111" t="str">
            <v>KSH-0081-19-BSS-2857</v>
          </cell>
          <cell r="B1111" t="str">
            <v>KSH2857</v>
          </cell>
          <cell r="C1111" t="str">
            <v>KSH2857</v>
          </cell>
          <cell r="D1111" t="str">
            <v>Карши</v>
          </cell>
          <cell r="E1111" t="str">
            <v>Mustakillik</v>
          </cell>
          <cell r="F1111" t="str">
            <v>АМС-24-01/01-15-КМ</v>
          </cell>
          <cell r="G1111" t="str">
            <v>ST-0505-19-BSS-РР-КМ</v>
          </cell>
          <cell r="H1111" t="str">
            <v>Новое</v>
          </cell>
          <cell r="I1111" t="str">
            <v xml:space="preserve">Кашкадарьинская область, р.ц. Гузар, махалля Мустакиллик, МСГ Мустакиллик </v>
          </cell>
          <cell r="J1111" t="str">
            <v>Mustakillik (KSH2857)</v>
          </cell>
          <cell r="K1111">
            <v>0</v>
          </cell>
          <cell r="L1111">
            <v>0</v>
          </cell>
          <cell r="M1111" t="str">
            <v>№243 от 15.02.2022 / КМ, ЭМ, ОПЗ</v>
          </cell>
          <cell r="N1111" t="str">
            <v>1798_28.03.2022</v>
          </cell>
        </row>
        <row r="1112">
          <cell r="A1112" t="str">
            <v>KSH-0082-19-BSS-2858</v>
          </cell>
          <cell r="B1112" t="str">
            <v>KSH2858</v>
          </cell>
          <cell r="C1112" t="str">
            <v>KSH2858</v>
          </cell>
          <cell r="D1112" t="str">
            <v>Карши</v>
          </cell>
          <cell r="E1112" t="str">
            <v>Zangtepa</v>
          </cell>
          <cell r="F1112" t="str">
            <v>АМС-24-01/01-15-КМ</v>
          </cell>
          <cell r="G1112" t="str">
            <v>ST-0505-19-BSS-РР-КМ</v>
          </cell>
          <cell r="H1112" t="str">
            <v>Новое</v>
          </cell>
          <cell r="I1112" t="str">
            <v>Кашкадарьинская область, р.Гузар, с. Зангтепа</v>
          </cell>
          <cell r="J1112" t="str">
            <v>Zangtepa (KSH2858)</v>
          </cell>
          <cell r="K1112">
            <v>0</v>
          </cell>
          <cell r="L1112">
            <v>0</v>
          </cell>
          <cell r="M1112" t="str">
            <v>№254 от 15.02.2022 / КМ, ЭМ, ОПЗ</v>
          </cell>
          <cell r="N1112" t="str">
            <v>1799_28.03.2022</v>
          </cell>
        </row>
        <row r="1113">
          <cell r="A1113" t="str">
            <v>KSH-0083-19-BSS-2859</v>
          </cell>
          <cell r="B1113" t="str">
            <v>KSH2859</v>
          </cell>
          <cell r="C1113" t="str">
            <v>KSH2859</v>
          </cell>
          <cell r="D1113" t="str">
            <v>Карши</v>
          </cell>
          <cell r="E1113" t="str">
            <v>Muglan zapad</v>
          </cell>
          <cell r="F1113" t="str">
            <v>АМС-24-01/01-15-КМ</v>
          </cell>
          <cell r="G1113" t="str">
            <v>ST-0505-19-BSS-РР-КМ</v>
          </cell>
          <cell r="H1113" t="str">
            <v>Новое</v>
          </cell>
          <cell r="I1113" t="str">
            <v>Кашкадарьинская область, р.Касбийский, МФЙ Дустлик</v>
          </cell>
          <cell r="J1113" t="str">
            <v>Muglan zapad (KSH2859)</v>
          </cell>
          <cell r="K1113">
            <v>0</v>
          </cell>
          <cell r="L1113">
            <v>0</v>
          </cell>
          <cell r="M1113" t="str">
            <v>№251 от 15.02.2022 / КМ, ЭМ, ОПЗ</v>
          </cell>
          <cell r="N1113" t="str">
            <v>1800_28.03.2022</v>
          </cell>
        </row>
        <row r="1114">
          <cell r="A1114" t="str">
            <v>КSН-0806-19-BSS-2860</v>
          </cell>
          <cell r="B1114" t="str">
            <v>KSH2860</v>
          </cell>
          <cell r="C1114" t="str">
            <v>KSH2860</v>
          </cell>
          <cell r="D1114" t="str">
            <v>Карши</v>
          </cell>
          <cell r="E1114" t="str">
            <v>Bibi-karasach</v>
          </cell>
          <cell r="F1114" t="str">
            <v>АМС-24-01/02-15-КМ</v>
          </cell>
          <cell r="G1114" t="str">
            <v>ST-0505-19-BSS-РР-КМ</v>
          </cell>
          <cell r="H1114" t="str">
            <v>Новое</v>
          </cell>
          <cell r="I1114" t="str">
            <v>Кашкадарьинская область, Дехканабадский район, МФЙ Бибикарасач</v>
          </cell>
          <cell r="J1114" t="str">
            <v>Bibi-karasach (KSH2860)</v>
          </cell>
          <cell r="K1114">
            <v>0</v>
          </cell>
          <cell r="L1114">
            <v>0</v>
          </cell>
          <cell r="M1114" t="str">
            <v>0 / 0</v>
          </cell>
          <cell r="N1114">
            <v>0</v>
          </cell>
        </row>
        <row r="1115">
          <cell r="A1115" t="str">
            <v>KSH-0241-19-BSS-2861</v>
          </cell>
          <cell r="B1115" t="str">
            <v>KSH2861</v>
          </cell>
          <cell r="C1115" t="str">
            <v>KSH2861</v>
          </cell>
          <cell r="D1115" t="str">
            <v>Карши</v>
          </cell>
          <cell r="E1115" t="str">
            <v>Tukmangit</v>
          </cell>
          <cell r="F1115" t="str">
            <v>АМС-24-01/01-15-КМ</v>
          </cell>
          <cell r="G1115" t="str">
            <v>ST-0505-19-BSS-РР-КМ</v>
          </cell>
          <cell r="H1115" t="str">
            <v>Новое</v>
          </cell>
          <cell r="I1115" t="str">
            <v>Кашкадарьинская область, Каршинский район, МФЙ Богобот, кишлак Тукмангит, территория ООО Сувкурилиш</v>
          </cell>
          <cell r="J1115" t="str">
            <v>Tukmangit (KSH2861)</v>
          </cell>
          <cell r="K1115">
            <v>0</v>
          </cell>
          <cell r="L1115">
            <v>0</v>
          </cell>
          <cell r="M1115" t="str">
            <v>0 / 0</v>
          </cell>
          <cell r="N1115">
            <v>0</v>
          </cell>
        </row>
        <row r="1116">
          <cell r="A1116" t="str">
            <v>KSH-0084-19-BSS-2862</v>
          </cell>
          <cell r="B1116" t="str">
            <v>KSH2862</v>
          </cell>
          <cell r="C1116" t="str">
            <v>KSH2862</v>
          </cell>
          <cell r="D1116" t="str">
            <v>Карши</v>
          </cell>
          <cell r="E1116" t="str">
            <v>Fazli</v>
          </cell>
          <cell r="F1116" t="str">
            <v>АМС-24-01/01-15-КМ</v>
          </cell>
          <cell r="G1116" t="str">
            <v>ST-0505-19-BSS-РР-КМ</v>
          </cell>
          <cell r="H1116" t="str">
            <v>Новое</v>
          </cell>
          <cell r="I1116" t="str">
            <v>Кашкадарьинская область, р.Касбийский, кишлак Фазли</v>
          </cell>
          <cell r="J1116" t="str">
            <v>Fazli (KSH2862)</v>
          </cell>
          <cell r="K1116">
            <v>0</v>
          </cell>
          <cell r="L1116">
            <v>0</v>
          </cell>
          <cell r="M1116" t="str">
            <v>0 / 0</v>
          </cell>
          <cell r="N1116">
            <v>0</v>
          </cell>
        </row>
        <row r="1117">
          <cell r="A1117" t="str">
            <v>KSH-0235-20-BSS-2863</v>
          </cell>
          <cell r="B1117" t="str">
            <v>KSH2863</v>
          </cell>
          <cell r="C1117" t="str">
            <v>KSH2863</v>
          </cell>
          <cell r="D1117" t="str">
            <v>Карши</v>
          </cell>
          <cell r="E1117" t="str">
            <v>Khudoyzod</v>
          </cell>
          <cell r="F1117" t="str">
            <v>АМС-24-01/01-15-КМ</v>
          </cell>
          <cell r="G1117" t="str">
            <v>ST-0505-19-BSS-РР-КМ</v>
          </cell>
          <cell r="H1117" t="str">
            <v>Новое</v>
          </cell>
          <cell r="I1117" t="str">
            <v>Кашкадарьинская область, р.Каршинский, Чаман МФЙ, кишлак Мустакиллик</v>
          </cell>
          <cell r="J1117" t="str">
            <v>Khudoyzod (KSH2863)</v>
          </cell>
          <cell r="K1117">
            <v>0</v>
          </cell>
          <cell r="L1117">
            <v>0</v>
          </cell>
          <cell r="M1117" t="str">
            <v>0 / 0</v>
          </cell>
          <cell r="N1117">
            <v>0</v>
          </cell>
        </row>
        <row r="1118">
          <cell r="A1118" t="str">
            <v>KSH-0086-19-BSS-2864</v>
          </cell>
          <cell r="B1118" t="str">
            <v>KSH2864</v>
          </cell>
          <cell r="C1118" t="str">
            <v>KSH2864</v>
          </cell>
          <cell r="D1118" t="str">
            <v>Карши</v>
          </cell>
          <cell r="E1118" t="str">
            <v>Shakarjuy</v>
          </cell>
          <cell r="F1118" t="str">
            <v>АМС-24-01/01-15-КМ</v>
          </cell>
          <cell r="G1118" t="str">
            <v>ST-0505-19-BSS-РР-КМ</v>
          </cell>
          <cell r="H1118" t="str">
            <v>Новое</v>
          </cell>
          <cell r="I1118" t="str">
            <v>Кашкадарьинская область, р.Касбийский, КФЙ Шакаржуй, кишлак Шакаржуй</v>
          </cell>
          <cell r="J1118" t="str">
            <v>Shakarjuy (KSH2864)</v>
          </cell>
          <cell r="K1118">
            <v>0</v>
          </cell>
          <cell r="L1118">
            <v>0</v>
          </cell>
          <cell r="M1118" t="str">
            <v>№178 от 8.02.2022 / КМ, ЭМ, КЖ, ОПЗ</v>
          </cell>
          <cell r="N1118" t="str">
            <v>1643_02.03.2022</v>
          </cell>
        </row>
        <row r="1119">
          <cell r="A1119" t="str">
            <v>КSН-1810-19-BSS-2865</v>
          </cell>
          <cell r="B1119" t="str">
            <v>KSH2865</v>
          </cell>
          <cell r="C1119" t="str">
            <v>KSH2865</v>
          </cell>
          <cell r="D1119" t="str">
            <v>Карши</v>
          </cell>
          <cell r="E1119" t="str">
            <v>Sherali</v>
          </cell>
          <cell r="F1119" t="str">
            <v>АМС-24-01/01-15-КМ</v>
          </cell>
          <cell r="G1119" t="str">
            <v>ST-0505-19-BSS-РР-КМ</v>
          </cell>
          <cell r="H1119" t="str">
            <v>Новое</v>
          </cell>
          <cell r="I1119" t="str">
            <v>Кашкадарьинская область, Гузарский район, село Шерали</v>
          </cell>
          <cell r="J1119" t="str">
            <v>Sherali (KSH2865)</v>
          </cell>
          <cell r="K1119">
            <v>0</v>
          </cell>
          <cell r="L1119">
            <v>0</v>
          </cell>
          <cell r="M1119" t="str">
            <v>0 / 0</v>
          </cell>
          <cell r="N1119">
            <v>0</v>
          </cell>
        </row>
        <row r="1120">
          <cell r="A1120" t="str">
            <v>KSH-0087-19-BSS-2866</v>
          </cell>
          <cell r="B1120" t="str">
            <v>KSH2866</v>
          </cell>
          <cell r="C1120" t="str">
            <v>KSH2866</v>
          </cell>
          <cell r="D1120" t="str">
            <v>Карши</v>
          </cell>
          <cell r="E1120" t="str">
            <v>Yangikent</v>
          </cell>
          <cell r="F1120" t="str">
            <v>АМС-24-01/01-15-КМ</v>
          </cell>
          <cell r="G1120" t="str">
            <v>ST-0505-19-BSS-РР-КМ</v>
          </cell>
          <cell r="H1120" t="str">
            <v>Новое</v>
          </cell>
          <cell r="I1120" t="str">
            <v>Кашкадарьинская область, р.Гузар, КФЙ Янгикент, кишлак Янгикент, территория С.Б. Ражабова</v>
          </cell>
          <cell r="J1120" t="str">
            <v>Yangikent (KSH2866)</v>
          </cell>
          <cell r="K1120">
            <v>0</v>
          </cell>
          <cell r="L1120">
            <v>0</v>
          </cell>
          <cell r="M1120" t="str">
            <v>0 / 0</v>
          </cell>
          <cell r="N1120">
            <v>0</v>
          </cell>
        </row>
        <row r="1121">
          <cell r="A1121" t="str">
            <v>KSH-0088-19-BSS-2867</v>
          </cell>
          <cell r="B1121" t="str">
            <v>KSH2867</v>
          </cell>
          <cell r="C1121" t="str">
            <v>KSH2867</v>
          </cell>
          <cell r="D1121" t="str">
            <v>Карши</v>
          </cell>
          <cell r="E1121" t="str">
            <v>Eski Nishan</v>
          </cell>
          <cell r="F1121" t="str">
            <v>АМС-24-01/01-15-КМ</v>
          </cell>
          <cell r="G1121" t="str">
            <v>ST-0505-19-BSS-РР-КМ</v>
          </cell>
          <cell r="H1121" t="str">
            <v>Новое</v>
          </cell>
          <cell r="I1121" t="str">
            <v>Кашкадарьинская область, р.ц.Нишан, МФЙ Нишан, ул.У. Носира--79</v>
          </cell>
          <cell r="J1121" t="str">
            <v>Eski Nishan (KSH2867)</v>
          </cell>
          <cell r="K1121">
            <v>0</v>
          </cell>
          <cell r="L1121">
            <v>0</v>
          </cell>
          <cell r="M1121" t="str">
            <v>0 / 0</v>
          </cell>
          <cell r="N1121">
            <v>0</v>
          </cell>
        </row>
        <row r="1122">
          <cell r="A1122" t="str">
            <v>KSH-0089-19-BSS-2868</v>
          </cell>
          <cell r="B1122" t="str">
            <v>KSH2868</v>
          </cell>
          <cell r="C1122" t="str">
            <v>KSH2868</v>
          </cell>
          <cell r="D1122" t="str">
            <v>Карши</v>
          </cell>
          <cell r="E1122" t="str">
            <v>Vodozabor</v>
          </cell>
          <cell r="F1122" t="str">
            <v>АМС-24-01/01-15-КМ</v>
          </cell>
          <cell r="G1122" t="str">
            <v>ST-0505-19-BSS-РР-КМ</v>
          </cell>
          <cell r="H1122" t="str">
            <v>Новое</v>
          </cell>
          <cell r="I1122" t="str">
            <v>Кашкадарьинская область, г. Карши, МФЙ Богишамол, территория Водохранилище - Богишамол</v>
          </cell>
          <cell r="J1122" t="str">
            <v>Vodozabor (KSH2868)</v>
          </cell>
          <cell r="K1122">
            <v>0</v>
          </cell>
          <cell r="L1122">
            <v>0</v>
          </cell>
          <cell r="M1122" t="str">
            <v>0 / 0</v>
          </cell>
          <cell r="N1122">
            <v>0</v>
          </cell>
        </row>
        <row r="1123">
          <cell r="A1123" t="str">
            <v>KSH-0090-19-BSS-2869</v>
          </cell>
          <cell r="B1123" t="str">
            <v>KSH2869</v>
          </cell>
          <cell r="C1123" t="str">
            <v>KSH2869</v>
          </cell>
          <cell r="D1123" t="str">
            <v>Карши</v>
          </cell>
          <cell r="E1123" t="str">
            <v>Mubarek yug</v>
          </cell>
          <cell r="F1123" t="str">
            <v>1500-Б31-1-01-КМ</v>
          </cell>
          <cell r="G1123" t="str">
            <v>Контейнер</v>
          </cell>
          <cell r="H1123" t="str">
            <v>Новое</v>
          </cell>
          <cell r="I1123" t="str">
            <v>Кашкадарьинская область, р. Мубарек, п. Факел, ул.Навбахор-6</v>
          </cell>
          <cell r="J1123" t="str">
            <v>Mubarek yug (KSH2869)</v>
          </cell>
          <cell r="K1123">
            <v>0</v>
          </cell>
          <cell r="L1123">
            <v>0</v>
          </cell>
          <cell r="M1123" t="str">
            <v>0 / 0</v>
          </cell>
          <cell r="N1123">
            <v>0</v>
          </cell>
        </row>
        <row r="1124">
          <cell r="A1124" t="str">
            <v>KSH-0091-19-BSS-2870</v>
          </cell>
          <cell r="B1124" t="str">
            <v>KSH2870</v>
          </cell>
          <cell r="C1124" t="str">
            <v>KSH2870</v>
          </cell>
          <cell r="D1124" t="str">
            <v>Карши</v>
          </cell>
          <cell r="E1124" t="str">
            <v>Mubarek zapravka</v>
          </cell>
          <cell r="F1124" t="str">
            <v>АМС-24-01/01-15-КМ</v>
          </cell>
          <cell r="G1124" t="str">
            <v>ST-0505-19-BSS-РР-КМ</v>
          </cell>
          <cell r="H1124" t="str">
            <v>Новое</v>
          </cell>
          <cell r="I1124" t="str">
            <v>Кашкадарьинская область, р. Мубарек, 131км трассы А-380 (Гузар-Бухара-Нукус- Бейнау)</v>
          </cell>
          <cell r="J1124" t="str">
            <v>Mubarek zapravka (KSH2870)</v>
          </cell>
          <cell r="K1124">
            <v>0</v>
          </cell>
          <cell r="L1124">
            <v>0</v>
          </cell>
          <cell r="M1124" t="str">
            <v>0 / 0</v>
          </cell>
          <cell r="N1124">
            <v>0</v>
          </cell>
        </row>
        <row r="1125">
          <cell r="A1125" t="str">
            <v>KSH-0546-19-BSS-2871</v>
          </cell>
          <cell r="B1125" t="str">
            <v>KSH2871</v>
          </cell>
          <cell r="C1125" t="str">
            <v>KSH2871</v>
          </cell>
          <cell r="D1125" t="str">
            <v>Карши</v>
          </cell>
          <cell r="E1125" t="str">
            <v>Jurnalistlar uyi</v>
          </cell>
          <cell r="F1125" t="str">
            <v>М18.6М</v>
          </cell>
          <cell r="G1125" t="str">
            <v>Аппаратная</v>
          </cell>
          <cell r="H1125" t="str">
            <v>Новое</v>
          </cell>
          <cell r="I1125" t="str">
            <v>г.Карши ул. Мустакиллик д.22</v>
          </cell>
          <cell r="J1125" t="str">
            <v>Jurnalistlar uyi (KSH2871)</v>
          </cell>
          <cell r="K1125">
            <v>0</v>
          </cell>
          <cell r="L1125">
            <v>0</v>
          </cell>
          <cell r="M1125" t="str">
            <v>0 / 0</v>
          </cell>
          <cell r="N1125">
            <v>0</v>
          </cell>
        </row>
        <row r="1126">
          <cell r="A1126" t="str">
            <v>KSH-0660-19-TSS-2872</v>
          </cell>
          <cell r="B1126" t="str">
            <v>KSH2872</v>
          </cell>
          <cell r="C1126" t="str">
            <v>KSH2872</v>
          </cell>
          <cell r="D1126" t="str">
            <v>Карши</v>
          </cell>
          <cell r="E1126" t="str">
            <v>Adamtash</v>
          </cell>
          <cell r="F1126">
            <v>0</v>
          </cell>
          <cell r="G1126">
            <v>0</v>
          </cell>
          <cell r="H1126">
            <v>0</v>
          </cell>
          <cell r="I1126" t="str">
            <v>Кашкадарьинская обл., Дехканабадский р-н, Бешбулак МФЙ, РСС Адамташ</v>
          </cell>
          <cell r="J1126" t="str">
            <v>Adamtash (KSH2872)</v>
          </cell>
          <cell r="K1126">
            <v>0</v>
          </cell>
          <cell r="L1126">
            <v>0</v>
          </cell>
          <cell r="M1126" t="str">
            <v>0 / 0</v>
          </cell>
          <cell r="N1126">
            <v>0</v>
          </cell>
        </row>
        <row r="1127">
          <cell r="A1127" t="str">
            <v>KSH-1969-19-BSS-2873</v>
          </cell>
          <cell r="B1127" t="str">
            <v>KSH2873</v>
          </cell>
          <cell r="C1127" t="str">
            <v>KSH2873</v>
          </cell>
          <cell r="D1127" t="str">
            <v>Карши</v>
          </cell>
          <cell r="E1127" t="str">
            <v>Poligon Muborek</v>
          </cell>
          <cell r="F1127" t="str">
            <v>М27.8М МО</v>
          </cell>
          <cell r="G1127" t="str">
            <v>ФМ3</v>
          </cell>
          <cell r="H1127" t="str">
            <v>Новое</v>
          </cell>
          <cell r="I1127" t="str">
            <v>Кашкадарьинская область, Мубарекский район</v>
          </cell>
          <cell r="J1127" t="str">
            <v>Poligon Muborek (KSH2873)</v>
          </cell>
          <cell r="K1127">
            <v>0</v>
          </cell>
          <cell r="L1127">
            <v>0</v>
          </cell>
          <cell r="M1127" t="str">
            <v>№195 от 25.03.2021 / КМ, ЭМ, ОПЗ</v>
          </cell>
          <cell r="N1127">
            <v>0</v>
          </cell>
        </row>
        <row r="1128">
          <cell r="A1128" t="str">
            <v>KSH-1910-19-BSS-2874</v>
          </cell>
          <cell r="B1128" t="str">
            <v>KSH2874</v>
          </cell>
          <cell r="C1128" t="str">
            <v>KSH2874</v>
          </cell>
          <cell r="D1128" t="str">
            <v>Карши</v>
          </cell>
          <cell r="E1128" t="str">
            <v>Poligon Nurisfan</v>
          </cell>
          <cell r="F1128" t="str">
            <v>М27.8М МО</v>
          </cell>
          <cell r="G1128" t="str">
            <v>ФМ3</v>
          </cell>
          <cell r="H1128" t="str">
            <v>Новое</v>
          </cell>
          <cell r="I1128" t="str">
            <v>Кашкадарьинская область, Нишанский район , усадьба Нуристан</v>
          </cell>
          <cell r="J1128" t="str">
            <v>Poligon Nurisfan (KSH2874)</v>
          </cell>
          <cell r="K1128">
            <v>0</v>
          </cell>
          <cell r="L1128">
            <v>0</v>
          </cell>
          <cell r="M1128" t="str">
            <v>0 / 0</v>
          </cell>
          <cell r="N1128">
            <v>0</v>
          </cell>
        </row>
        <row r="1129">
          <cell r="A1129" t="str">
            <v>KSH-1971-19-BSS-2875</v>
          </cell>
          <cell r="B1129" t="str">
            <v>KSH2875</v>
          </cell>
          <cell r="C1129" t="str">
            <v>KSH2875</v>
          </cell>
          <cell r="D1129" t="str">
            <v>Карши</v>
          </cell>
          <cell r="E1129" t="str">
            <v>Poligon Pachkamar</v>
          </cell>
          <cell r="F1129" t="str">
            <v>М27.8М МО</v>
          </cell>
          <cell r="G1129" t="str">
            <v>ФМ3</v>
          </cell>
          <cell r="H1129" t="str">
            <v>Новое</v>
          </cell>
          <cell r="I1129" t="str">
            <v>Кашкадарьинская область, Гузарский район,усадьба Пачкамар, махалля Оби-Хает</v>
          </cell>
          <cell r="J1129" t="str">
            <v>Poligon Pachkamar (KSH2875)</v>
          </cell>
          <cell r="K1129">
            <v>0</v>
          </cell>
          <cell r="L1129">
            <v>0</v>
          </cell>
          <cell r="M1129" t="str">
            <v>№189 от 25.03.2021 / КМ, ЭМ, ОПЗ</v>
          </cell>
          <cell r="N1129">
            <v>0</v>
          </cell>
        </row>
        <row r="1130">
          <cell r="A1130" t="str">
            <v>KSH-0038-21-BSS-2876</v>
          </cell>
          <cell r="B1130" t="str">
            <v>KSH2876</v>
          </cell>
          <cell r="C1130" t="str">
            <v>KSH2876</v>
          </cell>
          <cell r="D1130" t="str">
            <v>Карши</v>
          </cell>
          <cell r="E1130" t="str">
            <v>Gulshanbog</v>
          </cell>
          <cell r="F1130" t="str">
            <v>АМС-24-01/01-15-КМ</v>
          </cell>
          <cell r="G1130" t="str">
            <v>ST-0505-19-BSS-РР-КМ</v>
          </cell>
          <cell r="H1130" t="str">
            <v>Новое</v>
          </cell>
          <cell r="I1130" t="str">
            <v>Кашкадарьинская область, Миришкорский район, кишлак Гулшанбог</v>
          </cell>
          <cell r="J1130" t="str">
            <v>Gulshanbog (KSH2876)</v>
          </cell>
          <cell r="K1130">
            <v>0</v>
          </cell>
          <cell r="L1130">
            <v>0</v>
          </cell>
          <cell r="M1130" t="str">
            <v>№450 от 15.04.2021 / КЖ, КМ, ЭМ, ОПЗ</v>
          </cell>
          <cell r="N1130">
            <v>0</v>
          </cell>
        </row>
        <row r="1131">
          <cell r="A1131" t="str">
            <v>KSH-0379-22-BSS-2877</v>
          </cell>
          <cell r="B1131" t="str">
            <v>KSH2877</v>
          </cell>
          <cell r="C1131" t="str">
            <v>KSH2877</v>
          </cell>
          <cell r="D1131" t="str">
            <v>Карши</v>
          </cell>
          <cell r="E1131" t="str">
            <v>Qoraquton</v>
          </cell>
          <cell r="F1131" t="str">
            <v>ST-0162-22-BSS-Б-24/1-КМ</v>
          </cell>
          <cell r="G1131" t="str">
            <v>ST-0505-19-BSS-РР-КМ</v>
          </cell>
          <cell r="H1131" t="str">
            <v>Новое</v>
          </cell>
          <cell r="I1131" t="str">
            <v>Кашкадарьинская область, Камашинский район, СГМ Пахтаобод, с.Коракутон.</v>
          </cell>
          <cell r="J1131" t="str">
            <v>Qoraquton (KSH2877)</v>
          </cell>
          <cell r="K1131">
            <v>0</v>
          </cell>
          <cell r="L1131">
            <v>0</v>
          </cell>
          <cell r="M1131" t="str">
            <v>0 / 0</v>
          </cell>
          <cell r="N1131">
            <v>0</v>
          </cell>
        </row>
        <row r="1132">
          <cell r="A1132" t="str">
            <v>KSH-0380-22-BSS-2878</v>
          </cell>
          <cell r="B1132" t="str">
            <v>KSH2878</v>
          </cell>
          <cell r="C1132" t="str">
            <v>KSH2878</v>
          </cell>
          <cell r="D1132" t="str">
            <v>Карши</v>
          </cell>
          <cell r="E1132" t="str">
            <v>Qushkapa</v>
          </cell>
          <cell r="F1132" t="str">
            <v>ST-0162-22-BSS-Б-24/1-КМ</v>
          </cell>
          <cell r="G1132" t="str">
            <v>ST-0505-19-BSS-РР-КМ</v>
          </cell>
          <cell r="H1132" t="str">
            <v>Новое</v>
          </cell>
          <cell r="I1132" t="str">
            <v>Кашкадарьинская область, Камашинский район, СГМ Кушкапа, с.Кушкапа.</v>
          </cell>
          <cell r="J1132" t="str">
            <v>Qushkapa (KSH2878)</v>
          </cell>
          <cell r="K1132">
            <v>0</v>
          </cell>
          <cell r="L1132">
            <v>0</v>
          </cell>
          <cell r="M1132" t="str">
            <v>№1120 от 03.08.2022 / КЖ КМ ОПЗ</v>
          </cell>
          <cell r="N1132">
            <v>0</v>
          </cell>
        </row>
        <row r="1133">
          <cell r="A1133" t="str">
            <v>KSH-0381-22-BSS-2879</v>
          </cell>
          <cell r="B1133" t="str">
            <v>KSH2879</v>
          </cell>
          <cell r="C1133" t="str">
            <v>KSH2879</v>
          </cell>
          <cell r="D1133" t="str">
            <v>Карши</v>
          </cell>
          <cell r="E1133" t="str">
            <v>Chamanzor</v>
          </cell>
          <cell r="F1133" t="str">
            <v>ST-0162-22-BSS-Б-24/1-КМ</v>
          </cell>
          <cell r="G1133" t="str">
            <v>ST-0505-19-BSS-РР-КМ</v>
          </cell>
          <cell r="H1133" t="str">
            <v>Новое</v>
          </cell>
          <cell r="I1133" t="str">
            <v>Кашкадарьинская обл., Миришкорский р-н, СГМ Чаманзор, с. Чаманзор</v>
          </cell>
          <cell r="J1133" t="str">
            <v>Chamanzor (KSH2879)</v>
          </cell>
          <cell r="K1133">
            <v>0</v>
          </cell>
          <cell r="L1133">
            <v>0</v>
          </cell>
          <cell r="M1133" t="str">
            <v>№1208 от 15.08.2022 / КЖ КМ ОПЗ</v>
          </cell>
          <cell r="N1133">
            <v>0</v>
          </cell>
        </row>
        <row r="1134">
          <cell r="A1134" t="str">
            <v>KSH-0382-22-BSS-2880</v>
          </cell>
          <cell r="B1134" t="str">
            <v>KSH2880</v>
          </cell>
          <cell r="C1134" t="str">
            <v>KSH2880</v>
          </cell>
          <cell r="D1134" t="str">
            <v>Карши</v>
          </cell>
          <cell r="E1134" t="str">
            <v>Yangiariq</v>
          </cell>
          <cell r="F1134" t="str">
            <v>ST-0162-22-BSS-Б-24/1-КМ</v>
          </cell>
          <cell r="G1134" t="str">
            <v>ST-0505-19-BSS-РР-КМ</v>
          </cell>
          <cell r="H1134" t="str">
            <v>Новое</v>
          </cell>
          <cell r="I1134" t="str">
            <v>Кашкадарьинская обл., Миришкорский р-н, СГМ Янги арик, с. Жейнов</v>
          </cell>
          <cell r="J1134" t="str">
            <v>Yangiariq (KSH2880)</v>
          </cell>
          <cell r="K1134">
            <v>0</v>
          </cell>
          <cell r="L1134">
            <v>0</v>
          </cell>
          <cell r="M1134" t="str">
            <v>№992 от 08.07.2022 / КЖ КМ ОПЗ</v>
          </cell>
          <cell r="N1134">
            <v>0</v>
          </cell>
        </row>
        <row r="1135">
          <cell r="A1135" t="str">
            <v>KSH-0383-22-BSS-2881</v>
          </cell>
          <cell r="B1135" t="str">
            <v>KSH2881</v>
          </cell>
          <cell r="C1135" t="str">
            <v>KSH2881</v>
          </cell>
          <cell r="D1135" t="str">
            <v>Карши</v>
          </cell>
          <cell r="E1135" t="str">
            <v>Obod</v>
          </cell>
          <cell r="F1135" t="str">
            <v>ST-0162-22-BSS-Б-24/1-КМ</v>
          </cell>
          <cell r="G1135" t="str">
            <v>ST-0505-19-BSS-РР-КМ</v>
          </cell>
          <cell r="H1135" t="str">
            <v>Новое</v>
          </cell>
          <cell r="I1135" t="str">
            <v>Кашкадарьинская обл., Миришкорский р-н, СГМ обод, с. Обод</v>
          </cell>
          <cell r="J1135" t="str">
            <v>Obod (KSH2881)</v>
          </cell>
          <cell r="K1135">
            <v>0</v>
          </cell>
          <cell r="L1135">
            <v>0</v>
          </cell>
          <cell r="M1135" t="str">
            <v>№1121 от 03.08.2022 / КЖ КМ ОПЗ</v>
          </cell>
          <cell r="N1135">
            <v>0</v>
          </cell>
        </row>
        <row r="1136">
          <cell r="A1136" t="str">
            <v>KSH-0225-22-BSS-2882</v>
          </cell>
          <cell r="B1136" t="str">
            <v>KSH2882</v>
          </cell>
          <cell r="C1136" t="str">
            <v>KSH2882</v>
          </cell>
          <cell r="D1136" t="str">
            <v>Карши</v>
          </cell>
          <cell r="E1136" t="str">
            <v>Balxiyak</v>
          </cell>
          <cell r="F1136" t="str">
            <v>ST-0170-22-BSS-Б-30/2-КМ</v>
          </cell>
          <cell r="G1136" t="str">
            <v>ST-0505-19-BSS-РР-КМ</v>
          </cell>
          <cell r="H1136" t="str">
            <v>Новое</v>
          </cell>
          <cell r="I1136" t="str">
            <v>Кашкадарьинская обл., Нишанский р-н, СГМ Балхияк.</v>
          </cell>
          <cell r="J1136" t="str">
            <v>Balxiyak (KSH2882)</v>
          </cell>
          <cell r="K1136">
            <v>0</v>
          </cell>
          <cell r="L1136">
            <v>0</v>
          </cell>
          <cell r="M1136" t="str">
            <v>№993 от 08.07.2022 / КЖ КМ ОПЗ</v>
          </cell>
          <cell r="N1136">
            <v>0</v>
          </cell>
        </row>
        <row r="1137">
          <cell r="A1137" t="str">
            <v>KSH-0384-22-BSS-2883</v>
          </cell>
          <cell r="B1137" t="str">
            <v>KSH2883</v>
          </cell>
          <cell r="C1137" t="str">
            <v>KSH2883</v>
          </cell>
          <cell r="D1137" t="str">
            <v>Карши</v>
          </cell>
          <cell r="E1137" t="str">
            <v>Ayzabod</v>
          </cell>
          <cell r="F1137" t="str">
            <v>ST-0162-22-BSS-Б-24/1-КМ</v>
          </cell>
          <cell r="G1137" t="str">
            <v>ST-0505-19-BSS-РР-КМ</v>
          </cell>
          <cell r="H1137" t="str">
            <v>Новое</v>
          </cell>
          <cell r="I1137" t="str">
            <v>Кашкадарьинская обл., Миришкорский р-н, СГМ Айзабод, с. Айзабод</v>
          </cell>
          <cell r="J1137" t="str">
            <v>Ayzabod (KSH2883)</v>
          </cell>
          <cell r="K1137">
            <v>0</v>
          </cell>
          <cell r="L1137">
            <v>0</v>
          </cell>
          <cell r="M1137" t="str">
            <v>№994 от 08.07.2022 / КЖ КМ ОПЗ</v>
          </cell>
          <cell r="N1137">
            <v>0</v>
          </cell>
        </row>
        <row r="1138">
          <cell r="A1138" t="str">
            <v>KSH-0229-22-BSS-2884</v>
          </cell>
          <cell r="B1138" t="str">
            <v>KSH2884</v>
          </cell>
          <cell r="C1138" t="str">
            <v>KSH2884</v>
          </cell>
          <cell r="D1138" t="str">
            <v>Карши</v>
          </cell>
          <cell r="E1138" t="str">
            <v>Jarqum</v>
          </cell>
          <cell r="F1138" t="str">
            <v>ST-0162-22-BSS-Б-24/1-КМ</v>
          </cell>
          <cell r="G1138" t="str">
            <v>ST-0505-19-BSS-РР-КМ</v>
          </cell>
          <cell r="H1138" t="str">
            <v>Новое</v>
          </cell>
          <cell r="I1138" t="str">
            <v>Кашкадарьинская область, Касанский район, Тинчлик МСГ, ул. Мустакиллик, дом 85.</v>
          </cell>
          <cell r="J1138" t="str">
            <v>Jarqum (KSH2884)</v>
          </cell>
          <cell r="K1138">
            <v>0</v>
          </cell>
          <cell r="L1138">
            <v>0</v>
          </cell>
          <cell r="M1138" t="str">
            <v>№995 от 08.07.2022 / КЖ КМ ОПЗ</v>
          </cell>
          <cell r="N1138">
            <v>0</v>
          </cell>
        </row>
        <row r="1139">
          <cell r="A1139" t="str">
            <v>KSH-0256-22-BSS-2887</v>
          </cell>
          <cell r="B1139" t="str">
            <v>KSH2887</v>
          </cell>
          <cell r="C1139" t="str">
            <v>KSH2887</v>
          </cell>
          <cell r="D1139" t="str">
            <v>Карши</v>
          </cell>
          <cell r="E1139" t="str">
            <v>Quruvchilar</v>
          </cell>
          <cell r="F1139" t="str">
            <v>ST-0162-22-BSS-Б-24/1-КМ</v>
          </cell>
          <cell r="G1139" t="str">
            <v>ST-0505-19-BSS-РР-КМ</v>
          </cell>
          <cell r="H1139" t="str">
            <v>Новое</v>
          </cell>
          <cell r="I1139" t="str">
            <v>Кашкадарьинская обл., Мубарекский р-н, СГМ Курувчилар</v>
          </cell>
          <cell r="J1139" t="str">
            <v>Quruvchilar (KSH2887)</v>
          </cell>
          <cell r="K1139">
            <v>0</v>
          </cell>
          <cell r="L1139">
            <v>0</v>
          </cell>
          <cell r="M1139" t="str">
            <v>№996 от 08.07.2022 / КЖ КМ ОПЗ</v>
          </cell>
          <cell r="N1139">
            <v>0</v>
          </cell>
        </row>
        <row r="1140">
          <cell r="A1140" t="str">
            <v>KSH-0385-22-BSS-2889</v>
          </cell>
          <cell r="B1140" t="str">
            <v>KSH2889</v>
          </cell>
          <cell r="C1140" t="str">
            <v>KSH2889</v>
          </cell>
          <cell r="D1140" t="str">
            <v>Карши</v>
          </cell>
          <cell r="E1140" t="str">
            <v>Afgonbog</v>
          </cell>
          <cell r="F1140" t="str">
            <v>ST-0162-22-BSS-Б-24/1-КМ</v>
          </cell>
          <cell r="G1140" t="str">
            <v>ST-0505-19-BSS-РР-КМ</v>
          </cell>
          <cell r="H1140" t="str">
            <v>Новое</v>
          </cell>
          <cell r="I1140" t="str">
            <v>Кашкадарьинская область, Гузарский район, СГМ Бустон, с. Окбуйин.</v>
          </cell>
          <cell r="J1140" t="str">
            <v>Afgonbog (KSH2889)</v>
          </cell>
          <cell r="K1140">
            <v>0</v>
          </cell>
          <cell r="L1140">
            <v>0</v>
          </cell>
          <cell r="M1140" t="str">
            <v>№997 от 08.07.2022 / КЖ КМ ОПЗ</v>
          </cell>
          <cell r="N1140">
            <v>0</v>
          </cell>
        </row>
        <row r="1141">
          <cell r="A1141" t="str">
            <v>KSH-0226-22-BSS-2892</v>
          </cell>
          <cell r="B1141" t="str">
            <v>KSH2892</v>
          </cell>
          <cell r="C1141" t="str">
            <v>KSH2892</v>
          </cell>
          <cell r="D1141" t="str">
            <v>Карши</v>
          </cell>
          <cell r="E1141" t="str">
            <v>Yulduz</v>
          </cell>
          <cell r="F1141" t="str">
            <v>ST-0162-22-BSS-Б-24/1-КМ</v>
          </cell>
          <cell r="G1141" t="str">
            <v>ST-0505-19-BSS-РР-КМ</v>
          </cell>
          <cell r="H1141" t="str">
            <v>Новое</v>
          </cell>
          <cell r="I1141" t="str">
            <v>Кашкадарьинская обл., Нишанский р-н, СГМ Жануб Машъал, пос. Юлдуз</v>
          </cell>
          <cell r="J1141" t="str">
            <v>Yulduz (KSH2892)</v>
          </cell>
          <cell r="K1141">
            <v>0</v>
          </cell>
          <cell r="L1141">
            <v>0</v>
          </cell>
          <cell r="M1141" t="str">
            <v>№1209 от 15.08.2022 / КЖ КМ ОПЗ</v>
          </cell>
          <cell r="N1141">
            <v>0</v>
          </cell>
        </row>
        <row r="1142">
          <cell r="A1142" t="str">
            <v>KSH-0259-22-BSS-2893</v>
          </cell>
          <cell r="B1142" t="str">
            <v>KSH2893</v>
          </cell>
          <cell r="C1142" t="str">
            <v>KSH2893</v>
          </cell>
          <cell r="D1142" t="str">
            <v>Карши</v>
          </cell>
          <cell r="E1142" t="str">
            <v>Yanginishon</v>
          </cell>
          <cell r="F1142" t="str">
            <v>ST-0162-22-BSS-Б-24/1-КМ</v>
          </cell>
          <cell r="G1142" t="str">
            <v>ST-0505-19-BSS-РР-КМ</v>
          </cell>
          <cell r="H1142" t="str">
            <v>Новое</v>
          </cell>
          <cell r="I1142" t="str">
            <v>Кашкадарьинская обл., Нишанский р-н, СГМ Юксалиш, ул. Ал-Бухорий дом-3, кв-16.</v>
          </cell>
          <cell r="J1142" t="str">
            <v>Yanginishon (KSH2893)</v>
          </cell>
          <cell r="K1142">
            <v>0</v>
          </cell>
          <cell r="L1142">
            <v>0</v>
          </cell>
          <cell r="M1142" t="str">
            <v>№998 от 08.07.2022 / КЖ КМ ОПЗ</v>
          </cell>
          <cell r="N1142">
            <v>0</v>
          </cell>
        </row>
        <row r="1143">
          <cell r="A1143" t="str">
            <v>KSH-0257-22-BSS-2894</v>
          </cell>
          <cell r="B1143" t="str">
            <v>KSH2894</v>
          </cell>
          <cell r="C1143" t="str">
            <v>KSH2894</v>
          </cell>
          <cell r="D1143" t="str">
            <v>Карши</v>
          </cell>
          <cell r="E1143" t="str">
            <v>Chulibuston</v>
          </cell>
          <cell r="F1143" t="str">
            <v>ST-0162-22-BSS-Б-24/1-КМ</v>
          </cell>
          <cell r="G1143" t="str">
            <v>ST-0505-19-BSS-РР-КМ</v>
          </cell>
          <cell r="H1143" t="str">
            <v>Новое</v>
          </cell>
          <cell r="I1143" t="str">
            <v>Кашкадарьинская обл., Каршинский р-н, СГМ Чулибустон, с. Чулибустон, ул. Гулзор-8</v>
          </cell>
          <cell r="J1143" t="str">
            <v>Chulibuston (KSH2894)</v>
          </cell>
          <cell r="K1143">
            <v>0</v>
          </cell>
          <cell r="L1143">
            <v>0</v>
          </cell>
          <cell r="M1143" t="str">
            <v>№999 от 08.07.2022 / КЖ КМ ОПЗ</v>
          </cell>
          <cell r="N1143">
            <v>0</v>
          </cell>
        </row>
        <row r="1144">
          <cell r="A1144" t="str">
            <v>KSH-0227-22-BSS-2896</v>
          </cell>
          <cell r="B1144" t="str">
            <v>KSH2896</v>
          </cell>
          <cell r="C1144" t="str">
            <v>KSH2896</v>
          </cell>
          <cell r="D1144" t="str">
            <v>Карши</v>
          </cell>
          <cell r="E1144" t="str">
            <v>Kaptarli</v>
          </cell>
          <cell r="F1144" t="str">
            <v>ST-0170-22-BSS-Б-30/2-КМ</v>
          </cell>
          <cell r="G1144" t="str">
            <v>ST-0505-19-BSS-РР-КМ</v>
          </cell>
          <cell r="H1144" t="str">
            <v>Новое</v>
          </cell>
          <cell r="I1144" t="str">
            <v>Кашкадарьинская обл., Нишанский р-н, СГМ Каптарли, с. Каптарли</v>
          </cell>
          <cell r="J1144" t="str">
            <v>Kaptarli (KSH2896)</v>
          </cell>
          <cell r="K1144">
            <v>0</v>
          </cell>
          <cell r="L1144">
            <v>0</v>
          </cell>
          <cell r="M1144" t="str">
            <v>0 / 0</v>
          </cell>
          <cell r="N1144">
            <v>0</v>
          </cell>
        </row>
        <row r="1145">
          <cell r="A1145" t="str">
            <v>KSH-0078-22-BSS-2897</v>
          </cell>
          <cell r="B1145" t="str">
            <v>KSH2897</v>
          </cell>
          <cell r="C1145" t="str">
            <v>KSH2897</v>
          </cell>
          <cell r="D1145" t="str">
            <v>Карши</v>
          </cell>
          <cell r="E1145" t="str">
            <v>Ozod</v>
          </cell>
          <cell r="F1145" t="str">
            <v>ST-0162-22-BSS-Б-24/1-КМ</v>
          </cell>
          <cell r="G1145" t="str">
            <v>ST-0505-19-BSS-РР-КМ</v>
          </cell>
          <cell r="H1145" t="str">
            <v>Новое</v>
          </cell>
          <cell r="I1145" t="str">
            <v>Кашкадарьинская обл., Нишанский р-н, СГМ А.Кодирий, с. Озод</v>
          </cell>
          <cell r="J1145" t="str">
            <v>Ozod (KSH2897)</v>
          </cell>
          <cell r="K1145">
            <v>0</v>
          </cell>
          <cell r="L1145">
            <v>0</v>
          </cell>
          <cell r="M1145" t="str">
            <v>№1000 от 08.07.2022 / КЖ КМ ОПЗ</v>
          </cell>
          <cell r="N1145">
            <v>0</v>
          </cell>
        </row>
        <row r="1146">
          <cell r="A1146" t="str">
            <v>KSH-0249-22-BSS-2898</v>
          </cell>
          <cell r="B1146" t="str">
            <v>KSH2898</v>
          </cell>
          <cell r="C1146" t="str">
            <v>KSH2898</v>
          </cell>
          <cell r="D1146" t="str">
            <v>Карши</v>
          </cell>
          <cell r="E1146" t="str">
            <v>Qarshi-Bakaleya</v>
          </cell>
          <cell r="F1146" t="str">
            <v>ST-0162-22-BSS-Б-24/1-КМ</v>
          </cell>
          <cell r="G1146" t="str">
            <v>ST-0505-19-BSS-РР-КМ</v>
          </cell>
          <cell r="H1146" t="str">
            <v>Новое</v>
          </cell>
          <cell r="I1146" t="str">
            <v>Кашкадарьинская обл., г. Карши, ул. Гузарская - 10</v>
          </cell>
          <cell r="J1146" t="str">
            <v>Qarshi-Bakaleya (KSH2898)</v>
          </cell>
          <cell r="K1146">
            <v>0</v>
          </cell>
          <cell r="L1146">
            <v>0</v>
          </cell>
          <cell r="M1146" t="str">
            <v>№1001 от 08.07.2022 / КЖ КМ ОПЗ</v>
          </cell>
          <cell r="N1146">
            <v>0</v>
          </cell>
        </row>
        <row r="1147">
          <cell r="A1147" t="str">
            <v>KSH-0079-22-BSS-2899</v>
          </cell>
          <cell r="B1147" t="str">
            <v>KSH2899</v>
          </cell>
          <cell r="C1147" t="str">
            <v>KSH2899</v>
          </cell>
          <cell r="D1147" t="str">
            <v>Карши</v>
          </cell>
          <cell r="E1147" t="str">
            <v>Magzon</v>
          </cell>
          <cell r="F1147" t="str">
            <v>ST-0162-22-BSS-Б-24/1-КМ</v>
          </cell>
          <cell r="G1147" t="str">
            <v>ST-0505-19-BSS-РР-КМ</v>
          </cell>
          <cell r="H1147" t="str">
            <v>Новое</v>
          </cell>
          <cell r="I1147" t="str">
            <v>Кашкадарьинская обл., г. Карши, СГМ Магзон, ул. Ибн Сино №28</v>
          </cell>
          <cell r="J1147" t="str">
            <v>Magzon (KSH2899)</v>
          </cell>
          <cell r="K1147">
            <v>0</v>
          </cell>
          <cell r="L1147">
            <v>0</v>
          </cell>
          <cell r="M1147" t="str">
            <v>№1002 от 08.07.2022 / КЖ КМ ОПЗ</v>
          </cell>
          <cell r="N1147">
            <v>0</v>
          </cell>
        </row>
        <row r="1148">
          <cell r="A1148" t="str">
            <v>NAV-0629-23-BSS-0031</v>
          </cell>
          <cell r="B1148" t="str">
            <v>NAV0031</v>
          </cell>
          <cell r="C1148" t="str">
            <v>NAV0031</v>
          </cell>
          <cell r="D1148" t="str">
            <v>Навои</v>
          </cell>
          <cell r="E1148" t="str">
            <v>Madaniyat</v>
          </cell>
          <cell r="F1148" t="str">
            <v>ST-0169-22-BSS-Б-30/1-КМ</v>
          </cell>
          <cell r="G1148" t="str">
            <v>ST-0505-19-BSS-РР-КМ</v>
          </cell>
          <cell r="H1148" t="str">
            <v>Новое</v>
          </cell>
          <cell r="I1148" t="str">
            <v>Навоийская область, Карманинский район, МФЙ Шибзон, ул Шибзон дом 507</v>
          </cell>
          <cell r="J1148" t="str">
            <v>Madaniyat (NAV0031)</v>
          </cell>
          <cell r="K1148">
            <v>0</v>
          </cell>
          <cell r="L1148">
            <v>0</v>
          </cell>
          <cell r="M1148" t="str">
            <v>№1036/2023 от 18.05.2023 / КЖ КМ ОПЗ</v>
          </cell>
          <cell r="N1148" t="str">
            <v>3655_07.06.2023</v>
          </cell>
        </row>
        <row r="1149">
          <cell r="A1149" t="str">
            <v>NAV-0592-23-BSS-0035</v>
          </cell>
          <cell r="B1149" t="str">
            <v>NAV0035</v>
          </cell>
          <cell r="C1149" t="str">
            <v>NAV0035</v>
          </cell>
          <cell r="D1149" t="str">
            <v>Навои</v>
          </cell>
          <cell r="E1149" t="str">
            <v>Bokchakalon</v>
          </cell>
          <cell r="F1149" t="str">
            <v>ST-0169-22-BSS-Б-30/1-КМ</v>
          </cell>
          <cell r="G1149" t="str">
            <v>ST-0505-19-BSS-РР-КМ</v>
          </cell>
          <cell r="H1149" t="str">
            <v>Новое</v>
          </cell>
          <cell r="I1149" t="str">
            <v>Навоийская область, Хатырчинский район, Богчакалон МФЙ, Богчакалон кучаси, 15ж-уй</v>
          </cell>
          <cell r="J1149" t="str">
            <v>Bokchakalon (NAV0035)</v>
          </cell>
          <cell r="K1149">
            <v>0</v>
          </cell>
          <cell r="L1149">
            <v>0</v>
          </cell>
          <cell r="M1149" t="str">
            <v>№1038/2023 от 18.05.2023 / КЖ КМ ОПЗ</v>
          </cell>
          <cell r="N1149" t="str">
            <v>3657_07.06.2023</v>
          </cell>
        </row>
        <row r="1150">
          <cell r="A1150" t="str">
            <v>NAV-0628-23-BSS-0037</v>
          </cell>
          <cell r="B1150" t="str">
            <v>NAV0037</v>
          </cell>
          <cell r="C1150" t="str">
            <v>NAV0037</v>
          </cell>
          <cell r="D1150" t="str">
            <v>Навои</v>
          </cell>
          <cell r="E1150" t="str">
            <v>Kurgoncha</v>
          </cell>
          <cell r="F1150" t="str">
            <v>ST-0169-22-BSS-Б-30/1-КМ</v>
          </cell>
          <cell r="G1150" t="str">
            <v>ST-0505-19-BSS-РР-КМ</v>
          </cell>
          <cell r="H1150" t="str">
            <v>Новое</v>
          </cell>
          <cell r="I1150" t="str">
            <v>Навоийская область, Хатырчинский район, Кургонча МФЙ, Кургонча кишлоги, 11/а-уй</v>
          </cell>
          <cell r="J1150" t="str">
            <v>Kurgoncha (NAV0037)</v>
          </cell>
          <cell r="K1150">
            <v>0</v>
          </cell>
          <cell r="L1150">
            <v>0</v>
          </cell>
          <cell r="M1150" t="str">
            <v>№1039/2023 от 18.05.2023 / КЖ КМ ОПЗ</v>
          </cell>
          <cell r="N1150" t="str">
            <v>3658_07.06.2023</v>
          </cell>
        </row>
        <row r="1151">
          <cell r="A1151" t="str">
            <v>NAV-0614-23-BSS-0040</v>
          </cell>
          <cell r="B1151" t="str">
            <v>NAV0040</v>
          </cell>
          <cell r="C1151" t="str">
            <v>NAV0040</v>
          </cell>
          <cell r="D1151" t="str">
            <v>Навои</v>
          </cell>
          <cell r="E1151" t="str">
            <v>Qiziloy</v>
          </cell>
          <cell r="F1151" t="str">
            <v>ST-0162-22-BSS-Б-24/1-КМ</v>
          </cell>
          <cell r="G1151" t="str">
            <v>ST-0505-19-BSS-РР-КМ</v>
          </cell>
          <cell r="H1151" t="str">
            <v>Новое</v>
          </cell>
          <cell r="I1151" t="str">
            <v>Навоийская область, Навбахорский район, Янгиобод МФЙ, Богзор кучаси, 174-уй</v>
          </cell>
          <cell r="J1151" t="str">
            <v>Qiziloy (NAV0040)</v>
          </cell>
          <cell r="K1151">
            <v>0</v>
          </cell>
          <cell r="L1151">
            <v>0</v>
          </cell>
          <cell r="M1151" t="str">
            <v>№1041/2023 от 18.05.2023 / КЖ КМ ОПЗ</v>
          </cell>
          <cell r="N1151" t="str">
            <v>3660_07.06.2023</v>
          </cell>
        </row>
        <row r="1152">
          <cell r="A1152" t="str">
            <v>NAV-0615-23-BSS-0049</v>
          </cell>
          <cell r="B1152" t="str">
            <v>NAV0049</v>
          </cell>
          <cell r="C1152" t="str">
            <v>NAV0049</v>
          </cell>
          <cell r="D1152" t="str">
            <v>Навои</v>
          </cell>
          <cell r="E1152" t="str">
            <v>Urganji</v>
          </cell>
          <cell r="F1152" t="str">
            <v>ST-0162-22-BSS-Б-24/1-КМ</v>
          </cell>
          <cell r="G1152" t="str">
            <v>ST-0505-19-BSS-РР-КМ</v>
          </cell>
          <cell r="H1152" t="str">
            <v>Новое</v>
          </cell>
          <cell r="I1152" t="str">
            <v>Навоийская область, Хатырчинский район, Миришкор МФЙ, Урганжи кучаси,41-уй</v>
          </cell>
          <cell r="J1152" t="str">
            <v>Urganji (NAV0049)</v>
          </cell>
          <cell r="K1152">
            <v>0</v>
          </cell>
          <cell r="L1152">
            <v>0</v>
          </cell>
          <cell r="M1152" t="str">
            <v>№1044/2023 от 18.05.2023 / КЖ КМ ОПЗ</v>
          </cell>
          <cell r="N1152" t="str">
            <v>3662_07.06.2023</v>
          </cell>
        </row>
        <row r="1153">
          <cell r="A1153" t="str">
            <v>NAV-0616-23-BSS-0050</v>
          </cell>
          <cell r="B1153" t="str">
            <v>NAV0050</v>
          </cell>
          <cell r="C1153" t="str">
            <v>NAV0050</v>
          </cell>
          <cell r="D1153" t="str">
            <v>Навои</v>
          </cell>
          <cell r="E1153" t="str">
            <v>Yashnaobod</v>
          </cell>
          <cell r="F1153" t="str">
            <v>ST-0162-22-BSS-Б-24/1-КМ</v>
          </cell>
          <cell r="G1153">
            <v>0</v>
          </cell>
          <cell r="H1153" t="str">
            <v>Новое</v>
          </cell>
          <cell r="I1153" t="str">
            <v>Навоийская область, Хатырчинский район, Мустакиллик МФЙ, Яшнобод кишлоги, 44</v>
          </cell>
          <cell r="J1153" t="str">
            <v>Yashnaobod (NAV0050)</v>
          </cell>
          <cell r="K1153">
            <v>0</v>
          </cell>
          <cell r="L1153">
            <v>0</v>
          </cell>
          <cell r="M1153" t="str">
            <v>№1045/2023 от 18.05.2023 / КЖ КМ ОПЗ</v>
          </cell>
          <cell r="N1153" t="str">
            <v>3663_07.06.2023</v>
          </cell>
        </row>
        <row r="1154">
          <cell r="A1154" t="str">
            <v>NAV-0624-23-BSS-0053</v>
          </cell>
          <cell r="B1154" t="str">
            <v>NAV0053</v>
          </cell>
          <cell r="C1154" t="str">
            <v>NAV0053</v>
          </cell>
          <cell r="D1154" t="str">
            <v>Навои</v>
          </cell>
          <cell r="E1154" t="str">
            <v>Qoshchinor</v>
          </cell>
          <cell r="F1154" t="str">
            <v>ST-0166-22-BSS-М-30-КМ</v>
          </cell>
          <cell r="G1154" t="str">
            <v>ST-0505-19-BSS-РР-КМ</v>
          </cell>
          <cell r="H1154" t="str">
            <v>Новое</v>
          </cell>
          <cell r="I1154" t="str">
            <v>Навоийская область, Хатырчинский район, Галабек МФЙ, Галабек кучаси, 40-уй</v>
          </cell>
          <cell r="J1154" t="str">
            <v>Qoshchinor (NAV0053)</v>
          </cell>
          <cell r="K1154">
            <v>0</v>
          </cell>
          <cell r="L1154">
            <v>0</v>
          </cell>
          <cell r="M1154" t="str">
            <v>№1046/2023 от 18.05.2023 / КМ ОПЗ</v>
          </cell>
          <cell r="N1154" t="str">
            <v>3664_07.06.2023</v>
          </cell>
        </row>
        <row r="1155">
          <cell r="A1155" t="str">
            <v>NAV-0585-23-BSS-0054</v>
          </cell>
          <cell r="B1155" t="str">
            <v>NAV0054</v>
          </cell>
          <cell r="C1155" t="str">
            <v>NAV0054</v>
          </cell>
          <cell r="D1155" t="str">
            <v>Навои</v>
          </cell>
          <cell r="E1155" t="str">
            <v>Bobo dug'l</v>
          </cell>
          <cell r="F1155" t="str">
            <v>ST-0166-22-BSS-М-30-КМ</v>
          </cell>
          <cell r="G1155" t="str">
            <v>ST-0505-19-BSS-РР-КМ</v>
          </cell>
          <cell r="H1155" t="str">
            <v>Новое</v>
          </cell>
          <cell r="I1155" t="str">
            <v>Навоийская область, Кызылтепинский район, Бободуги МФЙ, Бободуги к,ишлоги, 51-уй</v>
          </cell>
          <cell r="J1155" t="str">
            <v>Bobo dug'l (NAV0054)</v>
          </cell>
          <cell r="K1155">
            <v>0</v>
          </cell>
          <cell r="L1155">
            <v>0</v>
          </cell>
          <cell r="M1155" t="str">
            <v>№1047/2023 от 18.05.2032 / КМ ОПЗ</v>
          </cell>
          <cell r="N1155" t="str">
            <v>3665_07.06.2023</v>
          </cell>
        </row>
        <row r="1156">
          <cell r="A1156" t="str">
            <v>NAV-0573-23-BSS-0056</v>
          </cell>
          <cell r="B1156" t="str">
            <v>NAV0056</v>
          </cell>
          <cell r="C1156" t="str">
            <v>NAV0056</v>
          </cell>
          <cell r="D1156" t="str">
            <v>Навои</v>
          </cell>
          <cell r="E1156" t="str">
            <v>Urazobod</v>
          </cell>
          <cell r="F1156" t="str">
            <v>ST-0166-22-BSS-М-30-КМ</v>
          </cell>
          <cell r="G1156" t="str">
            <v>ST-0505-19-BSS-РР-КМ</v>
          </cell>
          <cell r="H1156" t="str">
            <v>Новое</v>
          </cell>
          <cell r="I1156" t="str">
            <v>Навоийская область, Навбахорский район, Карвон МФЙ, Нуробод кучаси, 16-уй</v>
          </cell>
          <cell r="J1156" t="str">
            <v>Urazobod (NAV0056)</v>
          </cell>
          <cell r="K1156">
            <v>0</v>
          </cell>
          <cell r="L1156">
            <v>0</v>
          </cell>
          <cell r="M1156" t="str">
            <v>№745/2023 от 10.04.2023 / КМ ОПЗ</v>
          </cell>
          <cell r="N1156" t="str">
            <v>3478_27.04.2023</v>
          </cell>
        </row>
        <row r="1157">
          <cell r="A1157" t="str">
            <v>Демонтаж</v>
          </cell>
          <cell r="B1157" t="str">
            <v>NAV1600</v>
          </cell>
          <cell r="C1157" t="str">
            <v>CS0589</v>
          </cell>
          <cell r="D1157" t="str">
            <v>Навои</v>
          </cell>
          <cell r="E1157" t="str">
            <v>Yoshlik</v>
          </cell>
          <cell r="F1157">
            <v>0</v>
          </cell>
          <cell r="G1157">
            <v>0</v>
          </cell>
          <cell r="H1157">
            <v>0</v>
          </cell>
          <cell r="I1157" t="str">
            <v>г.Навои, ул.Халклар Дустлиги, д.138б</v>
          </cell>
          <cell r="J1157" t="str">
            <v>Yoshlik (CS0589)</v>
          </cell>
          <cell r="K1157">
            <v>0</v>
          </cell>
          <cell r="L1157">
            <v>0</v>
          </cell>
          <cell r="M1157" t="str">
            <v>0 / 0</v>
          </cell>
          <cell r="N1157">
            <v>0</v>
          </cell>
        </row>
        <row r="1158">
          <cell r="A1158" t="str">
            <v/>
          </cell>
          <cell r="B1158" t="str">
            <v>NAV1601</v>
          </cell>
          <cell r="C1158" t="str">
            <v>CS2599</v>
          </cell>
          <cell r="D1158" t="str">
            <v>Навои</v>
          </cell>
          <cell r="E1158" t="str">
            <v>Karmana shkola</v>
          </cell>
          <cell r="F1158">
            <v>0</v>
          </cell>
          <cell r="G1158">
            <v>0</v>
          </cell>
          <cell r="H1158">
            <v>0</v>
          </cell>
          <cell r="I1158" t="str">
            <v>Навоийская обл., Карманинский р-н, ул. Кармана, д. 47, шк. №2</v>
          </cell>
          <cell r="J1158" t="str">
            <v>Karmana shkola (CS2599)</v>
          </cell>
          <cell r="K1158">
            <v>0</v>
          </cell>
          <cell r="L1158">
            <v>0</v>
          </cell>
          <cell r="M1158" t="str">
            <v>0 / 0</v>
          </cell>
          <cell r="N1158">
            <v>0</v>
          </cell>
        </row>
        <row r="1159">
          <cell r="A1159" t="str">
            <v/>
          </cell>
          <cell r="B1159" t="str">
            <v>NAV1602</v>
          </cell>
          <cell r="C1159" t="str">
            <v>CS0588</v>
          </cell>
          <cell r="D1159" t="str">
            <v>Навои</v>
          </cell>
          <cell r="E1159" t="str">
            <v>Obshejitie JKO</v>
          </cell>
          <cell r="F1159">
            <v>0</v>
          </cell>
          <cell r="G1159">
            <v>0</v>
          </cell>
          <cell r="H1159">
            <v>0</v>
          </cell>
          <cell r="I1159" t="str">
            <v>г.Навои, ул.Ибн Сино, д.22 (26)</v>
          </cell>
          <cell r="J1159" t="str">
            <v>Obshejitie JKO (CS0588)</v>
          </cell>
          <cell r="K1159">
            <v>0</v>
          </cell>
          <cell r="L1159">
            <v>0</v>
          </cell>
          <cell r="M1159" t="str">
            <v>0 / 0</v>
          </cell>
          <cell r="N1159">
            <v>0</v>
          </cell>
        </row>
        <row r="1160">
          <cell r="A1160" t="str">
            <v>NAV-0224-23-BSS-1603</v>
          </cell>
          <cell r="B1160" t="str">
            <v>NAV1603</v>
          </cell>
          <cell r="C1160" t="str">
            <v>NAV1603</v>
          </cell>
          <cell r="D1160" t="str">
            <v>Навои</v>
          </cell>
          <cell r="E1160" t="str">
            <v>Tolstoy,d.20</v>
          </cell>
          <cell r="F1160">
            <v>0</v>
          </cell>
          <cell r="G1160">
            <v>0</v>
          </cell>
          <cell r="H1160">
            <v>0</v>
          </cell>
          <cell r="I1160" t="str">
            <v>г. Навои, 4 мкр-н, ул. Толстого, д.20</v>
          </cell>
          <cell r="J1160" t="str">
            <v>Tolstoy,d.20 (NAV1603)</v>
          </cell>
          <cell r="K1160">
            <v>0</v>
          </cell>
          <cell r="L1160">
            <v>0</v>
          </cell>
          <cell r="M1160" t="str">
            <v>№454/2023 от 10.03.2023 / ТХ, ООС, ОПЗ</v>
          </cell>
          <cell r="N1160">
            <v>0</v>
          </cell>
        </row>
        <row r="1161">
          <cell r="A1161" t="str">
            <v/>
          </cell>
          <cell r="B1161" t="str">
            <v>NAV1604</v>
          </cell>
          <cell r="C1161" t="str">
            <v>CS2589</v>
          </cell>
          <cell r="D1161" t="str">
            <v>Навои</v>
          </cell>
          <cell r="E1161" t="str">
            <v>Shkola №2</v>
          </cell>
          <cell r="F1161">
            <v>0</v>
          </cell>
          <cell r="G1161">
            <v>0</v>
          </cell>
          <cell r="H1161">
            <v>0</v>
          </cell>
          <cell r="I1161" t="str">
            <v>г. Навои, ул. И. Сино,  д. 42а, школа №2</v>
          </cell>
          <cell r="J1161" t="str">
            <v>Shkola №2 (CS2589)</v>
          </cell>
          <cell r="K1161">
            <v>0</v>
          </cell>
          <cell r="L1161">
            <v>0</v>
          </cell>
          <cell r="M1161" t="str">
            <v>0 / 0</v>
          </cell>
          <cell r="N1161">
            <v>0</v>
          </cell>
        </row>
        <row r="1162">
          <cell r="A1162" t="str">
            <v/>
          </cell>
          <cell r="B1162" t="str">
            <v>NAV1605</v>
          </cell>
          <cell r="C1162" t="str">
            <v>CS2588</v>
          </cell>
          <cell r="D1162" t="str">
            <v>Навои</v>
          </cell>
          <cell r="E1162" t="str">
            <v>Shkola №10</v>
          </cell>
          <cell r="F1162">
            <v>0</v>
          </cell>
          <cell r="G1162">
            <v>0</v>
          </cell>
          <cell r="H1162">
            <v>0</v>
          </cell>
          <cell r="I1162" t="str">
            <v>г. Навои, ул. Б. Равшанова, д.35А, школа №10</v>
          </cell>
          <cell r="J1162" t="str">
            <v>Shkola №10 (CS2588)</v>
          </cell>
          <cell r="K1162">
            <v>0</v>
          </cell>
          <cell r="L1162">
            <v>0</v>
          </cell>
          <cell r="M1162" t="str">
            <v>0 / 0</v>
          </cell>
          <cell r="N1162">
            <v>0</v>
          </cell>
        </row>
        <row r="1163">
          <cell r="A1163" t="str">
            <v>NAV-0000-18-BSS-1606</v>
          </cell>
          <cell r="B1163" t="str">
            <v>NAV1606</v>
          </cell>
          <cell r="C1163" t="str">
            <v>NAV1606</v>
          </cell>
          <cell r="D1163" t="str">
            <v>Навои</v>
          </cell>
          <cell r="E1163" t="str">
            <v>Uchkuduk</v>
          </cell>
          <cell r="F1163" t="str">
            <v>АМС-24-01/01-15-КМ</v>
          </cell>
          <cell r="G1163" t="str">
            <v>Контейнер</v>
          </cell>
          <cell r="H1163" t="str">
            <v>Новое</v>
          </cell>
          <cell r="I1163" t="str">
            <v>Навоийская область, Учкудукский район, с.с.г. Дустлик, ул. Олтин тог</v>
          </cell>
          <cell r="J1163" t="str">
            <v>Uchkuduk (NAV1606)</v>
          </cell>
          <cell r="K1163">
            <v>0</v>
          </cell>
          <cell r="L1163">
            <v>0</v>
          </cell>
          <cell r="M1163" t="str">
            <v>№246 от 15.02.2022 / КЖ</v>
          </cell>
          <cell r="N1163" t="str">
            <v>1646_02.03.2022</v>
          </cell>
        </row>
        <row r="1164">
          <cell r="A1164" t="str">
            <v>NAV-0003-18-BSS-1607</v>
          </cell>
          <cell r="B1164" t="str">
            <v>NAV1607</v>
          </cell>
          <cell r="C1164" t="str">
            <v>NAV1607</v>
          </cell>
          <cell r="D1164" t="str">
            <v>Навои</v>
          </cell>
          <cell r="E1164" t="str">
            <v>Okrabot</v>
          </cell>
          <cell r="F1164" t="str">
            <v>АМС-24-01/01-15-КМ</v>
          </cell>
          <cell r="G1164" t="str">
            <v>Контейнер</v>
          </cell>
          <cell r="H1164" t="str">
            <v>Новое</v>
          </cell>
          <cell r="I1164" t="str">
            <v xml:space="preserve">Навоийская область, Хатирчинский район, массив «А.Пулатов» </v>
          </cell>
          <cell r="J1164" t="str">
            <v>Okrabot (NAV1607)</v>
          </cell>
          <cell r="K1164">
            <v>0</v>
          </cell>
          <cell r="L1164">
            <v>0</v>
          </cell>
          <cell r="M1164" t="str">
            <v>0 / 0</v>
          </cell>
          <cell r="N1164">
            <v>0</v>
          </cell>
        </row>
        <row r="1165">
          <cell r="A1165">
            <v>0</v>
          </cell>
          <cell r="B1165" t="str">
            <v>NAV1608</v>
          </cell>
          <cell r="C1165" t="str">
            <v>CS2552</v>
          </cell>
          <cell r="D1165" t="str">
            <v>Навои</v>
          </cell>
          <cell r="E1165" t="str">
            <v>Avtodor</v>
          </cell>
          <cell r="F1165">
            <v>0</v>
          </cell>
          <cell r="G1165">
            <v>0</v>
          </cell>
          <cell r="H1165">
            <v>0</v>
          </cell>
          <cell r="I1165" t="str">
            <v>г.Навоий, п.Гулистан, ул.Навруз, д.29, ХЙФДТ Навоийавтойул                                                          (14, Навоий Автойул йук курилиш шуъба ташкилоти)</v>
          </cell>
          <cell r="J1165" t="str">
            <v>Avtodor (CS2552)</v>
          </cell>
          <cell r="K1165">
            <v>0</v>
          </cell>
          <cell r="L1165">
            <v>0</v>
          </cell>
          <cell r="M1165" t="str">
            <v>0 / 0</v>
          </cell>
          <cell r="N1165">
            <v>0</v>
          </cell>
        </row>
        <row r="1166">
          <cell r="A1166">
            <v>0</v>
          </cell>
          <cell r="B1166" t="str">
            <v>NAV1609</v>
          </cell>
          <cell r="C1166" t="str">
            <v>CS0585</v>
          </cell>
          <cell r="D1166" t="str">
            <v>Навои</v>
          </cell>
          <cell r="E1166" t="str">
            <v>Zarmitan</v>
          </cell>
          <cell r="F1166">
            <v>0</v>
          </cell>
          <cell r="G1166">
            <v>0</v>
          </cell>
          <cell r="H1166">
            <v>0</v>
          </cell>
          <cell r="I1166" t="str">
            <v>Кызылтепинский р-н, п.Зармитан                                      (п.Азизабад, ш.х.Зармитан)</v>
          </cell>
          <cell r="J1166" t="str">
            <v>Zarmitan (CS0585)</v>
          </cell>
          <cell r="K1166">
            <v>0</v>
          </cell>
          <cell r="L1166">
            <v>0</v>
          </cell>
          <cell r="M1166" t="str">
            <v>0 / 0</v>
          </cell>
          <cell r="N1166">
            <v>0</v>
          </cell>
        </row>
        <row r="1167">
          <cell r="A1167">
            <v>0</v>
          </cell>
          <cell r="B1167" t="str">
            <v>NAV1610</v>
          </cell>
          <cell r="C1167" t="str">
            <v>CS2562</v>
          </cell>
          <cell r="D1167" t="str">
            <v>Навои</v>
          </cell>
          <cell r="E1167" t="str">
            <v>Kargatepa</v>
          </cell>
          <cell r="F1167">
            <v>0</v>
          </cell>
          <cell r="G1167">
            <v>0</v>
          </cell>
          <cell r="H1167">
            <v>0</v>
          </cell>
          <cell r="I1167" t="str">
            <v xml:space="preserve">Хатирчинский р-н, м-ля Тамабахрин, школа №22  (фермерное объединение Косим Рахмат) </v>
          </cell>
          <cell r="J1167" t="str">
            <v>Kargatepa (CS2562)</v>
          </cell>
          <cell r="K1167">
            <v>0</v>
          </cell>
          <cell r="L1167">
            <v>0</v>
          </cell>
          <cell r="M1167" t="str">
            <v>0 / 0</v>
          </cell>
          <cell r="N1167">
            <v>0</v>
          </cell>
        </row>
        <row r="1168">
          <cell r="A1168">
            <v>0</v>
          </cell>
          <cell r="B1168" t="str">
            <v>NAV1611</v>
          </cell>
          <cell r="C1168" t="str">
            <v>CS2563</v>
          </cell>
          <cell r="D1168" t="str">
            <v>Навои</v>
          </cell>
          <cell r="E1168" t="str">
            <v>Medkollej</v>
          </cell>
          <cell r="F1168">
            <v>0</v>
          </cell>
          <cell r="G1168">
            <v>0</v>
          </cell>
          <cell r="H1168">
            <v>0</v>
          </cell>
          <cell r="I1168" t="str">
            <v>г. Навои, п.Спутник, ул. С.Айний, д. 1</v>
          </cell>
          <cell r="J1168" t="str">
            <v>Medkollej (CS2563)</v>
          </cell>
          <cell r="K1168">
            <v>0</v>
          </cell>
          <cell r="L1168">
            <v>0</v>
          </cell>
          <cell r="M1168" t="str">
            <v>0 / 0</v>
          </cell>
          <cell r="N1168">
            <v>0</v>
          </cell>
        </row>
        <row r="1169">
          <cell r="A1169">
            <v>0</v>
          </cell>
          <cell r="B1169" t="str">
            <v>NAV1612</v>
          </cell>
          <cell r="C1169" t="str">
            <v>CS0502</v>
          </cell>
          <cell r="D1169" t="str">
            <v>Навои</v>
          </cell>
          <cell r="E1169" t="str">
            <v>Nurata</v>
          </cell>
          <cell r="F1169">
            <v>0</v>
          </cell>
          <cell r="G1169">
            <v>0</v>
          </cell>
          <cell r="H1169">
            <v>0</v>
          </cell>
          <cell r="I1169" t="str">
            <v>Нуратинский р-н, г.Нурата, ул.Шарафа Рашидова, д.27, Нурата ГУТ( д.25)</v>
          </cell>
          <cell r="J1169" t="str">
            <v>Nurata (CS0502)</v>
          </cell>
          <cell r="K1169">
            <v>0</v>
          </cell>
          <cell r="L1169">
            <v>0</v>
          </cell>
          <cell r="M1169" t="str">
            <v>0 / 0</v>
          </cell>
          <cell r="N1169">
            <v>0</v>
          </cell>
        </row>
        <row r="1170">
          <cell r="A1170">
            <v>0</v>
          </cell>
          <cell r="B1170" t="str">
            <v>NAV1613</v>
          </cell>
          <cell r="C1170" t="str">
            <v>CS1968</v>
          </cell>
          <cell r="D1170" t="str">
            <v>Навои</v>
          </cell>
          <cell r="E1170" t="str">
            <v>Centralnaya poliklinika</v>
          </cell>
          <cell r="F1170">
            <v>0</v>
          </cell>
          <cell r="G1170">
            <v>0</v>
          </cell>
          <cell r="H1170">
            <v>0</v>
          </cell>
          <cell r="I1170" t="str">
            <v>Нав. обл., Кизилтепинский р-н, г. Кизилтепа, Центральная ПМШ</v>
          </cell>
          <cell r="J1170" t="str">
            <v>Centralnaya poliklinika (CS1968)</v>
          </cell>
          <cell r="K1170">
            <v>0</v>
          </cell>
          <cell r="L1170">
            <v>0</v>
          </cell>
          <cell r="M1170" t="str">
            <v>0 / 0</v>
          </cell>
          <cell r="N1170">
            <v>0</v>
          </cell>
        </row>
        <row r="1171">
          <cell r="A1171">
            <v>0</v>
          </cell>
          <cell r="B1171" t="str">
            <v>NAV1614</v>
          </cell>
          <cell r="C1171" t="str">
            <v>CS0335</v>
          </cell>
          <cell r="D1171" t="str">
            <v>Навои</v>
          </cell>
          <cell r="E1171" t="str">
            <v>Yangirabad</v>
          </cell>
          <cell r="F1171">
            <v>0</v>
          </cell>
          <cell r="G1171">
            <v>0</v>
          </cell>
          <cell r="H1171">
            <v>0</v>
          </cell>
          <cell r="I1171" t="str">
            <v>п. Янгирабад, пр-кт Мустакиллик, д. 34, Хокимият</v>
          </cell>
          <cell r="J1171" t="str">
            <v>Yangirabad (CS0335)</v>
          </cell>
          <cell r="K1171">
            <v>0</v>
          </cell>
          <cell r="L1171">
            <v>0</v>
          </cell>
          <cell r="M1171" t="str">
            <v>0 / 0</v>
          </cell>
          <cell r="N1171">
            <v>0</v>
          </cell>
        </row>
        <row r="1172">
          <cell r="A1172">
            <v>0</v>
          </cell>
          <cell r="B1172" t="str">
            <v>NAV1615</v>
          </cell>
          <cell r="C1172" t="str">
            <v>CS0331</v>
          </cell>
          <cell r="D1172" t="str">
            <v>Навои</v>
          </cell>
          <cell r="E1172" t="str">
            <v>Navoi</v>
          </cell>
          <cell r="F1172">
            <v>0</v>
          </cell>
          <cell r="G1172">
            <v>0</v>
          </cell>
          <cell r="H1172">
            <v>0</v>
          </cell>
          <cell r="I1172" t="str">
            <v>г. Навои, ул. Халклар Дустилги, д. 77а, областной Хокимият</v>
          </cell>
          <cell r="J1172" t="str">
            <v>Navoi (CS0331)</v>
          </cell>
          <cell r="K1172">
            <v>0</v>
          </cell>
          <cell r="L1172">
            <v>0</v>
          </cell>
          <cell r="M1172" t="str">
            <v>0 / 0</v>
          </cell>
          <cell r="N1172">
            <v>0</v>
          </cell>
        </row>
        <row r="1173">
          <cell r="A1173">
            <v>0</v>
          </cell>
          <cell r="B1173" t="str">
            <v>NAV1616</v>
          </cell>
          <cell r="C1173" t="str">
            <v>CS0332</v>
          </cell>
          <cell r="D1173" t="str">
            <v>Навои</v>
          </cell>
          <cell r="E1173" t="str">
            <v>Navoi TUMS</v>
          </cell>
          <cell r="F1173">
            <v>0</v>
          </cell>
          <cell r="G1173">
            <v>0</v>
          </cell>
          <cell r="H1173">
            <v>0</v>
          </cell>
          <cell r="I1173" t="str">
            <v>г. Кармана, ул. Кармана. д.2Б, РРС ТУММС-10</v>
          </cell>
          <cell r="J1173" t="str">
            <v>Navoi TUMS (CS0332)</v>
          </cell>
          <cell r="K1173">
            <v>0</v>
          </cell>
          <cell r="L1173">
            <v>0</v>
          </cell>
          <cell r="M1173" t="str">
            <v>0 / 0</v>
          </cell>
          <cell r="N1173">
            <v>0</v>
          </cell>
        </row>
        <row r="1174">
          <cell r="A1174">
            <v>0</v>
          </cell>
          <cell r="B1174" t="str">
            <v>NAV1617</v>
          </cell>
          <cell r="C1174" t="str">
            <v>CS0333</v>
          </cell>
          <cell r="D1174" t="str">
            <v>Навои</v>
          </cell>
          <cell r="E1174" t="str">
            <v>Zarafshan</v>
          </cell>
          <cell r="F1174">
            <v>0</v>
          </cell>
          <cell r="G1174">
            <v>0</v>
          </cell>
          <cell r="H1174">
            <v>0</v>
          </cell>
          <cell r="I1174" t="str">
            <v>г.Зарафшан, 4й мк/р-н, 39, гост.ЦРУ</v>
          </cell>
          <cell r="J1174" t="str">
            <v>Zarafshan (CS0333)</v>
          </cell>
          <cell r="K1174">
            <v>0</v>
          </cell>
          <cell r="L1174">
            <v>0</v>
          </cell>
          <cell r="M1174" t="str">
            <v>0 / 0</v>
          </cell>
          <cell r="N1174">
            <v>0</v>
          </cell>
        </row>
        <row r="1175">
          <cell r="A1175">
            <v>0</v>
          </cell>
          <cell r="B1175" t="str">
            <v>NAV1618</v>
          </cell>
          <cell r="C1175" t="str">
            <v>CS0336</v>
          </cell>
          <cell r="D1175" t="str">
            <v>Навои</v>
          </cell>
          <cell r="E1175" t="str">
            <v>Kiziltepa</v>
          </cell>
          <cell r="F1175">
            <v>0</v>
          </cell>
          <cell r="G1175">
            <v>0</v>
          </cell>
          <cell r="H1175">
            <v>0</v>
          </cell>
          <cell r="I1175" t="str">
            <v>п. Кызалтепа, пр-кт Узбекистан, д. 43, хокимият</v>
          </cell>
          <cell r="J1175" t="str">
            <v>Kiziltepa (CS0336)</v>
          </cell>
          <cell r="K1175">
            <v>0</v>
          </cell>
          <cell r="L1175">
            <v>0</v>
          </cell>
          <cell r="M1175" t="str">
            <v>0 / 0</v>
          </cell>
          <cell r="N1175">
            <v>0</v>
          </cell>
        </row>
        <row r="1176">
          <cell r="A1176" t="str">
            <v>NAV-1521-19-BSS-1619</v>
          </cell>
          <cell r="B1176" t="str">
            <v>NAV1619</v>
          </cell>
          <cell r="C1176" t="str">
            <v>CS0337</v>
          </cell>
          <cell r="D1176" t="str">
            <v>Навои</v>
          </cell>
          <cell r="E1176" t="str">
            <v>Muruntau</v>
          </cell>
          <cell r="F1176" t="str">
            <v>Б30Мсущ</v>
          </cell>
          <cell r="G1176" t="str">
            <v>Аппаратная сущ</v>
          </cell>
          <cell r="H1176" t="str">
            <v>Доп трубостойки</v>
          </cell>
          <cell r="I1176" t="str">
            <v>г. Зарафшан, п. Мурунтау</v>
          </cell>
          <cell r="J1176" t="str">
            <v>Muruntau (CS0337)</v>
          </cell>
          <cell r="K1176">
            <v>0</v>
          </cell>
          <cell r="L1176">
            <v>0</v>
          </cell>
          <cell r="M1176" t="str">
            <v xml:space="preserve">№111 от 07.02.2020 / </v>
          </cell>
          <cell r="N1176">
            <v>0</v>
          </cell>
        </row>
        <row r="1177">
          <cell r="A1177" t="str">
            <v>NAV-0631-20-BSS-1619</v>
          </cell>
          <cell r="B1177" t="str">
            <v>NAV1619</v>
          </cell>
          <cell r="C1177" t="str">
            <v>NAV1619</v>
          </cell>
          <cell r="D1177" t="str">
            <v>Навои</v>
          </cell>
          <cell r="E1177" t="str">
            <v>Muruntau</v>
          </cell>
          <cell r="F1177" t="str">
            <v>Б65М аренда</v>
          </cell>
          <cell r="G1177" t="str">
            <v>Контейнер (НГМК)</v>
          </cell>
          <cell r="H1177" t="str">
            <v>Реконструкция</v>
          </cell>
          <cell r="I1177" t="str">
            <v>Навоийская область, г. Зарафшан, п.Мурунтау</v>
          </cell>
          <cell r="J1177" t="str">
            <v>Muruntau (NAV1619)</v>
          </cell>
          <cell r="K1177">
            <v>0</v>
          </cell>
          <cell r="L1177">
            <v>0</v>
          </cell>
          <cell r="M1177" t="str">
            <v>0 / 0</v>
          </cell>
          <cell r="N1177">
            <v>0</v>
          </cell>
        </row>
        <row r="1178">
          <cell r="A1178">
            <v>0</v>
          </cell>
          <cell r="B1178" t="str">
            <v>NAV1620</v>
          </cell>
          <cell r="C1178" t="str">
            <v>CS0338</v>
          </cell>
          <cell r="D1178" t="str">
            <v>Навои</v>
          </cell>
          <cell r="E1178" t="str">
            <v>Karakatta</v>
          </cell>
          <cell r="F1178">
            <v>0</v>
          </cell>
          <cell r="G1178">
            <v>0</v>
          </cell>
          <cell r="H1178">
            <v>0</v>
          </cell>
          <cell r="I1178" t="str">
            <v>пост ГАИ Караката</v>
          </cell>
          <cell r="J1178" t="str">
            <v>Karakatta (CS0338)</v>
          </cell>
          <cell r="K1178">
            <v>0</v>
          </cell>
          <cell r="L1178">
            <v>0</v>
          </cell>
          <cell r="M1178" t="str">
            <v>0 / 0</v>
          </cell>
          <cell r="N1178">
            <v>0</v>
          </cell>
        </row>
        <row r="1179">
          <cell r="A1179" t="str">
            <v>NAV-1522-19-BSS-1621</v>
          </cell>
          <cell r="B1179" t="str">
            <v>NAV1621</v>
          </cell>
          <cell r="C1179" t="str">
            <v>CS0349</v>
          </cell>
          <cell r="D1179" t="str">
            <v>Навои</v>
          </cell>
          <cell r="E1179" t="str">
            <v>Zafarabad</v>
          </cell>
          <cell r="F1179" t="str">
            <v>Подставка 3М сущ</v>
          </cell>
          <cell r="G1179" t="str">
            <v>Аппаратная сущ</v>
          </cell>
          <cell r="H1179" t="str">
            <v>Расширение АМС</v>
          </cell>
          <cell r="I1179" t="str">
            <v>н.п. Зафарабад, РУ-5</v>
          </cell>
          <cell r="J1179" t="str">
            <v>Zafarabad (CS0349)</v>
          </cell>
          <cell r="K1179">
            <v>0</v>
          </cell>
          <cell r="L1179">
            <v>0</v>
          </cell>
          <cell r="M1179" t="str">
            <v xml:space="preserve">№112 от 07.02.2020 / </v>
          </cell>
          <cell r="N1179">
            <v>0</v>
          </cell>
        </row>
        <row r="1180">
          <cell r="A1180">
            <v>0</v>
          </cell>
          <cell r="B1180" t="str">
            <v>NAV1622</v>
          </cell>
          <cell r="C1180" t="str">
            <v>CS0500</v>
          </cell>
          <cell r="D1180" t="str">
            <v>Навои</v>
          </cell>
          <cell r="E1180" t="str">
            <v>Profkollej</v>
          </cell>
          <cell r="F1180">
            <v>0</v>
          </cell>
          <cell r="G1180">
            <v>0</v>
          </cell>
          <cell r="H1180">
            <v>0</v>
          </cell>
          <cell r="I1180" t="str">
            <v>г.Зарафшан, 6й мк/р-н, общ. Профколледжа</v>
          </cell>
          <cell r="J1180" t="str">
            <v>Profkollej (CS0500)</v>
          </cell>
          <cell r="K1180">
            <v>0</v>
          </cell>
          <cell r="L1180">
            <v>0</v>
          </cell>
          <cell r="M1180" t="str">
            <v>0 / 0</v>
          </cell>
          <cell r="N1180">
            <v>0</v>
          </cell>
        </row>
        <row r="1181">
          <cell r="A1181">
            <v>0</v>
          </cell>
          <cell r="B1181" t="str">
            <v>NAV1623</v>
          </cell>
          <cell r="C1181" t="str">
            <v>CS0501</v>
          </cell>
          <cell r="D1181" t="str">
            <v>Навои</v>
          </cell>
          <cell r="E1181" t="str">
            <v>Kanimeh</v>
          </cell>
          <cell r="F1181">
            <v>0</v>
          </cell>
          <cell r="G1181">
            <v>0</v>
          </cell>
          <cell r="H1181">
            <v>0</v>
          </cell>
          <cell r="I1181" t="str">
            <v>п.Канимех, ул.Абая, РУТ</v>
          </cell>
          <cell r="J1181" t="str">
            <v>Kanimeh (CS0501)</v>
          </cell>
          <cell r="K1181">
            <v>0</v>
          </cell>
          <cell r="L1181">
            <v>0</v>
          </cell>
          <cell r="M1181" t="str">
            <v>0 / 0</v>
          </cell>
          <cell r="N1181">
            <v>0</v>
          </cell>
        </row>
        <row r="1182">
          <cell r="A1182">
            <v>0</v>
          </cell>
          <cell r="B1182" t="str">
            <v>NAV1624</v>
          </cell>
          <cell r="C1182" t="str">
            <v>CS0503</v>
          </cell>
          <cell r="D1182" t="str">
            <v>Навои</v>
          </cell>
          <cell r="E1182" t="str">
            <v>Tashrabat</v>
          </cell>
          <cell r="F1182">
            <v>0</v>
          </cell>
          <cell r="G1182">
            <v>0</v>
          </cell>
          <cell r="H1182">
            <v>0</v>
          </cell>
          <cell r="I1182" t="str">
            <v>п.Узилишкент, ш.х.Ташрабад</v>
          </cell>
          <cell r="J1182" t="str">
            <v>Tashrabat (CS0503)</v>
          </cell>
          <cell r="K1182">
            <v>0</v>
          </cell>
          <cell r="L1182">
            <v>0</v>
          </cell>
          <cell r="M1182" t="str">
            <v>0 / 0</v>
          </cell>
          <cell r="N1182">
            <v>0</v>
          </cell>
        </row>
        <row r="1183">
          <cell r="A1183">
            <v>0</v>
          </cell>
          <cell r="B1183" t="str">
            <v>NAV1625</v>
          </cell>
          <cell r="C1183" t="str">
            <v>CS0504</v>
          </cell>
          <cell r="D1183" t="str">
            <v>Навои</v>
          </cell>
          <cell r="E1183" t="str">
            <v>Zarafshan RRS-15</v>
          </cell>
          <cell r="F1183">
            <v>0</v>
          </cell>
          <cell r="G1183">
            <v>0</v>
          </cell>
          <cell r="H1183">
            <v>0</v>
          </cell>
          <cell r="I1183" t="str">
            <v>г.Зарафшан, РРС-15</v>
          </cell>
          <cell r="J1183" t="str">
            <v>Zarafshan RRS-15 (CS0504)</v>
          </cell>
          <cell r="K1183">
            <v>0</v>
          </cell>
          <cell r="L1183">
            <v>0</v>
          </cell>
          <cell r="M1183" t="str">
            <v>0 / 0</v>
          </cell>
          <cell r="N1183">
            <v>0</v>
          </cell>
        </row>
        <row r="1184">
          <cell r="A1184" t="str">
            <v>NAV-0540-19-BSS-1626</v>
          </cell>
          <cell r="B1184" t="str">
            <v>NAV1626</v>
          </cell>
          <cell r="C1184" t="str">
            <v>CS0505</v>
          </cell>
          <cell r="D1184" t="str">
            <v>Навои</v>
          </cell>
          <cell r="E1184" t="str">
            <v>Uchkuduk RRS-16</v>
          </cell>
          <cell r="F1184" t="str">
            <v>М20.75М сущ</v>
          </cell>
          <cell r="G1184" t="str">
            <v>Контейнер</v>
          </cell>
          <cell r="H1184" t="str">
            <v>Замена ант площадки на ПЛ1</v>
          </cell>
          <cell r="I1184" t="str">
            <v>г.Учкудук, РРС-16</v>
          </cell>
          <cell r="J1184" t="str">
            <v>Uchkuduk RRS-16 (CS0505)</v>
          </cell>
          <cell r="K1184">
            <v>0</v>
          </cell>
          <cell r="L1184">
            <v>0</v>
          </cell>
          <cell r="M1184" t="str">
            <v>0 / 0</v>
          </cell>
          <cell r="N1184">
            <v>0</v>
          </cell>
        </row>
        <row r="1185">
          <cell r="A1185">
            <v>0</v>
          </cell>
          <cell r="B1185" t="str">
            <v>NAV1627</v>
          </cell>
          <cell r="C1185" t="str">
            <v>CS0506</v>
          </cell>
          <cell r="D1185" t="str">
            <v>Навои</v>
          </cell>
          <cell r="E1185" t="str">
            <v>Gazgan</v>
          </cell>
          <cell r="F1185">
            <v>0</v>
          </cell>
          <cell r="G1185">
            <v>0</v>
          </cell>
          <cell r="H1185">
            <v>0</v>
          </cell>
          <cell r="I1185" t="str">
            <v>Нуратинский р-н, пос.Газган, возле РУТ</v>
          </cell>
          <cell r="J1185" t="str">
            <v>Gazgan (CS0506)</v>
          </cell>
          <cell r="K1185">
            <v>0</v>
          </cell>
          <cell r="L1185">
            <v>0</v>
          </cell>
          <cell r="M1185" t="str">
            <v>0 / 0</v>
          </cell>
          <cell r="N1185">
            <v>0</v>
          </cell>
        </row>
        <row r="1186">
          <cell r="A1186">
            <v>0</v>
          </cell>
          <cell r="B1186" t="str">
            <v>NAV1628</v>
          </cell>
          <cell r="C1186" t="str">
            <v>CS0584</v>
          </cell>
          <cell r="D1186" t="str">
            <v>Навои</v>
          </cell>
          <cell r="E1186" t="str">
            <v>Beshrabad</v>
          </cell>
          <cell r="F1186">
            <v>0</v>
          </cell>
          <cell r="G1186">
            <v>0</v>
          </cell>
          <cell r="H1186">
            <v>0</v>
          </cell>
          <cell r="I1186" t="str">
            <v>п.Бешрбад, ул.Улугбека, 3</v>
          </cell>
          <cell r="J1186" t="str">
            <v>Beshrabad (CS0584)</v>
          </cell>
          <cell r="K1186">
            <v>0</v>
          </cell>
          <cell r="L1186">
            <v>0</v>
          </cell>
          <cell r="M1186" t="str">
            <v>0 / 0</v>
          </cell>
          <cell r="N1186">
            <v>0</v>
          </cell>
        </row>
        <row r="1187">
          <cell r="A1187">
            <v>0</v>
          </cell>
          <cell r="B1187" t="str">
            <v>NAV1629</v>
          </cell>
          <cell r="C1187" t="str">
            <v>CS0587</v>
          </cell>
          <cell r="D1187" t="str">
            <v>Навои</v>
          </cell>
          <cell r="E1187" t="str">
            <v>Gosjilkomhoz</v>
          </cell>
          <cell r="F1187">
            <v>0</v>
          </cell>
          <cell r="G1187">
            <v>0</v>
          </cell>
          <cell r="H1187">
            <v>0</v>
          </cell>
          <cell r="I1187" t="str">
            <v>г.Навои, С.Айний, 34</v>
          </cell>
          <cell r="J1187" t="str">
            <v>Gosjilkomhoz (CS0587)</v>
          </cell>
          <cell r="K1187">
            <v>0</v>
          </cell>
          <cell r="L1187">
            <v>0</v>
          </cell>
          <cell r="M1187" t="str">
            <v>0 / 0</v>
          </cell>
          <cell r="N1187">
            <v>0</v>
          </cell>
        </row>
        <row r="1188">
          <cell r="A1188" t="str">
            <v/>
          </cell>
          <cell r="B1188" t="str">
            <v>NAV1630</v>
          </cell>
          <cell r="C1188" t="str">
            <v>CS1950</v>
          </cell>
          <cell r="D1188" t="str">
            <v>Навои</v>
          </cell>
          <cell r="E1188" t="str">
            <v>Avtobaza №4</v>
          </cell>
          <cell r="F1188">
            <v>0</v>
          </cell>
          <cell r="G1188">
            <v>0</v>
          </cell>
          <cell r="H1188">
            <v>0</v>
          </cell>
          <cell r="I1188" t="str">
            <v>Нав. обл., г. Заравшан, НГМК Автобаза</v>
          </cell>
          <cell r="J1188" t="str">
            <v>Avtobaza №4 (CS1950)</v>
          </cell>
          <cell r="K1188">
            <v>0</v>
          </cell>
          <cell r="L1188">
            <v>0</v>
          </cell>
          <cell r="M1188" t="str">
            <v>0 / 0</v>
          </cell>
          <cell r="N1188">
            <v>0</v>
          </cell>
        </row>
        <row r="1189">
          <cell r="A1189" t="str">
            <v/>
          </cell>
          <cell r="B1189" t="str">
            <v>NAV1631</v>
          </cell>
          <cell r="C1189" t="str">
            <v>CS1952</v>
          </cell>
          <cell r="D1189" t="str">
            <v>Навои</v>
          </cell>
          <cell r="E1189" t="str">
            <v>Shkola №9</v>
          </cell>
          <cell r="F1189">
            <v>0</v>
          </cell>
          <cell r="G1189">
            <v>0</v>
          </cell>
          <cell r="H1189">
            <v>0</v>
          </cell>
          <cell r="I1189" t="str">
            <v>Нав.обл., г. Зарафшан, Янги Зарафшан, шк.№9</v>
          </cell>
          <cell r="J1189" t="str">
            <v>Shkola №9 (CS1952)</v>
          </cell>
          <cell r="K1189">
            <v>0</v>
          </cell>
          <cell r="L1189">
            <v>0</v>
          </cell>
          <cell r="M1189" t="str">
            <v>0 / 0</v>
          </cell>
          <cell r="N1189">
            <v>0</v>
          </cell>
        </row>
        <row r="1190">
          <cell r="A1190">
            <v>0</v>
          </cell>
          <cell r="B1190" t="str">
            <v>NAV1632</v>
          </cell>
          <cell r="C1190" t="str">
            <v>CS1955</v>
          </cell>
          <cell r="D1190" t="str">
            <v>Навои</v>
          </cell>
          <cell r="E1190" t="str">
            <v>Sarjal</v>
          </cell>
          <cell r="F1190">
            <v>0</v>
          </cell>
          <cell r="G1190">
            <v>0</v>
          </cell>
          <cell r="H1190">
            <v>0</v>
          </cell>
          <cell r="I1190" t="str">
            <v>Нав. обл., Канимехский р-н, п. Саржал, Канимех НШХ</v>
          </cell>
          <cell r="J1190" t="str">
            <v>Sarjal (CS1955)</v>
          </cell>
          <cell r="K1190">
            <v>0</v>
          </cell>
          <cell r="L1190">
            <v>0</v>
          </cell>
          <cell r="M1190" t="str">
            <v>0 / 0</v>
          </cell>
          <cell r="N1190">
            <v>0</v>
          </cell>
        </row>
        <row r="1191">
          <cell r="A1191">
            <v>0</v>
          </cell>
          <cell r="B1191" t="str">
            <v>NAV1633</v>
          </cell>
          <cell r="C1191" t="str">
            <v>CS1956</v>
          </cell>
          <cell r="D1191" t="str">
            <v>Навои</v>
          </cell>
          <cell r="E1191" t="str">
            <v>Yangigazgan</v>
          </cell>
          <cell r="F1191">
            <v>0</v>
          </cell>
          <cell r="G1191">
            <v>0</v>
          </cell>
          <cell r="H1191">
            <v>0</v>
          </cell>
          <cell r="I1191" t="str">
            <v>Нав. обл., п. Янгигазган, П.К.Х. Сарибел</v>
          </cell>
          <cell r="J1191" t="str">
            <v>Yangigazgan (CS1956)</v>
          </cell>
          <cell r="K1191">
            <v>0</v>
          </cell>
          <cell r="L1191">
            <v>0</v>
          </cell>
          <cell r="M1191" t="str">
            <v>0 / 0</v>
          </cell>
          <cell r="N1191">
            <v>0</v>
          </cell>
        </row>
        <row r="1192">
          <cell r="A1192">
            <v>0</v>
          </cell>
          <cell r="B1192" t="str">
            <v>NAV1634</v>
          </cell>
          <cell r="C1192" t="str">
            <v>CS1957</v>
          </cell>
          <cell r="D1192" t="str">
            <v>Навои</v>
          </cell>
          <cell r="E1192" t="str">
            <v>CMTB</v>
          </cell>
          <cell r="F1192">
            <v>0</v>
          </cell>
          <cell r="G1192">
            <v>0</v>
          </cell>
          <cell r="H1192">
            <v>0</v>
          </cell>
          <cell r="I1192" t="str">
            <v>Навоийская обл., Конимехский р-н, ЖД станция Мумикчи, ЦМТБ РУ-5 НГМК</v>
          </cell>
          <cell r="J1192" t="str">
            <v>CMTB (CS1957)</v>
          </cell>
          <cell r="K1192">
            <v>0</v>
          </cell>
          <cell r="L1192">
            <v>0</v>
          </cell>
          <cell r="M1192" t="str">
            <v>0 / 0</v>
          </cell>
          <cell r="N1192">
            <v>0</v>
          </cell>
        </row>
        <row r="1193">
          <cell r="A1193">
            <v>0</v>
          </cell>
          <cell r="B1193" t="str">
            <v>NAV1635</v>
          </cell>
          <cell r="C1193" t="str">
            <v>CS1958</v>
          </cell>
          <cell r="D1193" t="str">
            <v>Навои</v>
          </cell>
          <cell r="E1193" t="str">
            <v>Poliklinika</v>
          </cell>
          <cell r="F1193">
            <v>0</v>
          </cell>
          <cell r="G1193">
            <v>0</v>
          </cell>
          <cell r="H1193">
            <v>0</v>
          </cell>
          <cell r="I1193" t="str">
            <v>г. Кизилтепа, поликлиника</v>
          </cell>
          <cell r="J1193" t="str">
            <v>Poliklinika (CS1958)</v>
          </cell>
          <cell r="K1193">
            <v>0</v>
          </cell>
          <cell r="L1193">
            <v>0</v>
          </cell>
          <cell r="M1193" t="str">
            <v>0 / 0</v>
          </cell>
          <cell r="N1193">
            <v>0</v>
          </cell>
        </row>
        <row r="1194">
          <cell r="A1194">
            <v>0</v>
          </cell>
          <cell r="B1194" t="str">
            <v>NAV1636</v>
          </cell>
          <cell r="C1194" t="str">
            <v>CS1961</v>
          </cell>
          <cell r="D1194" t="str">
            <v>Навои</v>
          </cell>
          <cell r="E1194" t="str">
            <v>Keskanterak</v>
          </cell>
          <cell r="F1194">
            <v>0</v>
          </cell>
          <cell r="G1194">
            <v>0</v>
          </cell>
          <cell r="H1194">
            <v>0</v>
          </cell>
          <cell r="I1194" t="str">
            <v>Нав. обл., Новбахорский р-н, п. Кезкентерак, СВП Кезкентерак</v>
          </cell>
          <cell r="J1194" t="str">
            <v>Keskanterak (CS1961)</v>
          </cell>
          <cell r="K1194">
            <v>0</v>
          </cell>
          <cell r="L1194">
            <v>0</v>
          </cell>
          <cell r="M1194" t="str">
            <v>0 / 0</v>
          </cell>
          <cell r="N1194">
            <v>0</v>
          </cell>
        </row>
        <row r="1195">
          <cell r="A1195">
            <v>0</v>
          </cell>
          <cell r="B1195" t="str">
            <v>NAV1637</v>
          </cell>
          <cell r="C1195" t="str">
            <v>CS1963</v>
          </cell>
          <cell r="D1195" t="str">
            <v>Навои</v>
          </cell>
          <cell r="E1195" t="str">
            <v>Hokimiyat</v>
          </cell>
          <cell r="F1195">
            <v>0</v>
          </cell>
          <cell r="G1195">
            <v>0</v>
          </cell>
          <cell r="H1195">
            <v>0</v>
          </cell>
          <cell r="I1195" t="str">
            <v>Навоийская обл., Нуратинский р-н, ул. М. Рахимова-27, Хокимият</v>
          </cell>
          <cell r="J1195" t="str">
            <v>Hokimiyat (CS1963)</v>
          </cell>
          <cell r="K1195">
            <v>0</v>
          </cell>
          <cell r="L1195">
            <v>0</v>
          </cell>
          <cell r="M1195" t="str">
            <v>0 / 0</v>
          </cell>
          <cell r="N1195">
            <v>0</v>
          </cell>
        </row>
        <row r="1196">
          <cell r="A1196">
            <v>0</v>
          </cell>
          <cell r="B1196" t="str">
            <v>NAV1638</v>
          </cell>
          <cell r="C1196" t="str">
            <v>CS1964</v>
          </cell>
          <cell r="D1196" t="str">
            <v>Навои</v>
          </cell>
          <cell r="E1196" t="str">
            <v>Dehibaland</v>
          </cell>
          <cell r="F1196">
            <v>0</v>
          </cell>
          <cell r="G1196">
            <v>0</v>
          </cell>
          <cell r="H1196">
            <v>0</v>
          </cell>
          <cell r="I1196" t="str">
            <v>Нуратинский район, пос. Дехибаланд, ф/о Дехибаланд</v>
          </cell>
          <cell r="J1196" t="str">
            <v>Dehibaland (CS1964)</v>
          </cell>
          <cell r="K1196">
            <v>0</v>
          </cell>
          <cell r="L1196">
            <v>0</v>
          </cell>
          <cell r="M1196" t="str">
            <v>0 / 0</v>
          </cell>
          <cell r="N1196">
            <v>0</v>
          </cell>
        </row>
        <row r="1197">
          <cell r="A1197">
            <v>0</v>
          </cell>
          <cell r="B1197" t="str">
            <v>NAV1639</v>
          </cell>
          <cell r="C1197" t="str">
            <v>CS1965</v>
          </cell>
          <cell r="D1197" t="str">
            <v>Навои</v>
          </cell>
          <cell r="E1197" t="str">
            <v>Oltinsoy</v>
          </cell>
          <cell r="F1197">
            <v>0</v>
          </cell>
          <cell r="G1197">
            <v>0</v>
          </cell>
          <cell r="H1197">
            <v>0</v>
          </cell>
          <cell r="I1197" t="str">
            <v xml:space="preserve">Хатирчинский район, ш/х Олтинсай </v>
          </cell>
          <cell r="J1197" t="str">
            <v>Oltinsoy (CS1965)</v>
          </cell>
          <cell r="K1197">
            <v>0</v>
          </cell>
          <cell r="L1197">
            <v>0</v>
          </cell>
          <cell r="M1197" t="str">
            <v>0 / 0</v>
          </cell>
          <cell r="N1197">
            <v>0</v>
          </cell>
        </row>
        <row r="1198">
          <cell r="A1198">
            <v>0</v>
          </cell>
          <cell r="B1198" t="str">
            <v>NAV1640</v>
          </cell>
          <cell r="C1198" t="str">
            <v>CS1966</v>
          </cell>
          <cell r="D1198" t="str">
            <v>Навои</v>
          </cell>
          <cell r="E1198" t="str">
            <v>Tasmachi</v>
          </cell>
          <cell r="F1198">
            <v>0</v>
          </cell>
          <cell r="G1198">
            <v>0</v>
          </cell>
          <cell r="H1198">
            <v>0</v>
          </cell>
          <cell r="I1198" t="str">
            <v>Нав. обл., Хатирчинский р-н,         с. Тасмачи</v>
          </cell>
          <cell r="J1198" t="str">
            <v>Tasmachi (CS1966)</v>
          </cell>
          <cell r="K1198">
            <v>0</v>
          </cell>
          <cell r="L1198">
            <v>0</v>
          </cell>
          <cell r="M1198" t="str">
            <v>0 / 0</v>
          </cell>
          <cell r="N1198">
            <v>0</v>
          </cell>
        </row>
        <row r="1199">
          <cell r="A1199">
            <v>0</v>
          </cell>
          <cell r="B1199" t="str">
            <v>NAV1641</v>
          </cell>
          <cell r="C1199" t="str">
            <v>CS1967</v>
          </cell>
          <cell r="D1199" t="str">
            <v>Навои</v>
          </cell>
          <cell r="E1199" t="str">
            <v>Sharof Rashidov</v>
          </cell>
          <cell r="F1199">
            <v>0</v>
          </cell>
          <cell r="G1199">
            <v>0</v>
          </cell>
          <cell r="H1199">
            <v>0</v>
          </cell>
          <cell r="I1199" t="str">
            <v>Нав. обл., Хатирчинский р-н, колхоз Ш. Рашидова, шк. №10</v>
          </cell>
          <cell r="J1199" t="str">
            <v>Sharof Rashidov (CS1967)</v>
          </cell>
          <cell r="K1199">
            <v>0</v>
          </cell>
          <cell r="L1199">
            <v>0</v>
          </cell>
          <cell r="M1199" t="str">
            <v>0 / 0</v>
          </cell>
          <cell r="N1199">
            <v>0</v>
          </cell>
        </row>
        <row r="1200">
          <cell r="A1200">
            <v>0</v>
          </cell>
          <cell r="B1200" t="str">
            <v>NAV1642</v>
          </cell>
          <cell r="C1200" t="str">
            <v>CS1969</v>
          </cell>
          <cell r="D1200" t="str">
            <v>Навои</v>
          </cell>
          <cell r="E1200" t="str">
            <v>Amir Temur</v>
          </cell>
          <cell r="F1200">
            <v>0</v>
          </cell>
          <cell r="G1200">
            <v>0</v>
          </cell>
          <cell r="H1200">
            <v>0</v>
          </cell>
          <cell r="I1200" t="str">
            <v>Нав. обл., Хатирчинский р-н, п. Учтепа, Ф/О А. Темур, шк. №6</v>
          </cell>
          <cell r="J1200" t="str">
            <v>Amir Temur (CS1969)</v>
          </cell>
          <cell r="K1200">
            <v>0</v>
          </cell>
          <cell r="L1200">
            <v>0</v>
          </cell>
          <cell r="M1200" t="str">
            <v>0 / 0</v>
          </cell>
          <cell r="N1200">
            <v>0</v>
          </cell>
        </row>
        <row r="1201">
          <cell r="A1201">
            <v>0</v>
          </cell>
          <cell r="B1201" t="str">
            <v>NAV1643</v>
          </cell>
          <cell r="C1201" t="str">
            <v>CS1971</v>
          </cell>
          <cell r="D1201" t="str">
            <v>Навои</v>
          </cell>
          <cell r="E1201" t="str">
            <v>Uchkur kanot</v>
          </cell>
          <cell r="F1201">
            <v>0</v>
          </cell>
          <cell r="G1201">
            <v>0</v>
          </cell>
          <cell r="H1201">
            <v>0</v>
          </cell>
          <cell r="I1201" t="str">
            <v>Хатирчинский район, ММТП «Учкур канот», территория тракторного парка</v>
          </cell>
          <cell r="J1201" t="str">
            <v>Uchkur kanot (CS1971)</v>
          </cell>
          <cell r="K1201">
            <v>0</v>
          </cell>
          <cell r="L1201">
            <v>0</v>
          </cell>
          <cell r="M1201" t="str">
            <v>0 / 0</v>
          </cell>
          <cell r="N1201">
            <v>0</v>
          </cell>
        </row>
        <row r="1202">
          <cell r="A1202">
            <v>0</v>
          </cell>
          <cell r="B1202" t="str">
            <v>NAV1644</v>
          </cell>
          <cell r="C1202" t="str">
            <v>CS1972</v>
          </cell>
          <cell r="D1202" t="str">
            <v>Навои</v>
          </cell>
          <cell r="E1202" t="str">
            <v>Akadem. Licey</v>
          </cell>
          <cell r="F1202">
            <v>0</v>
          </cell>
          <cell r="G1202">
            <v>0</v>
          </cell>
          <cell r="H1202">
            <v>0</v>
          </cell>
          <cell r="I1202" t="str">
            <v xml:space="preserve">г. Навои, ул Таробий, д 17, академический  лицей </v>
          </cell>
          <cell r="J1202" t="str">
            <v>Akadem. Licey (CS1972)</v>
          </cell>
          <cell r="K1202">
            <v>0</v>
          </cell>
          <cell r="L1202">
            <v>0</v>
          </cell>
          <cell r="M1202" t="str">
            <v>0 / 0</v>
          </cell>
          <cell r="N1202">
            <v>0</v>
          </cell>
        </row>
        <row r="1203">
          <cell r="A1203">
            <v>0</v>
          </cell>
          <cell r="B1203" t="str">
            <v>NAV1645</v>
          </cell>
          <cell r="C1203" t="str">
            <v>CS1973</v>
          </cell>
          <cell r="D1203" t="str">
            <v>Навои</v>
          </cell>
          <cell r="E1203" t="str">
            <v>Kodir Rakhimov</v>
          </cell>
          <cell r="F1203">
            <v>0</v>
          </cell>
          <cell r="G1203">
            <v>0</v>
          </cell>
          <cell r="H1203">
            <v>0</v>
          </cell>
          <cell r="I1203" t="str">
            <v>Нав.обл., Карманинский р-н, ф/х К Рахимова, шк.№6</v>
          </cell>
          <cell r="J1203" t="str">
            <v>Kodir Rakhimov (CS1973)</v>
          </cell>
          <cell r="K1203">
            <v>0</v>
          </cell>
          <cell r="L1203">
            <v>0</v>
          </cell>
          <cell r="M1203" t="str">
            <v>0 / 0</v>
          </cell>
          <cell r="N1203">
            <v>0</v>
          </cell>
        </row>
        <row r="1204">
          <cell r="A1204">
            <v>0</v>
          </cell>
          <cell r="B1204" t="str">
            <v>NAV1646</v>
          </cell>
          <cell r="C1204" t="str">
            <v>CS1977</v>
          </cell>
          <cell r="D1204" t="str">
            <v>Навои</v>
          </cell>
          <cell r="E1204" t="str">
            <v>Ped kolledj</v>
          </cell>
          <cell r="F1204">
            <v>0</v>
          </cell>
          <cell r="G1204">
            <v>0</v>
          </cell>
          <cell r="H1204">
            <v>0</v>
          </cell>
          <cell r="I1204" t="str">
            <v>г. Кармана, м-ля Хужа-Хисраф Навоийский педагогический колледж</v>
          </cell>
          <cell r="J1204" t="str">
            <v>Ped kolledj (CS1977)</v>
          </cell>
          <cell r="K1204">
            <v>0</v>
          </cell>
          <cell r="L1204">
            <v>0</v>
          </cell>
          <cell r="M1204" t="str">
            <v>0 / 0</v>
          </cell>
          <cell r="N1204">
            <v>0</v>
          </cell>
        </row>
        <row r="1205">
          <cell r="A1205">
            <v>0</v>
          </cell>
          <cell r="B1205" t="str">
            <v>NAV1647</v>
          </cell>
          <cell r="C1205" t="str">
            <v>CS1978</v>
          </cell>
          <cell r="D1205" t="str">
            <v>Навои</v>
          </cell>
          <cell r="E1205" t="str">
            <v>Uchkuduk severo-vostok</v>
          </cell>
          <cell r="F1205">
            <v>0</v>
          </cell>
          <cell r="G1205">
            <v>0</v>
          </cell>
          <cell r="H1205">
            <v>0</v>
          </cell>
          <cell r="I1205" t="str">
            <v>Навоийский вилоят, г.Учкудук, кв-л 7</v>
          </cell>
          <cell r="J1205" t="str">
            <v>Uchkuduk severo-vostok (CS1978)</v>
          </cell>
          <cell r="K1205">
            <v>0</v>
          </cell>
          <cell r="L1205">
            <v>0</v>
          </cell>
          <cell r="M1205" t="str">
            <v>0 / 0</v>
          </cell>
          <cell r="N1205">
            <v>0</v>
          </cell>
        </row>
        <row r="1206">
          <cell r="A1206">
            <v>0</v>
          </cell>
          <cell r="B1206" t="str">
            <v>NAV1648</v>
          </cell>
          <cell r="C1206" t="str">
            <v>CS1979</v>
          </cell>
          <cell r="D1206" t="str">
            <v>Навои</v>
          </cell>
          <cell r="E1206" t="str">
            <v>Yangikurgan</v>
          </cell>
          <cell r="F1206">
            <v>0</v>
          </cell>
          <cell r="G1206">
            <v>0</v>
          </cell>
          <cell r="H1206">
            <v>0</v>
          </cell>
          <cell r="I1206" t="str">
            <v>Навбахорский р-н,Кфй Янгикурган,м-ля Сарбозор</v>
          </cell>
          <cell r="J1206" t="str">
            <v>Yangikurgan (CS1979)</v>
          </cell>
          <cell r="K1206">
            <v>0</v>
          </cell>
          <cell r="L1206">
            <v>0</v>
          </cell>
          <cell r="M1206" t="str">
            <v>0 / 0</v>
          </cell>
          <cell r="N1206">
            <v>0</v>
          </cell>
        </row>
        <row r="1207">
          <cell r="A1207">
            <v>0</v>
          </cell>
          <cell r="B1207" t="str">
            <v>NAV1649</v>
          </cell>
          <cell r="C1207" t="str">
            <v>CS1981</v>
          </cell>
          <cell r="D1207" t="str">
            <v>Навои</v>
          </cell>
          <cell r="E1207" t="str">
            <v>SIEZ</v>
          </cell>
          <cell r="F1207">
            <v>0</v>
          </cell>
          <cell r="G1207">
            <v>0</v>
          </cell>
          <cell r="H1207">
            <v>0</v>
          </cell>
          <cell r="I1207" t="str">
            <v>Карманинский р-н, СИЭЗ, Насосная станция</v>
          </cell>
          <cell r="J1207" t="str">
            <v>SIEZ (CS1981)</v>
          </cell>
          <cell r="K1207">
            <v>0</v>
          </cell>
          <cell r="L1207">
            <v>0</v>
          </cell>
          <cell r="M1207" t="str">
            <v>0 / 0</v>
          </cell>
          <cell r="N1207">
            <v>0</v>
          </cell>
        </row>
        <row r="1208">
          <cell r="A1208">
            <v>0</v>
          </cell>
          <cell r="B1208" t="str">
            <v>NAV1650</v>
          </cell>
          <cell r="C1208" t="str">
            <v>CS1982</v>
          </cell>
          <cell r="D1208" t="str">
            <v>Навои</v>
          </cell>
          <cell r="E1208" t="str">
            <v>Oftobjon</v>
          </cell>
          <cell r="F1208">
            <v>0</v>
          </cell>
          <cell r="G1208">
            <v>0</v>
          </cell>
          <cell r="H1208">
            <v>0</v>
          </cell>
          <cell r="I1208" t="str">
            <v>Кармана тумани, лагерь Офтобжон</v>
          </cell>
          <cell r="J1208" t="str">
            <v>Oftobjon (CS1982)</v>
          </cell>
          <cell r="K1208">
            <v>0</v>
          </cell>
          <cell r="L1208">
            <v>0</v>
          </cell>
          <cell r="M1208" t="str">
            <v>0 / 0</v>
          </cell>
          <cell r="N1208">
            <v>0</v>
          </cell>
        </row>
        <row r="1209">
          <cell r="A1209">
            <v>0</v>
          </cell>
          <cell r="B1209" t="str">
            <v>NAV1651</v>
          </cell>
          <cell r="C1209" t="str">
            <v>CS1987</v>
          </cell>
          <cell r="D1209" t="str">
            <v>Навои</v>
          </cell>
          <cell r="E1209" t="str">
            <v>Koklatas-karyer</v>
          </cell>
          <cell r="F1209">
            <v>0</v>
          </cell>
          <cell r="G1209">
            <v>0</v>
          </cell>
          <cell r="H1209">
            <v>0</v>
          </cell>
          <cell r="I1209" t="str">
            <v>Северное рудоуправление,НГМК, карьер Какпатас</v>
          </cell>
          <cell r="J1209" t="str">
            <v>Koklatas-karyer (CS1987)</v>
          </cell>
          <cell r="K1209">
            <v>0</v>
          </cell>
          <cell r="L1209">
            <v>0</v>
          </cell>
          <cell r="M1209" t="str">
            <v>0 / 0</v>
          </cell>
          <cell r="N1209">
            <v>0</v>
          </cell>
        </row>
        <row r="1210">
          <cell r="A1210">
            <v>0</v>
          </cell>
          <cell r="B1210" t="str">
            <v>NAV1652</v>
          </cell>
          <cell r="C1210" t="str">
            <v>CS2550</v>
          </cell>
          <cell r="D1210" t="str">
            <v>Навои</v>
          </cell>
          <cell r="E1210" t="str">
            <v>Electrohimzavod</v>
          </cell>
          <cell r="F1210">
            <v>0</v>
          </cell>
          <cell r="G1210">
            <v>0</v>
          </cell>
          <cell r="H1210">
            <v>0</v>
          </cell>
          <cell r="I1210" t="str">
            <v>Навои, 9    СП ЗАО Электрохимзавод</v>
          </cell>
          <cell r="J1210" t="str">
            <v>Electrohimzavod (CS2550)</v>
          </cell>
          <cell r="K1210">
            <v>0</v>
          </cell>
          <cell r="L1210">
            <v>0</v>
          </cell>
          <cell r="M1210" t="str">
            <v>0 / 0</v>
          </cell>
          <cell r="N1210">
            <v>0</v>
          </cell>
        </row>
        <row r="1211">
          <cell r="A1211">
            <v>0</v>
          </cell>
          <cell r="B1211" t="str">
            <v>NAV1653</v>
          </cell>
          <cell r="C1211" t="str">
            <v>CS2551</v>
          </cell>
          <cell r="D1211" t="str">
            <v>Навои</v>
          </cell>
          <cell r="E1211" t="str">
            <v>Voshod</v>
          </cell>
          <cell r="F1211">
            <v>0</v>
          </cell>
          <cell r="G1211">
            <v>0</v>
          </cell>
          <cell r="H1211">
            <v>0</v>
          </cell>
          <cell r="I1211" t="str">
            <v>г.Навои, ул.Халклар Дустлиги, д.48, жилой дом</v>
          </cell>
          <cell r="J1211" t="str">
            <v>Voshod (CS2551)</v>
          </cell>
          <cell r="K1211">
            <v>0</v>
          </cell>
          <cell r="L1211">
            <v>0</v>
          </cell>
          <cell r="M1211" t="str">
            <v>0 / 0</v>
          </cell>
          <cell r="N1211">
            <v>0</v>
          </cell>
        </row>
        <row r="1212">
          <cell r="A1212">
            <v>0</v>
          </cell>
          <cell r="B1212" t="str">
            <v>NAV1654</v>
          </cell>
          <cell r="C1212" t="str">
            <v>CS2553</v>
          </cell>
          <cell r="D1212" t="str">
            <v>Навои</v>
          </cell>
          <cell r="E1212" t="str">
            <v>Malikrabad</v>
          </cell>
          <cell r="F1212">
            <v>0</v>
          </cell>
          <cell r="G1212">
            <v>0</v>
          </cell>
          <cell r="H1212">
            <v>0</v>
          </cell>
          <cell r="I1212" t="str">
            <v>Кармана тумани, пос.Маликрабад, школа №28</v>
          </cell>
          <cell r="J1212" t="str">
            <v>Malikrabad (CS2553)</v>
          </cell>
          <cell r="K1212">
            <v>0</v>
          </cell>
          <cell r="L1212">
            <v>0</v>
          </cell>
          <cell r="M1212" t="str">
            <v>0 / 0</v>
          </cell>
          <cell r="N1212">
            <v>0</v>
          </cell>
        </row>
        <row r="1213">
          <cell r="A1213">
            <v>0</v>
          </cell>
          <cell r="B1213" t="str">
            <v>NAV1655</v>
          </cell>
          <cell r="C1213" t="str">
            <v>CS2554</v>
          </cell>
          <cell r="D1213" t="str">
            <v>Навои</v>
          </cell>
          <cell r="E1213" t="str">
            <v>Hazara</v>
          </cell>
          <cell r="F1213">
            <v>0</v>
          </cell>
          <cell r="G1213">
            <v>0</v>
          </cell>
          <cell r="H1213">
            <v>0</v>
          </cell>
          <cell r="I1213" t="str">
            <v>Кармана тумани, фермерное объединение Хазора, Кармана маиши хизмат касб хунар коллежи</v>
          </cell>
          <cell r="J1213" t="str">
            <v>Hazara (CS2554)</v>
          </cell>
          <cell r="K1213">
            <v>0</v>
          </cell>
          <cell r="L1213">
            <v>0</v>
          </cell>
          <cell r="M1213" t="str">
            <v>0 / 0</v>
          </cell>
          <cell r="N1213">
            <v>0</v>
          </cell>
        </row>
        <row r="1214">
          <cell r="A1214" t="str">
            <v>NAV-0494-19-BSS-1656</v>
          </cell>
          <cell r="B1214" t="str">
            <v>NAV1656</v>
          </cell>
          <cell r="C1214" t="str">
            <v>CS2555</v>
          </cell>
          <cell r="D1214" t="str">
            <v>Навои</v>
          </cell>
          <cell r="E1214" t="str">
            <v>Hanaka</v>
          </cell>
          <cell r="F1214" t="str">
            <v>М27.8М сущ</v>
          </cell>
          <cell r="G1214" t="str">
            <v>Контейнер</v>
          </cell>
          <cell r="H1214" t="str">
            <v>Установка дополнительных трубостоек на ПЛ2</v>
          </cell>
          <cell r="I1214" t="str">
            <v>Хатирчи тумани, с.Хонака, Хатирчи агросервис коллежи</v>
          </cell>
          <cell r="J1214" t="str">
            <v>Hanaka (CS2555)</v>
          </cell>
          <cell r="K1214">
            <v>0</v>
          </cell>
          <cell r="L1214">
            <v>0</v>
          </cell>
          <cell r="M1214" t="str">
            <v>0 / 0</v>
          </cell>
          <cell r="N1214">
            <v>0</v>
          </cell>
        </row>
        <row r="1215">
          <cell r="A1215">
            <v>0</v>
          </cell>
          <cell r="B1215" t="str">
            <v>NAV1657</v>
          </cell>
          <cell r="C1215" t="str">
            <v>CS2556</v>
          </cell>
          <cell r="D1215" t="str">
            <v>Навои</v>
          </cell>
          <cell r="E1215" t="str">
            <v>Besapan</v>
          </cell>
          <cell r="F1215">
            <v>0</v>
          </cell>
          <cell r="G1215">
            <v>0</v>
          </cell>
          <cell r="H1215">
            <v>0</v>
          </cell>
          <cell r="I1215" t="str">
            <v>п. Бесапан, тер-рия котельной</v>
          </cell>
          <cell r="J1215" t="str">
            <v>Besapan (CS2556)</v>
          </cell>
          <cell r="K1215">
            <v>0</v>
          </cell>
          <cell r="L1215">
            <v>0</v>
          </cell>
          <cell r="M1215" t="str">
            <v>0 / 0</v>
          </cell>
          <cell r="N1215">
            <v>0</v>
          </cell>
        </row>
        <row r="1216">
          <cell r="A1216">
            <v>0</v>
          </cell>
          <cell r="B1216" t="str">
            <v>NAV1658</v>
          </cell>
          <cell r="C1216" t="str">
            <v>CS2557</v>
          </cell>
          <cell r="D1216" t="str">
            <v>Навои</v>
          </cell>
          <cell r="E1216" t="str">
            <v>Karmana</v>
          </cell>
          <cell r="F1216">
            <v>0</v>
          </cell>
          <cell r="G1216">
            <v>0</v>
          </cell>
          <cell r="H1216">
            <v>0</v>
          </cell>
          <cell r="I1216" t="str">
            <v>Кармана тумани, Тошкент кучаси, 39, Кармана тумани кишлок хужалик касб хунар коллежи</v>
          </cell>
          <cell r="J1216" t="str">
            <v>Karmana (CS2557)</v>
          </cell>
          <cell r="K1216">
            <v>0</v>
          </cell>
          <cell r="L1216">
            <v>0</v>
          </cell>
          <cell r="M1216" t="str">
            <v>0 / 0</v>
          </cell>
          <cell r="N1216">
            <v>0</v>
          </cell>
        </row>
        <row r="1217">
          <cell r="A1217">
            <v>0</v>
          </cell>
          <cell r="B1217" t="str">
            <v>NAV1659</v>
          </cell>
          <cell r="C1217" t="str">
            <v>CS2559</v>
          </cell>
          <cell r="D1217" t="str">
            <v>Навои</v>
          </cell>
          <cell r="E1217" t="str">
            <v>Jaloir</v>
          </cell>
          <cell r="F1217">
            <v>0</v>
          </cell>
          <cell r="G1217">
            <v>0</v>
          </cell>
          <cell r="H1217">
            <v>0</v>
          </cell>
          <cell r="I1217" t="str">
            <v>Кармана тумани, фермерное объединение Джалоир, Джалоир МТП</v>
          </cell>
          <cell r="J1217" t="str">
            <v>Jaloir (CS2559)</v>
          </cell>
          <cell r="K1217">
            <v>0</v>
          </cell>
          <cell r="L1217">
            <v>0</v>
          </cell>
          <cell r="M1217" t="str">
            <v>0 / 0</v>
          </cell>
          <cell r="N1217">
            <v>0</v>
          </cell>
        </row>
        <row r="1218">
          <cell r="A1218">
            <v>0</v>
          </cell>
          <cell r="B1218" t="str">
            <v>NAV1660</v>
          </cell>
          <cell r="C1218" t="str">
            <v>CS2560</v>
          </cell>
          <cell r="D1218" t="str">
            <v>Навои</v>
          </cell>
          <cell r="E1218" t="str">
            <v>Ijan</v>
          </cell>
          <cell r="F1218">
            <v>0</v>
          </cell>
          <cell r="G1218">
            <v>0</v>
          </cell>
          <cell r="H1218">
            <v>0</v>
          </cell>
          <cell r="I1218" t="str">
            <v>Навбахор тумани, фермерное объединение Иджан, с.Туркистан, сельский врачебный пункт</v>
          </cell>
          <cell r="J1218" t="str">
            <v>Ijan (CS2560)</v>
          </cell>
          <cell r="K1218">
            <v>0</v>
          </cell>
          <cell r="L1218">
            <v>0</v>
          </cell>
          <cell r="M1218" t="str">
            <v>0 / 0</v>
          </cell>
          <cell r="N1218">
            <v>0</v>
          </cell>
        </row>
        <row r="1219">
          <cell r="A1219">
            <v>0</v>
          </cell>
          <cell r="B1219" t="str">
            <v>NAV1661</v>
          </cell>
          <cell r="C1219" t="str">
            <v>CS2561</v>
          </cell>
          <cell r="D1219" t="str">
            <v>Навои</v>
          </cell>
          <cell r="E1219" t="str">
            <v>Mergen</v>
          </cell>
          <cell r="F1219">
            <v>0</v>
          </cell>
          <cell r="G1219">
            <v>0</v>
          </cell>
          <cell r="H1219">
            <v>0</v>
          </cell>
          <cell r="I1219" t="str">
            <v>Хатирчи тумани, с.Мерган, Мерган МТП</v>
          </cell>
          <cell r="J1219" t="str">
            <v>Mergen (CS2561)</v>
          </cell>
          <cell r="K1219">
            <v>0</v>
          </cell>
          <cell r="L1219">
            <v>0</v>
          </cell>
          <cell r="M1219" t="str">
            <v>0 / 0</v>
          </cell>
          <cell r="N1219">
            <v>0</v>
          </cell>
        </row>
        <row r="1220">
          <cell r="A1220">
            <v>0</v>
          </cell>
          <cell r="B1220" t="str">
            <v>NAV1662</v>
          </cell>
          <cell r="C1220" t="str">
            <v>CS2564</v>
          </cell>
          <cell r="D1220" t="str">
            <v>Навои</v>
          </cell>
          <cell r="E1220" t="str">
            <v>Galaba Dom №27</v>
          </cell>
          <cell r="F1220">
            <v>0</v>
          </cell>
          <cell r="G1220">
            <v>0</v>
          </cell>
          <cell r="H1220">
            <v>0</v>
          </cell>
          <cell r="I1220" t="str">
            <v>г. Навои, ул. Галаба, д. 127</v>
          </cell>
          <cell r="J1220" t="str">
            <v>Galaba Dom №27 (CS2564)</v>
          </cell>
          <cell r="K1220">
            <v>0</v>
          </cell>
          <cell r="L1220">
            <v>0</v>
          </cell>
          <cell r="M1220" t="str">
            <v>0 / 0</v>
          </cell>
          <cell r="N1220">
            <v>0</v>
          </cell>
        </row>
        <row r="1221">
          <cell r="A1221">
            <v>0</v>
          </cell>
          <cell r="B1221" t="str">
            <v>NAV1663</v>
          </cell>
          <cell r="C1221" t="str">
            <v>CS2565</v>
          </cell>
          <cell r="D1221" t="str">
            <v>Навои</v>
          </cell>
          <cell r="E1221" t="str">
            <v>Navoiazot</v>
          </cell>
          <cell r="F1221">
            <v>0</v>
          </cell>
          <cell r="G1221">
            <v>0</v>
          </cell>
          <cell r="H1221">
            <v>0</v>
          </cell>
          <cell r="I1221" t="str">
            <v>г. Навои, д. 5, ОАО Навоиазот</v>
          </cell>
          <cell r="J1221" t="str">
            <v>Navoiazot (CS2565)</v>
          </cell>
          <cell r="K1221">
            <v>0</v>
          </cell>
          <cell r="L1221">
            <v>0</v>
          </cell>
          <cell r="M1221" t="str">
            <v>0 / 0</v>
          </cell>
          <cell r="N1221">
            <v>0</v>
          </cell>
        </row>
        <row r="1222">
          <cell r="A1222">
            <v>0</v>
          </cell>
          <cell r="B1222" t="str">
            <v>NAV1664</v>
          </cell>
          <cell r="C1222" t="str">
            <v>CS2566</v>
          </cell>
          <cell r="D1222" t="str">
            <v>Навои</v>
          </cell>
          <cell r="E1222" t="str">
            <v>Pahtabank</v>
          </cell>
          <cell r="F1222">
            <v>0</v>
          </cell>
          <cell r="G1222">
            <v>0</v>
          </cell>
          <cell r="H1222">
            <v>0</v>
          </cell>
          <cell r="I1222" t="str">
            <v>г. Навои, ул. Меморлар, 104</v>
          </cell>
          <cell r="J1222" t="str">
            <v>Pahtabank (CS2566)</v>
          </cell>
          <cell r="K1222">
            <v>0</v>
          </cell>
          <cell r="L1222">
            <v>0</v>
          </cell>
          <cell r="M1222" t="str">
            <v>0 / 0</v>
          </cell>
          <cell r="N1222">
            <v>0</v>
          </cell>
        </row>
        <row r="1223">
          <cell r="A1223">
            <v>0</v>
          </cell>
          <cell r="B1223" t="str">
            <v>NAV1665</v>
          </cell>
          <cell r="C1223" t="str">
            <v>CS2567</v>
          </cell>
          <cell r="D1223" t="str">
            <v>Навои</v>
          </cell>
          <cell r="E1223" t="str">
            <v>Aptekaupravlenie</v>
          </cell>
          <cell r="F1223">
            <v>0</v>
          </cell>
          <cell r="G1223">
            <v>0</v>
          </cell>
          <cell r="H1223">
            <v>0</v>
          </cell>
          <cell r="I1223" t="str">
            <v>г. Навои, ул. Навои 65, Аптекауправление</v>
          </cell>
          <cell r="J1223" t="str">
            <v>Aptekaupravlenie (CS2567)</v>
          </cell>
          <cell r="K1223">
            <v>0</v>
          </cell>
          <cell r="L1223">
            <v>0</v>
          </cell>
          <cell r="M1223" t="str">
            <v>0 / 0</v>
          </cell>
          <cell r="N1223">
            <v>0</v>
          </cell>
        </row>
        <row r="1224">
          <cell r="A1224">
            <v>0</v>
          </cell>
          <cell r="B1224" t="str">
            <v>NAV1666</v>
          </cell>
          <cell r="C1224" t="str">
            <v>CS2568</v>
          </cell>
          <cell r="D1224" t="str">
            <v>Навои</v>
          </cell>
          <cell r="E1224" t="str">
            <v>Halk bank</v>
          </cell>
          <cell r="F1224">
            <v>0</v>
          </cell>
          <cell r="G1224">
            <v>0</v>
          </cell>
          <cell r="H1224">
            <v>0</v>
          </cell>
          <cell r="I1224" t="str">
            <v>п. Кармана, ул. Каршиева, д.90</v>
          </cell>
          <cell r="J1224" t="str">
            <v>Halk bank (CS2568)</v>
          </cell>
          <cell r="K1224">
            <v>0</v>
          </cell>
          <cell r="L1224">
            <v>0</v>
          </cell>
          <cell r="M1224" t="str">
            <v>0 / 0</v>
          </cell>
          <cell r="N1224">
            <v>0</v>
          </cell>
        </row>
        <row r="1225">
          <cell r="A1225">
            <v>0</v>
          </cell>
          <cell r="B1225" t="str">
            <v>NAV1667</v>
          </cell>
          <cell r="C1225" t="str">
            <v>CS2569</v>
          </cell>
          <cell r="D1225" t="str">
            <v>Навои</v>
          </cell>
          <cell r="E1225" t="str">
            <v>Navoi GRES</v>
          </cell>
          <cell r="F1225">
            <v>0</v>
          </cell>
          <cell r="G1225">
            <v>0</v>
          </cell>
          <cell r="H1225">
            <v>0</v>
          </cell>
          <cell r="I1225" t="str">
            <v>г. Навои, 2, ОАО Навои ГРЭС</v>
          </cell>
          <cell r="J1225" t="str">
            <v>Navoi GRES (CS2569)</v>
          </cell>
          <cell r="K1225">
            <v>0</v>
          </cell>
          <cell r="L1225">
            <v>0</v>
          </cell>
          <cell r="M1225" t="str">
            <v>0 / 0</v>
          </cell>
          <cell r="N1225">
            <v>0</v>
          </cell>
        </row>
        <row r="1226">
          <cell r="A1226">
            <v>0</v>
          </cell>
          <cell r="B1226" t="str">
            <v>NAV1668</v>
          </cell>
          <cell r="C1226" t="str">
            <v>CS2570</v>
          </cell>
          <cell r="D1226" t="str">
            <v>Навои</v>
          </cell>
          <cell r="E1226" t="str">
            <v>Azamat</v>
          </cell>
          <cell r="F1226">
            <v>0</v>
          </cell>
          <cell r="G1226">
            <v>0</v>
          </cell>
          <cell r="H1226">
            <v>0</v>
          </cell>
          <cell r="I1226" t="str">
            <v>Карманинский р-н, п. Азамат, хлоппункт Кармана</v>
          </cell>
          <cell r="J1226" t="str">
            <v>Azamat (CS2570)</v>
          </cell>
          <cell r="K1226">
            <v>0</v>
          </cell>
          <cell r="L1226">
            <v>0</v>
          </cell>
          <cell r="M1226" t="str">
            <v>0 / 0</v>
          </cell>
          <cell r="N1226">
            <v>0</v>
          </cell>
        </row>
        <row r="1227">
          <cell r="A1227">
            <v>0</v>
          </cell>
          <cell r="B1227" t="str">
            <v>NAV1669</v>
          </cell>
          <cell r="C1227" t="str">
            <v>CS2572</v>
          </cell>
          <cell r="D1227" t="str">
            <v>Навои</v>
          </cell>
          <cell r="E1227" t="str">
            <v>Arabsaray</v>
          </cell>
          <cell r="F1227">
            <v>0</v>
          </cell>
          <cell r="G1227">
            <v>0</v>
          </cell>
          <cell r="H1227">
            <v>0</v>
          </cell>
          <cell r="I1227" t="str">
            <v>Навбахорский район, п. Арабсарай, Агрофинансовый колледж</v>
          </cell>
          <cell r="J1227" t="str">
            <v>Arabsaray (CS2572)</v>
          </cell>
          <cell r="K1227">
            <v>0</v>
          </cell>
          <cell r="L1227">
            <v>0</v>
          </cell>
          <cell r="M1227" t="str">
            <v>0 / 0</v>
          </cell>
          <cell r="N1227">
            <v>0</v>
          </cell>
        </row>
        <row r="1228">
          <cell r="A1228">
            <v>0</v>
          </cell>
          <cell r="B1228" t="str">
            <v>NAV1670</v>
          </cell>
          <cell r="C1228" t="str">
            <v>CS2573</v>
          </cell>
          <cell r="D1228" t="str">
            <v>Навои</v>
          </cell>
          <cell r="E1228" t="str">
            <v>Gardian</v>
          </cell>
          <cell r="F1228">
            <v>0</v>
          </cell>
          <cell r="G1228">
            <v>0</v>
          </cell>
          <cell r="H1228">
            <v>0</v>
          </cell>
          <cell r="I1228" t="str">
            <v>Кизилтепинский р-н, п. Гардиан, школа №22</v>
          </cell>
          <cell r="J1228" t="str">
            <v>Gardian (CS2573)</v>
          </cell>
          <cell r="K1228">
            <v>0</v>
          </cell>
          <cell r="L1228">
            <v>0</v>
          </cell>
          <cell r="M1228" t="str">
            <v>0 / 0</v>
          </cell>
          <cell r="N1228">
            <v>0</v>
          </cell>
        </row>
        <row r="1229">
          <cell r="A1229">
            <v>0</v>
          </cell>
          <cell r="B1229" t="str">
            <v>NAV1671</v>
          </cell>
          <cell r="C1229" t="str">
            <v>CS2574</v>
          </cell>
          <cell r="D1229" t="str">
            <v>Навои</v>
          </cell>
          <cell r="E1229" t="str">
            <v>Zarafshan mkr-n 11</v>
          </cell>
          <cell r="F1229">
            <v>0</v>
          </cell>
          <cell r="G1229">
            <v>0</v>
          </cell>
          <cell r="H1229">
            <v>0</v>
          </cell>
          <cell r="I1229" t="str">
            <v>г. Заравшан, мкр. 11, д.42</v>
          </cell>
          <cell r="J1229" t="str">
            <v>Zarafshan mkr-n 11 (CS2574)</v>
          </cell>
          <cell r="K1229">
            <v>0</v>
          </cell>
          <cell r="L1229">
            <v>0</v>
          </cell>
          <cell r="M1229" t="str">
            <v>0 / 0</v>
          </cell>
          <cell r="N1229">
            <v>0</v>
          </cell>
        </row>
        <row r="1230">
          <cell r="A1230" t="str">
            <v/>
          </cell>
          <cell r="B1230" t="str">
            <v>NAV1672</v>
          </cell>
          <cell r="C1230" t="str">
            <v>CS2576</v>
          </cell>
          <cell r="D1230" t="str">
            <v>Навои</v>
          </cell>
          <cell r="E1230" t="str">
            <v>Sogdiana</v>
          </cell>
          <cell r="F1230">
            <v>0</v>
          </cell>
          <cell r="G1230">
            <v>0</v>
          </cell>
          <cell r="H1230">
            <v>0</v>
          </cell>
          <cell r="I1230" t="str">
            <v>г. Навои, ул. Зарапетяна, д.7, спорткомплекс Сугдиёна</v>
          </cell>
          <cell r="J1230" t="str">
            <v>Sogdiana (CS2576)</v>
          </cell>
          <cell r="K1230">
            <v>0</v>
          </cell>
          <cell r="L1230">
            <v>0</v>
          </cell>
          <cell r="M1230" t="str">
            <v>0 / 0</v>
          </cell>
          <cell r="N1230">
            <v>0</v>
          </cell>
        </row>
        <row r="1231">
          <cell r="A1231" t="str">
            <v>NAV-0436-17-BSS-1673</v>
          </cell>
          <cell r="B1231" t="str">
            <v>NAV1673</v>
          </cell>
          <cell r="C1231" t="str">
            <v>CS2578</v>
          </cell>
          <cell r="D1231" t="str">
            <v>Навои</v>
          </cell>
          <cell r="E1231" t="str">
            <v>Amantaytau</v>
          </cell>
          <cell r="F1231" t="str">
            <v>М25.7М</v>
          </cell>
          <cell r="G1231" t="str">
            <v>Контейнер</v>
          </cell>
          <cell r="H1231" t="str">
            <v>Новое</v>
          </cell>
          <cell r="I1231" t="str">
            <v>Канимехский р-н, почтовое отделение Даугызтау, узб.-англ. СП Амантайтау Голдфилдс</v>
          </cell>
          <cell r="J1231" t="str">
            <v>Amantaytau (CS2578)</v>
          </cell>
          <cell r="K1231">
            <v>0</v>
          </cell>
          <cell r="L1231">
            <v>0</v>
          </cell>
          <cell r="M1231" t="str">
            <v>0 / 0</v>
          </cell>
          <cell r="N1231">
            <v>0</v>
          </cell>
        </row>
        <row r="1232">
          <cell r="A1232">
            <v>0</v>
          </cell>
          <cell r="B1232" t="str">
            <v>NAV1674</v>
          </cell>
          <cell r="C1232" t="str">
            <v>CS2579</v>
          </cell>
          <cell r="D1232" t="str">
            <v>Навои</v>
          </cell>
          <cell r="E1232" t="str">
            <v>Fosforitniy</v>
          </cell>
          <cell r="F1232">
            <v>0</v>
          </cell>
          <cell r="G1232">
            <v>0</v>
          </cell>
          <cell r="H1232">
            <v>0</v>
          </cell>
          <cell r="I1232" t="str">
            <v>г. Заравшан, ЦРУ, НГМК, цех КФК</v>
          </cell>
          <cell r="J1232" t="str">
            <v>Fosforitniy (CS2579)</v>
          </cell>
          <cell r="K1232">
            <v>0</v>
          </cell>
          <cell r="L1232">
            <v>0</v>
          </cell>
          <cell r="M1232" t="str">
            <v>0 / 0</v>
          </cell>
          <cell r="N1232">
            <v>0</v>
          </cell>
        </row>
        <row r="1233">
          <cell r="A1233">
            <v>0</v>
          </cell>
          <cell r="B1233" t="str">
            <v>NAV1675</v>
          </cell>
          <cell r="C1233" t="str">
            <v>CS2580</v>
          </cell>
          <cell r="D1233" t="str">
            <v>Навои</v>
          </cell>
          <cell r="E1233" t="str">
            <v>Chuya</v>
          </cell>
          <cell r="F1233">
            <v>0</v>
          </cell>
          <cell r="G1233">
            <v>0</v>
          </cell>
          <cell r="H1233">
            <v>0</v>
          </cell>
          <cell r="I1233" t="str">
            <v>Нуратинский район, п. Чуя, Эконмический колледж.</v>
          </cell>
          <cell r="J1233" t="str">
            <v>Chuya (CS2580)</v>
          </cell>
          <cell r="K1233">
            <v>0</v>
          </cell>
          <cell r="L1233">
            <v>0</v>
          </cell>
          <cell r="M1233" t="str">
            <v>0 / 0</v>
          </cell>
          <cell r="N1233">
            <v>0</v>
          </cell>
        </row>
        <row r="1234">
          <cell r="A1234">
            <v>0</v>
          </cell>
          <cell r="B1234" t="str">
            <v>NAV1676</v>
          </cell>
          <cell r="C1234" t="str">
            <v>CS2581</v>
          </cell>
          <cell r="D1234" t="str">
            <v>Навои</v>
          </cell>
          <cell r="E1234" t="str">
            <v>GMZ-3 Uchkuduk</v>
          </cell>
          <cell r="F1234">
            <v>0</v>
          </cell>
          <cell r="G1234">
            <v>0</v>
          </cell>
          <cell r="H1234">
            <v>0</v>
          </cell>
          <cell r="I1234" t="str">
            <v>Нав. Обл., г. Учкудук, СевРу НГМК, цех КФК</v>
          </cell>
          <cell r="J1234" t="str">
            <v>GMZ-3 Uchkuduk (CS2581)</v>
          </cell>
          <cell r="K1234">
            <v>0</v>
          </cell>
          <cell r="L1234">
            <v>0</v>
          </cell>
          <cell r="M1234" t="str">
            <v>0 / 0</v>
          </cell>
          <cell r="N1234">
            <v>0</v>
          </cell>
        </row>
        <row r="1235">
          <cell r="A1235">
            <v>0</v>
          </cell>
          <cell r="B1235" t="str">
            <v>NAV1677</v>
          </cell>
          <cell r="C1235" t="str">
            <v>CS2582</v>
          </cell>
          <cell r="D1235" t="str">
            <v>Навои</v>
          </cell>
          <cell r="E1235" t="str">
            <v>Bukanay</v>
          </cell>
          <cell r="F1235">
            <v>0</v>
          </cell>
          <cell r="G1235">
            <v>0</v>
          </cell>
          <cell r="H1235">
            <v>0</v>
          </cell>
          <cell r="I1235" t="str">
            <v>Бух. Обл.,  РУ-5, Северный Буканай</v>
          </cell>
          <cell r="J1235" t="str">
            <v>Bukanay (CS2582)</v>
          </cell>
          <cell r="K1235">
            <v>0</v>
          </cell>
          <cell r="L1235">
            <v>0</v>
          </cell>
          <cell r="M1235" t="str">
            <v>0 / 0</v>
          </cell>
          <cell r="N1235">
            <v>0</v>
          </cell>
        </row>
        <row r="1236">
          <cell r="A1236">
            <v>0</v>
          </cell>
          <cell r="B1236" t="str">
            <v>NAV1678</v>
          </cell>
          <cell r="C1236" t="str">
            <v>CS2583</v>
          </cell>
          <cell r="D1236" t="str">
            <v>Навои</v>
          </cell>
          <cell r="E1236" t="str">
            <v>Daugiztau</v>
          </cell>
          <cell r="F1236">
            <v>0</v>
          </cell>
          <cell r="G1236">
            <v>0</v>
          </cell>
          <cell r="H1236">
            <v>0</v>
          </cell>
          <cell r="I1236" t="str">
            <v>Тамдынский район, п. Доугызтау, Дагугызтауская ГРЭ</v>
          </cell>
          <cell r="J1236" t="str">
            <v>Daugiztau (CS2583)</v>
          </cell>
          <cell r="K1236">
            <v>0</v>
          </cell>
          <cell r="L1236">
            <v>0</v>
          </cell>
          <cell r="M1236" t="str">
            <v>0 / 0</v>
          </cell>
          <cell r="N1236">
            <v>0</v>
          </cell>
        </row>
        <row r="1237">
          <cell r="A1237" t="str">
            <v>NAV-1557-19-BSS-1679</v>
          </cell>
          <cell r="B1237" t="str">
            <v>NAV1679</v>
          </cell>
          <cell r="C1237" t="str">
            <v>CS1988</v>
          </cell>
          <cell r="D1237" t="str">
            <v>Навои</v>
          </cell>
          <cell r="E1237" t="str">
            <v>Daugiztau-karyer</v>
          </cell>
          <cell r="F1237" t="str">
            <v>Б16Мсущ</v>
          </cell>
          <cell r="G1237" t="str">
            <v>Аппаратная сущ</v>
          </cell>
          <cell r="H1237" t="str">
            <v>Расширение АМС</v>
          </cell>
          <cell r="I1237" t="str">
            <v>Канимехский р-н, п. Даугызтау,СРУ НГМК, карьер Даугызтау</v>
          </cell>
          <cell r="J1237" t="str">
            <v>Daugiztau-karyer (CS1988)</v>
          </cell>
          <cell r="K1237">
            <v>0</v>
          </cell>
          <cell r="L1237">
            <v>0</v>
          </cell>
          <cell r="M1237" t="str">
            <v xml:space="preserve">№147 от 13.02.2020 / </v>
          </cell>
          <cell r="N1237">
            <v>0</v>
          </cell>
        </row>
        <row r="1238">
          <cell r="A1238" t="str">
            <v/>
          </cell>
          <cell r="B1238" t="str">
            <v>NAV1680</v>
          </cell>
          <cell r="C1238" t="str">
            <v>CS2584</v>
          </cell>
          <cell r="D1238" t="str">
            <v>Навои</v>
          </cell>
          <cell r="E1238" t="str">
            <v>SP Velan</v>
          </cell>
          <cell r="F1238">
            <v>0</v>
          </cell>
          <cell r="G1238">
            <v>0</v>
          </cell>
          <cell r="H1238">
            <v>0</v>
          </cell>
          <cell r="I1238" t="str">
            <v>г. Зарафшан, мкр.1, д.1 СП Велан</v>
          </cell>
          <cell r="J1238" t="str">
            <v>SP Velan (CS2584)</v>
          </cell>
          <cell r="K1238">
            <v>0</v>
          </cell>
          <cell r="L1238">
            <v>0</v>
          </cell>
          <cell r="M1238" t="str">
            <v>0 / 0</v>
          </cell>
          <cell r="N1238">
            <v>0</v>
          </cell>
        </row>
        <row r="1239">
          <cell r="A1239">
            <v>0</v>
          </cell>
          <cell r="B1239" t="str">
            <v>NAV1681</v>
          </cell>
          <cell r="C1239" t="str">
            <v>CS2585</v>
          </cell>
          <cell r="D1239" t="str">
            <v>Навои</v>
          </cell>
          <cell r="E1239" t="str">
            <v>Kantay</v>
          </cell>
          <cell r="F1239">
            <v>0</v>
          </cell>
          <cell r="G1239">
            <v>0</v>
          </cell>
          <cell r="H1239">
            <v>0</v>
          </cell>
          <cell r="I1239" t="str">
            <v>г. Учкудук, п. Кантай</v>
          </cell>
          <cell r="J1239" t="str">
            <v>Kantay (CS2585)</v>
          </cell>
          <cell r="K1239">
            <v>0</v>
          </cell>
          <cell r="L1239">
            <v>0</v>
          </cell>
          <cell r="M1239" t="str">
            <v>0 / 0</v>
          </cell>
          <cell r="N1239">
            <v>0</v>
          </cell>
        </row>
        <row r="1240">
          <cell r="A1240">
            <v>0</v>
          </cell>
          <cell r="B1240" t="str">
            <v>NAV1682</v>
          </cell>
          <cell r="C1240" t="str">
            <v>CS2586</v>
          </cell>
          <cell r="D1240" t="str">
            <v>Навои</v>
          </cell>
          <cell r="E1240" t="str">
            <v>Kokpatas</v>
          </cell>
          <cell r="F1240">
            <v>0</v>
          </cell>
          <cell r="G1240">
            <v>0</v>
          </cell>
          <cell r="H1240">
            <v>0</v>
          </cell>
          <cell r="I1240" t="str">
            <v>г. Учкудук, п. Кокпатас, Кокпатасская ПГРЭ</v>
          </cell>
          <cell r="J1240" t="str">
            <v>Kokpatas (CS2586)</v>
          </cell>
          <cell r="K1240">
            <v>0</v>
          </cell>
          <cell r="L1240">
            <v>0</v>
          </cell>
          <cell r="M1240" t="str">
            <v>0 / 0</v>
          </cell>
          <cell r="N1240">
            <v>0</v>
          </cell>
        </row>
        <row r="1241">
          <cell r="A1241">
            <v>0</v>
          </cell>
          <cell r="B1241" t="str">
            <v>NAV1683</v>
          </cell>
          <cell r="C1241" t="str">
            <v>CS2587</v>
          </cell>
          <cell r="D1241" t="str">
            <v>Навои</v>
          </cell>
          <cell r="E1241" t="str">
            <v>Gorkhokimiyat</v>
          </cell>
          <cell r="F1241">
            <v>0</v>
          </cell>
          <cell r="G1241">
            <v>0</v>
          </cell>
          <cell r="H1241">
            <v>0</v>
          </cell>
          <cell r="I1241" t="str">
            <v>г. Навои, ул. А Темура, д.4</v>
          </cell>
          <cell r="J1241" t="str">
            <v>Gorkhokimiyat (CS2587)</v>
          </cell>
          <cell r="K1241">
            <v>0</v>
          </cell>
          <cell r="L1241">
            <v>0</v>
          </cell>
          <cell r="M1241" t="str">
            <v>0 / 0</v>
          </cell>
          <cell r="N1241">
            <v>0</v>
          </cell>
        </row>
        <row r="1242">
          <cell r="A1242" t="str">
            <v/>
          </cell>
          <cell r="B1242" t="str">
            <v>NAV1684</v>
          </cell>
          <cell r="C1242" t="str">
            <v>CS2591</v>
          </cell>
          <cell r="D1242" t="str">
            <v>Навои</v>
          </cell>
          <cell r="E1242" t="str">
            <v>Navoi 10 mkrn</v>
          </cell>
          <cell r="F1242">
            <v>0</v>
          </cell>
          <cell r="G1242">
            <v>0</v>
          </cell>
          <cell r="H1242">
            <v>0</v>
          </cell>
          <cell r="I1242" t="str">
            <v>г. Навои, 10 мкр-н, ул. Ломоносова, д.7</v>
          </cell>
          <cell r="J1242" t="str">
            <v>Navoi 10 mkrn (CS2591)</v>
          </cell>
          <cell r="K1242">
            <v>0</v>
          </cell>
          <cell r="L1242">
            <v>0</v>
          </cell>
          <cell r="M1242" t="str">
            <v>0 / 0</v>
          </cell>
          <cell r="N1242">
            <v>0</v>
          </cell>
        </row>
        <row r="1243">
          <cell r="A1243" t="str">
            <v/>
          </cell>
          <cell r="B1243" t="str">
            <v>NAV1685</v>
          </cell>
          <cell r="C1243" t="str">
            <v>CS2592</v>
          </cell>
          <cell r="D1243" t="str">
            <v>Навои</v>
          </cell>
          <cell r="E1243" t="str">
            <v>YuPM</v>
          </cell>
          <cell r="F1243">
            <v>0</v>
          </cell>
          <cell r="G1243">
            <v>0</v>
          </cell>
          <cell r="H1243">
            <v>0</v>
          </cell>
          <cell r="I1243" t="str">
            <v>г. Навои, ул. И.Сино, д.1, ОАО Югпроммонтаж</v>
          </cell>
          <cell r="J1243" t="str">
            <v>YuPM (CS2592)</v>
          </cell>
          <cell r="K1243">
            <v>0</v>
          </cell>
          <cell r="L1243">
            <v>0</v>
          </cell>
          <cell r="M1243" t="str">
            <v>0 / 0</v>
          </cell>
          <cell r="N1243">
            <v>0</v>
          </cell>
        </row>
        <row r="1244">
          <cell r="A1244" t="str">
            <v/>
          </cell>
          <cell r="B1244" t="str">
            <v>NAV1686</v>
          </cell>
          <cell r="C1244" t="str">
            <v>CS2593</v>
          </cell>
          <cell r="D1244" t="str">
            <v>Навои</v>
          </cell>
          <cell r="E1244" t="str">
            <v>Pahtaabad</v>
          </cell>
          <cell r="F1244">
            <v>0</v>
          </cell>
          <cell r="G1244">
            <v>0</v>
          </cell>
          <cell r="H1244">
            <v>0</v>
          </cell>
          <cell r="I1244" t="str">
            <v>Нав. обл., Карманинский р-н, п. Пахтаабад, школа №12</v>
          </cell>
          <cell r="J1244" t="str">
            <v>Pahtaabad (CS2593)</v>
          </cell>
          <cell r="K1244">
            <v>0</v>
          </cell>
          <cell r="L1244">
            <v>0</v>
          </cell>
          <cell r="M1244" t="str">
            <v>0 / 0</v>
          </cell>
          <cell r="N1244">
            <v>0</v>
          </cell>
        </row>
        <row r="1245">
          <cell r="A1245" t="str">
            <v/>
          </cell>
          <cell r="B1245" t="str">
            <v>NAV1687</v>
          </cell>
          <cell r="C1245" t="str">
            <v>CS2594</v>
          </cell>
          <cell r="D1245" t="str">
            <v>Навои</v>
          </cell>
          <cell r="E1245" t="str">
            <v>Navoi, 9 mkr-rn</v>
          </cell>
          <cell r="F1245">
            <v>0</v>
          </cell>
          <cell r="G1245">
            <v>0</v>
          </cell>
          <cell r="H1245">
            <v>0</v>
          </cell>
          <cell r="I1245" t="str">
            <v>г. Навои, ул. Х. Дустлиги, д.150</v>
          </cell>
          <cell r="J1245" t="str">
            <v>Navoi, 9 mkr-rn (CS2594)</v>
          </cell>
          <cell r="K1245">
            <v>0</v>
          </cell>
          <cell r="L1245">
            <v>0</v>
          </cell>
          <cell r="M1245" t="str">
            <v>0 / 0</v>
          </cell>
          <cell r="N1245">
            <v>0</v>
          </cell>
        </row>
        <row r="1246">
          <cell r="A1246" t="str">
            <v/>
          </cell>
          <cell r="B1246" t="str">
            <v>NAV1688</v>
          </cell>
          <cell r="C1246" t="str">
            <v>CS2595</v>
          </cell>
          <cell r="D1246" t="str">
            <v>Навои</v>
          </cell>
          <cell r="E1246" t="str">
            <v>Ofis MTS</v>
          </cell>
          <cell r="F1246">
            <v>0</v>
          </cell>
          <cell r="G1246">
            <v>0</v>
          </cell>
          <cell r="H1246">
            <v>0</v>
          </cell>
          <cell r="I1246" t="str">
            <v>г. Навои, ул. А.Навои-11</v>
          </cell>
          <cell r="J1246" t="str">
            <v>Ofis MTS (CS2595)</v>
          </cell>
          <cell r="K1246">
            <v>0</v>
          </cell>
          <cell r="L1246">
            <v>0</v>
          </cell>
          <cell r="M1246" t="str">
            <v>0 / 0</v>
          </cell>
          <cell r="N1246">
            <v>0</v>
          </cell>
        </row>
        <row r="1247">
          <cell r="A1247" t="str">
            <v/>
          </cell>
          <cell r="B1247" t="str">
            <v>NAV1689</v>
          </cell>
          <cell r="C1247" t="str">
            <v>CS2596</v>
          </cell>
          <cell r="D1247" t="str">
            <v>Навои</v>
          </cell>
          <cell r="E1247" t="str">
            <v>Katta Machit</v>
          </cell>
          <cell r="F1247">
            <v>0</v>
          </cell>
          <cell r="G1247">
            <v>0</v>
          </cell>
          <cell r="H1247">
            <v>0</v>
          </cell>
          <cell r="I1247" t="str">
            <v>Карманинский р-н, с.Каттамачит, КВП Лубатон</v>
          </cell>
          <cell r="J1247" t="str">
            <v>Katta Machit (CS2596)</v>
          </cell>
          <cell r="K1247">
            <v>0</v>
          </cell>
          <cell r="L1247">
            <v>0</v>
          </cell>
          <cell r="M1247" t="str">
            <v>0 / 0</v>
          </cell>
          <cell r="N1247">
            <v>0</v>
          </cell>
        </row>
        <row r="1248">
          <cell r="A1248" t="str">
            <v/>
          </cell>
          <cell r="B1248" t="str">
            <v>NAV1690</v>
          </cell>
          <cell r="C1248" t="str">
            <v>CS2597</v>
          </cell>
          <cell r="D1248" t="str">
            <v>Навои</v>
          </cell>
          <cell r="E1248" t="str">
            <v>Gulabad, d.137</v>
          </cell>
          <cell r="F1248">
            <v>0</v>
          </cell>
          <cell r="G1248">
            <v>0</v>
          </cell>
          <cell r="H1248">
            <v>0</v>
          </cell>
          <cell r="I1248" t="str">
            <v>г. Навои, ул. Галаба-137</v>
          </cell>
          <cell r="J1248" t="str">
            <v>Gulabad, d.137 (CS2597)</v>
          </cell>
          <cell r="K1248">
            <v>0</v>
          </cell>
          <cell r="L1248">
            <v>0</v>
          </cell>
          <cell r="M1248" t="str">
            <v>0 / 0</v>
          </cell>
          <cell r="N1248">
            <v>0</v>
          </cell>
        </row>
        <row r="1249">
          <cell r="A1249" t="str">
            <v/>
          </cell>
          <cell r="B1249" t="str">
            <v>NAV1691</v>
          </cell>
          <cell r="C1249" t="str">
            <v>CS2598</v>
          </cell>
          <cell r="D1249" t="str">
            <v>Навои</v>
          </cell>
          <cell r="E1249" t="str">
            <v>SVP Uchkun</v>
          </cell>
          <cell r="F1249">
            <v>0</v>
          </cell>
          <cell r="G1249">
            <v>0</v>
          </cell>
          <cell r="H1249">
            <v>0</v>
          </cell>
          <cell r="I1249" t="str">
            <v>Кармана тумани, Нарпай КФЙ, Учкун КВП</v>
          </cell>
          <cell r="J1249" t="str">
            <v>SVP Uchkun (CS2598)</v>
          </cell>
          <cell r="K1249">
            <v>0</v>
          </cell>
          <cell r="L1249">
            <v>0</v>
          </cell>
          <cell r="M1249" t="str">
            <v>0 / 0</v>
          </cell>
          <cell r="N1249">
            <v>0</v>
          </cell>
        </row>
        <row r="1250">
          <cell r="A1250" t="str">
            <v>NAV-1565-19-BSS-1692</v>
          </cell>
          <cell r="B1250" t="str">
            <v>NAV1692</v>
          </cell>
          <cell r="C1250" t="str">
            <v>CS1990</v>
          </cell>
          <cell r="D1250" t="str">
            <v>Навои</v>
          </cell>
          <cell r="E1250" t="str">
            <v>Rudnik Vostochniy</v>
          </cell>
          <cell r="F1250" t="str">
            <v>Б30Мсущ</v>
          </cell>
          <cell r="G1250" t="str">
            <v>Аппаратная сущ</v>
          </cell>
          <cell r="H1250" t="str">
            <v>Расширение АМС</v>
          </cell>
          <cell r="I1250" t="str">
            <v>Навойская обл, карьер Кокпатас, рудник Восточный Северного Рудоуправления НГМК</v>
          </cell>
          <cell r="J1250" t="str">
            <v>Rudnik Vostochniy (CS1990)</v>
          </cell>
          <cell r="K1250">
            <v>0</v>
          </cell>
          <cell r="L1250">
            <v>0</v>
          </cell>
          <cell r="M1250" t="str">
            <v xml:space="preserve">№155 от 07.02.2020 / </v>
          </cell>
          <cell r="N1250">
            <v>0</v>
          </cell>
        </row>
        <row r="1251">
          <cell r="A1251" t="str">
            <v/>
          </cell>
          <cell r="B1251" t="str">
            <v>NAV1693</v>
          </cell>
          <cell r="C1251" t="str">
            <v>CS1975</v>
          </cell>
          <cell r="D1251" t="str">
            <v>Навои</v>
          </cell>
          <cell r="E1251" t="str">
            <v>Pojarnaya chast №7</v>
          </cell>
          <cell r="F1251">
            <v>0</v>
          </cell>
          <cell r="G1251">
            <v>0</v>
          </cell>
          <cell r="H1251">
            <v>0</v>
          </cell>
          <cell r="I1251" t="str">
            <v>Кармана тумани, п. Маликрабад,пожарная часть 7</v>
          </cell>
          <cell r="J1251" t="str">
            <v>Pojarnaya chast №7 (CS1975)</v>
          </cell>
          <cell r="K1251">
            <v>0</v>
          </cell>
          <cell r="L1251">
            <v>0</v>
          </cell>
          <cell r="M1251" t="str">
            <v>0 / 0</v>
          </cell>
          <cell r="N1251">
            <v>0</v>
          </cell>
        </row>
        <row r="1252">
          <cell r="A1252" t="str">
            <v/>
          </cell>
          <cell r="B1252" t="str">
            <v>NAV1694</v>
          </cell>
          <cell r="C1252" t="str">
            <v>CS1980</v>
          </cell>
          <cell r="D1252" t="str">
            <v>Навои</v>
          </cell>
          <cell r="E1252" t="str">
            <v>Kollej kulturi</v>
          </cell>
          <cell r="F1252">
            <v>0</v>
          </cell>
          <cell r="G1252">
            <v>0</v>
          </cell>
          <cell r="H1252">
            <v>0</v>
          </cell>
          <cell r="I1252" t="str">
            <v>г. Навои, ул. Галаба, д. 224, колледж культуры и искусства</v>
          </cell>
          <cell r="J1252" t="str">
            <v>Kollej kulturi (CS1980)</v>
          </cell>
          <cell r="K1252">
            <v>0</v>
          </cell>
          <cell r="L1252">
            <v>0</v>
          </cell>
          <cell r="M1252" t="str">
            <v>0 / 0</v>
          </cell>
          <cell r="N1252">
            <v>0</v>
          </cell>
        </row>
        <row r="1253">
          <cell r="A1253">
            <v>0</v>
          </cell>
          <cell r="B1253" t="str">
            <v>NAV1695</v>
          </cell>
          <cell r="C1253" t="str">
            <v>CS1983</v>
          </cell>
          <cell r="D1253" t="str">
            <v>Навои</v>
          </cell>
          <cell r="E1253" t="str">
            <v>Uchkara</v>
          </cell>
          <cell r="F1253">
            <v>0</v>
          </cell>
          <cell r="G1253">
            <v>0</v>
          </cell>
          <cell r="H1253">
            <v>0</v>
          </cell>
          <cell r="I1253" t="str">
            <v>Хатирчинский р-н, Хонака КФЙ, м-в Учкара</v>
          </cell>
          <cell r="J1253" t="str">
            <v>Uchkara (CS1983)</v>
          </cell>
          <cell r="K1253">
            <v>0</v>
          </cell>
          <cell r="L1253">
            <v>0</v>
          </cell>
          <cell r="M1253" t="str">
            <v>0 / 0</v>
          </cell>
          <cell r="N1253">
            <v>0</v>
          </cell>
        </row>
        <row r="1254">
          <cell r="A1254" t="str">
            <v>NAV-0664-21-BSS-1698</v>
          </cell>
          <cell r="B1254" t="str">
            <v>NAV1698</v>
          </cell>
          <cell r="C1254" t="str">
            <v>NAV1698</v>
          </cell>
          <cell r="D1254" t="str">
            <v>Навои</v>
          </cell>
          <cell r="E1254" t="str">
            <v>PRS2 Lyavlyakan</v>
          </cell>
          <cell r="F1254" t="str">
            <v>Б40М</v>
          </cell>
          <cell r="G1254">
            <v>0</v>
          </cell>
          <cell r="H1254">
            <v>0</v>
          </cell>
          <cell r="I1254" t="str">
            <v>Навоийская область, Канимехский район, Канимех ш/х, площадка Лявлякан</v>
          </cell>
          <cell r="J1254" t="str">
            <v>PRS2 Lyavlyakan (NAV1698)</v>
          </cell>
          <cell r="K1254">
            <v>0</v>
          </cell>
          <cell r="L1254">
            <v>0</v>
          </cell>
          <cell r="M1254" t="str">
            <v>№2205 от 20.10.2021 / ТХ, ООС, ОПЗ</v>
          </cell>
          <cell r="N1254">
            <v>0</v>
          </cell>
        </row>
        <row r="1255">
          <cell r="A1255" t="str">
            <v/>
          </cell>
          <cell r="B1255" t="str">
            <v>NAV1699</v>
          </cell>
          <cell r="C1255" t="str">
            <v>PRS1699</v>
          </cell>
          <cell r="D1255" t="str">
            <v>Навои</v>
          </cell>
          <cell r="E1255" t="str">
            <v>PRS1 Lyangar</v>
          </cell>
          <cell r="F1255">
            <v>0</v>
          </cell>
          <cell r="G1255">
            <v>0</v>
          </cell>
          <cell r="H1255">
            <v>0</v>
          </cell>
          <cell r="I1255" t="str">
            <v>Навоийская область, Хатырчинский район, РРС Лянгар</v>
          </cell>
          <cell r="J1255" t="str">
            <v>PRS1 Lyangar (PRS1699)</v>
          </cell>
          <cell r="K1255">
            <v>0</v>
          </cell>
          <cell r="L1255">
            <v>0</v>
          </cell>
          <cell r="M1255" t="str">
            <v>0 / 0</v>
          </cell>
          <cell r="N1255">
            <v>0</v>
          </cell>
        </row>
        <row r="1256">
          <cell r="A1256" t="str">
            <v>NAV-0412-19-BSS-1701</v>
          </cell>
          <cell r="B1256" t="str">
            <v>NAV1701</v>
          </cell>
          <cell r="C1256" t="str">
            <v>NAV1701</v>
          </cell>
          <cell r="D1256" t="str">
            <v>Навои</v>
          </cell>
          <cell r="E1256" t="str">
            <v>Zafarabad RU-5</v>
          </cell>
          <cell r="F1256" t="str">
            <v>АМС-24-01/01-15-КМ</v>
          </cell>
          <cell r="G1256" t="str">
            <v>Контейнер</v>
          </cell>
          <cell r="H1256" t="str">
            <v>Новое</v>
          </cell>
          <cell r="I1256" t="str">
            <v>Навоийская область, Канимехский район, г. Зафарабад, МФЙ Зафарабад</v>
          </cell>
          <cell r="J1256" t="str">
            <v>Zafarabad RU-5 (NAV1701)</v>
          </cell>
          <cell r="K1256">
            <v>0</v>
          </cell>
          <cell r="L1256">
            <v>0</v>
          </cell>
          <cell r="M1256" t="str">
            <v>0 / 0</v>
          </cell>
          <cell r="N1256">
            <v>0</v>
          </cell>
        </row>
        <row r="1257">
          <cell r="A1257" t="str">
            <v>NAV-0163-19-BSS-1702</v>
          </cell>
          <cell r="B1257" t="str">
            <v>NAV1702</v>
          </cell>
          <cell r="C1257" t="str">
            <v>NAV1702</v>
          </cell>
          <cell r="D1257" t="str">
            <v>Навои</v>
          </cell>
          <cell r="E1257" t="str">
            <v>KiziUcum cement</v>
          </cell>
          <cell r="F1257" t="str">
            <v>АМС-24-01/01-15-КМ</v>
          </cell>
          <cell r="G1257" t="str">
            <v>Контейнер</v>
          </cell>
          <cell r="H1257" t="str">
            <v>Новое</v>
          </cell>
          <cell r="I1257" t="str">
            <v>Навоийская область, Карманинский район, рядом с производственными объектами АО Кизилкзпицемент</v>
          </cell>
          <cell r="J1257" t="str">
            <v>KiziUcum cement (NAV1702)</v>
          </cell>
          <cell r="K1257">
            <v>0</v>
          </cell>
          <cell r="L1257">
            <v>0</v>
          </cell>
          <cell r="M1257" t="str">
            <v>0 / 0</v>
          </cell>
          <cell r="N1257">
            <v>0</v>
          </cell>
        </row>
        <row r="1258">
          <cell r="A1258" t="str">
            <v>NAV-0421-19-BSS-1703</v>
          </cell>
          <cell r="B1258" t="str">
            <v>NAV1703</v>
          </cell>
          <cell r="C1258" t="str">
            <v>NAV1703</v>
          </cell>
          <cell r="D1258" t="str">
            <v>Навои</v>
          </cell>
          <cell r="E1258" t="str">
            <v>Geologicheskiy mkr11</v>
          </cell>
          <cell r="F1258" t="str">
            <v>АМС-24-01/01-15-КМ</v>
          </cell>
          <cell r="G1258" t="str">
            <v>Контейнер</v>
          </cell>
          <cell r="H1258" t="str">
            <v>Новое</v>
          </cell>
          <cell r="I1258" t="str">
            <v>Навоийская область, г.Зарафшан, м-н 11, рядом c домом №23</v>
          </cell>
          <cell r="J1258" t="str">
            <v>Geologicheskiy mkr11 (NAV1703)</v>
          </cell>
          <cell r="K1258">
            <v>0</v>
          </cell>
          <cell r="L1258">
            <v>0</v>
          </cell>
          <cell r="M1258" t="str">
            <v>№249 от 15.02.2022 / КЖ</v>
          </cell>
          <cell r="N1258" t="str">
            <v>1644_02.03.2022</v>
          </cell>
        </row>
        <row r="1259">
          <cell r="A1259" t="str">
            <v>NAV-0422-19-BSS-1704</v>
          </cell>
          <cell r="B1259" t="str">
            <v>NAV1704</v>
          </cell>
          <cell r="C1259" t="str">
            <v>NAV1704</v>
          </cell>
          <cell r="D1259" t="str">
            <v>Навои</v>
          </cell>
          <cell r="E1259" t="str">
            <v>NAV1704 Bahor mkr2</v>
          </cell>
          <cell r="F1259" t="str">
            <v>АМС-24-01/01-15-КМ</v>
          </cell>
          <cell r="G1259" t="str">
            <v>ST-0505-19-BSS-РР-КМ</v>
          </cell>
          <cell r="H1259" t="str">
            <v>Новое</v>
          </cell>
          <cell r="I1259" t="str">
            <v>Навоийская область, г.Зарафшан, м-н 2. рядом 17 домам</v>
          </cell>
          <cell r="J1259" t="str">
            <v>NAV1704 Bahor mkr2 (NAV1704)</v>
          </cell>
          <cell r="K1259">
            <v>0</v>
          </cell>
          <cell r="L1259">
            <v>0</v>
          </cell>
          <cell r="M1259" t="str">
            <v>№327 от 15.03.2022 / ЭМ</v>
          </cell>
          <cell r="N1259">
            <v>0</v>
          </cell>
        </row>
        <row r="1260">
          <cell r="A1260" t="str">
            <v>NAV-0423-19-BSS-1705</v>
          </cell>
          <cell r="B1260" t="str">
            <v>NAV1705</v>
          </cell>
          <cell r="C1260" t="str">
            <v>NAV1705</v>
          </cell>
          <cell r="D1260" t="str">
            <v>Навои</v>
          </cell>
          <cell r="E1260" t="str">
            <v>Tinchlik mkr7</v>
          </cell>
          <cell r="F1260" t="str">
            <v>АМС-24-01/01-15-КМ</v>
          </cell>
          <cell r="G1260" t="str">
            <v>Контейнер</v>
          </cell>
          <cell r="H1260" t="str">
            <v>Новое</v>
          </cell>
          <cell r="I1260" t="str">
            <v>Навоийская область, г.Зарафшан, м-н 7, за домом №15</v>
          </cell>
          <cell r="J1260" t="str">
            <v>Tinchlik mkr7 (NAV1705)</v>
          </cell>
          <cell r="K1260">
            <v>0</v>
          </cell>
          <cell r="L1260">
            <v>0</v>
          </cell>
          <cell r="M1260" t="str">
            <v>0 / 0</v>
          </cell>
          <cell r="N1260">
            <v>0</v>
          </cell>
        </row>
        <row r="1261">
          <cell r="A1261" t="str">
            <v>NAV-0424-19-BSS-1706</v>
          </cell>
          <cell r="B1261" t="str">
            <v>NAV1706</v>
          </cell>
          <cell r="C1261" t="str">
            <v>NAV1706</v>
          </cell>
          <cell r="D1261" t="str">
            <v>Навои</v>
          </cell>
          <cell r="E1261" t="str">
            <v>Ximik</v>
          </cell>
          <cell r="F1261" t="str">
            <v>АМС-24-01/01-15-КМ</v>
          </cell>
          <cell r="G1261" t="str">
            <v>Контейнер</v>
          </cell>
          <cell r="H1261" t="str">
            <v>Новое</v>
          </cell>
          <cell r="I1261" t="str">
            <v>Навоийская область, г. Навои, ул. Инспектора, около стадиона Химик</v>
          </cell>
          <cell r="J1261" t="str">
            <v>Ximik (NAV1706)</v>
          </cell>
          <cell r="K1261">
            <v>0</v>
          </cell>
          <cell r="L1261">
            <v>0</v>
          </cell>
          <cell r="M1261" t="str">
            <v>0 / 0</v>
          </cell>
          <cell r="N1261">
            <v>0</v>
          </cell>
        </row>
        <row r="1262">
          <cell r="A1262" t="str">
            <v>NAV-0413-19-BSS-1707</v>
          </cell>
          <cell r="B1262" t="str">
            <v>NAV1707</v>
          </cell>
          <cell r="C1262" t="str">
            <v>NAV1707</v>
          </cell>
          <cell r="D1262" t="str">
            <v>Навои</v>
          </cell>
          <cell r="E1262" t="str">
            <v>Sharshara</v>
          </cell>
          <cell r="F1262" t="str">
            <v>АМС-24-01/01-15-КМ</v>
          </cell>
          <cell r="G1262" t="str">
            <v>Контейнер</v>
          </cell>
          <cell r="H1262" t="str">
            <v>Новое</v>
          </cell>
          <cell r="I1262" t="str">
            <v>Навоийская область, Нуратинский район, МФИ Нурфахр</v>
          </cell>
          <cell r="J1262" t="str">
            <v>Sharshara (NAV1707)</v>
          </cell>
          <cell r="K1262">
            <v>0</v>
          </cell>
          <cell r="L1262">
            <v>0</v>
          </cell>
          <cell r="M1262" t="str">
            <v>0 / 0</v>
          </cell>
          <cell r="N1262">
            <v>0</v>
          </cell>
        </row>
        <row r="1263">
          <cell r="A1263" t="str">
            <v>NAV-0164-19-BSS-1708</v>
          </cell>
          <cell r="B1263" t="str">
            <v>NAV1708</v>
          </cell>
          <cell r="C1263" t="str">
            <v>NAV1708</v>
          </cell>
          <cell r="D1263" t="str">
            <v>Навои</v>
          </cell>
          <cell r="E1263" t="str">
            <v>Kalayazizan</v>
          </cell>
          <cell r="F1263" t="str">
            <v>АМС-24-01/01-15-КМ</v>
          </cell>
          <cell r="G1263" t="str">
            <v>Контейнер</v>
          </cell>
          <cell r="H1263" t="str">
            <v>Новое</v>
          </cell>
          <cell r="I1263" t="str">
            <v>Навоийская область, Кизилтепинский район, МФИ Калайазизан</v>
          </cell>
          <cell r="J1263" t="str">
            <v>Kalayazizan (NAV1708)</v>
          </cell>
          <cell r="K1263">
            <v>0</v>
          </cell>
          <cell r="L1263">
            <v>0</v>
          </cell>
          <cell r="M1263" t="str">
            <v>0 / 0</v>
          </cell>
          <cell r="N1263">
            <v>0</v>
          </cell>
        </row>
        <row r="1264">
          <cell r="A1264" t="str">
            <v>NAV-0414-19-BSS-1710</v>
          </cell>
          <cell r="B1264" t="str">
            <v>NAV1710</v>
          </cell>
          <cell r="C1264" t="str">
            <v>NAV1710</v>
          </cell>
          <cell r="D1264" t="str">
            <v>Навои</v>
          </cell>
          <cell r="E1264" t="str">
            <v>Vamitan</v>
          </cell>
          <cell r="F1264" t="str">
            <v>АМС-24-01/01-15-КМ</v>
          </cell>
          <cell r="G1264" t="str">
            <v>Контейнер</v>
          </cell>
          <cell r="H1264" t="str">
            <v>Новое</v>
          </cell>
          <cell r="I1264" t="str">
            <v>Навоийская область, Новбахорский район, МФЙ Вамитан</v>
          </cell>
          <cell r="J1264" t="str">
            <v>Vamitan (NAV1710)</v>
          </cell>
          <cell r="K1264">
            <v>0</v>
          </cell>
          <cell r="L1264">
            <v>0</v>
          </cell>
          <cell r="M1264" t="str">
            <v>0 / 0</v>
          </cell>
          <cell r="N1264">
            <v>0</v>
          </cell>
        </row>
        <row r="1265">
          <cell r="A1265" t="str">
            <v>NAV-0165-19-BSS-1711</v>
          </cell>
          <cell r="B1265" t="str">
            <v>NAV1711</v>
          </cell>
          <cell r="C1265" t="str">
            <v>NAV1711</v>
          </cell>
          <cell r="D1265" t="str">
            <v>Навои</v>
          </cell>
          <cell r="E1265" t="str">
            <v>Gurda</v>
          </cell>
          <cell r="F1265" t="str">
            <v>АМС-24-01/01-15-КМ</v>
          </cell>
          <cell r="G1265" t="str">
            <v>Контейнер</v>
          </cell>
          <cell r="H1265" t="str">
            <v>Новое</v>
          </cell>
          <cell r="I1265" t="str">
            <v>Навоийская область,Карманинский район, МФЙ Гурда, ул.Нурафшон</v>
          </cell>
          <cell r="J1265" t="str">
            <v>Gurda (NAV1711)</v>
          </cell>
          <cell r="K1265">
            <v>0</v>
          </cell>
          <cell r="L1265">
            <v>0</v>
          </cell>
          <cell r="M1265" t="str">
            <v>0 / 0</v>
          </cell>
          <cell r="N1265">
            <v>0</v>
          </cell>
        </row>
        <row r="1266">
          <cell r="A1266" t="str">
            <v>NAV-0166-19-BSS-1712</v>
          </cell>
          <cell r="B1266" t="str">
            <v>NAV1712</v>
          </cell>
          <cell r="C1266" t="str">
            <v>NAV1712</v>
          </cell>
          <cell r="D1266" t="str">
            <v>Навои</v>
          </cell>
          <cell r="E1266" t="str">
            <v>Varozun</v>
          </cell>
          <cell r="F1266" t="str">
            <v>АМС-24-01/01-15-КМ</v>
          </cell>
          <cell r="G1266" t="str">
            <v>Контейнер</v>
          </cell>
          <cell r="H1266" t="str">
            <v>Новое</v>
          </cell>
          <cell r="I1266" t="str">
            <v>Навоийская область, Кизилтепинский район, МФИ Варозун</v>
          </cell>
          <cell r="J1266" t="str">
            <v>Varozun (NAV1712)</v>
          </cell>
          <cell r="K1266">
            <v>0</v>
          </cell>
          <cell r="L1266">
            <v>0</v>
          </cell>
          <cell r="M1266" t="str">
            <v>0 / 0</v>
          </cell>
          <cell r="N1266">
            <v>0</v>
          </cell>
        </row>
        <row r="1267">
          <cell r="A1267" t="str">
            <v>NAV-0167-19-BSS-1713</v>
          </cell>
          <cell r="B1267" t="str">
            <v>NAV1713</v>
          </cell>
          <cell r="C1267" t="str">
            <v>NAV1713</v>
          </cell>
          <cell r="D1267" t="str">
            <v>Навои</v>
          </cell>
          <cell r="E1267" t="str">
            <v>Gangir</v>
          </cell>
          <cell r="F1267" t="str">
            <v>АМС-24-01/01-15-КМ</v>
          </cell>
          <cell r="G1267" t="str">
            <v>Контейнер</v>
          </cell>
          <cell r="H1267" t="str">
            <v>Новое</v>
          </cell>
          <cell r="I1267" t="str">
            <v>Навоийская область, Хатирчинский район, МФЙ Найман, ул. Гангир</v>
          </cell>
          <cell r="J1267" t="str">
            <v>Gangir (NAV1713)</v>
          </cell>
          <cell r="K1267">
            <v>0</v>
          </cell>
          <cell r="L1267">
            <v>0</v>
          </cell>
          <cell r="M1267" t="str">
            <v xml:space="preserve">№1098 от 23.07.2019 / </v>
          </cell>
          <cell r="N1267">
            <v>0</v>
          </cell>
        </row>
        <row r="1268">
          <cell r="A1268" t="str">
            <v>NAV-0168-19-BSS-1714</v>
          </cell>
          <cell r="B1268" t="str">
            <v>NAV1714</v>
          </cell>
          <cell r="C1268" t="str">
            <v>NAV1714</v>
          </cell>
          <cell r="D1268" t="str">
            <v>Навои</v>
          </cell>
          <cell r="E1268" t="str">
            <v>Shibzon</v>
          </cell>
          <cell r="F1268" t="str">
            <v>АМС-24-01/01-15-КМ</v>
          </cell>
          <cell r="G1268" t="str">
            <v>Контейнер</v>
          </cell>
          <cell r="H1268" t="str">
            <v>Новое</v>
          </cell>
          <cell r="I1268" t="str">
            <v>Навоийская область, Карманинский район, МФИ Шибзон</v>
          </cell>
          <cell r="J1268" t="str">
            <v>Shibzon (NAV1714)</v>
          </cell>
          <cell r="K1268">
            <v>0</v>
          </cell>
          <cell r="L1268">
            <v>0</v>
          </cell>
          <cell r="M1268" t="str">
            <v>0 / 0</v>
          </cell>
          <cell r="N1268">
            <v>0</v>
          </cell>
        </row>
        <row r="1269">
          <cell r="A1269" t="str">
            <v>NAV-0169-19-BSS-1715</v>
          </cell>
          <cell r="B1269" t="str">
            <v>NAV1715</v>
          </cell>
          <cell r="C1269" t="str">
            <v>NAV1715</v>
          </cell>
          <cell r="D1269" t="str">
            <v>Навои</v>
          </cell>
          <cell r="E1269" t="str">
            <v>Ibn Sino</v>
          </cell>
          <cell r="F1269" t="str">
            <v>АМС-24-01/01-15-КМ</v>
          </cell>
          <cell r="G1269" t="str">
            <v>Контейнер</v>
          </cell>
          <cell r="H1269" t="str">
            <v>Новое</v>
          </cell>
          <cell r="I1269" t="str">
            <v>Навоийская область, Хатирчинский район, ФХ Ибн Сино, МФЙ Корача</v>
          </cell>
          <cell r="J1269" t="str">
            <v>Ibn Sino (NAV1715)</v>
          </cell>
          <cell r="K1269">
            <v>0</v>
          </cell>
          <cell r="L1269">
            <v>0</v>
          </cell>
          <cell r="M1269" t="str">
            <v>0 / 0</v>
          </cell>
          <cell r="N1269">
            <v>0</v>
          </cell>
        </row>
        <row r="1270">
          <cell r="A1270" t="str">
            <v>NAV-0415-19-BSS-1716</v>
          </cell>
          <cell r="B1270" t="str">
            <v>NAV1716</v>
          </cell>
          <cell r="C1270" t="str">
            <v>NAV1716</v>
          </cell>
          <cell r="D1270" t="str">
            <v>Навои</v>
          </cell>
          <cell r="E1270" t="str">
            <v>Kalkon ota</v>
          </cell>
          <cell r="F1270" t="str">
            <v>АМС-24-01/01-15-КМ</v>
          </cell>
          <cell r="G1270" t="str">
            <v>Контейнер</v>
          </cell>
          <cell r="H1270" t="str">
            <v>Новое</v>
          </cell>
          <cell r="I1270" t="str">
            <v>Навоийская область, Новбахорский район, пос. Калкон ота, МФЙ Узбекистан</v>
          </cell>
          <cell r="J1270" t="str">
            <v>Kalkon ota (NAV1716)</v>
          </cell>
          <cell r="K1270">
            <v>0</v>
          </cell>
          <cell r="L1270">
            <v>0</v>
          </cell>
          <cell r="M1270" t="str">
            <v>0 / 0</v>
          </cell>
          <cell r="N1270">
            <v>0</v>
          </cell>
        </row>
        <row r="1271">
          <cell r="A1271" t="str">
            <v>NAV-0170-19-BSS-1717</v>
          </cell>
          <cell r="B1271" t="str">
            <v>NAV1717</v>
          </cell>
          <cell r="C1271" t="str">
            <v>NAV1717</v>
          </cell>
          <cell r="D1271" t="str">
            <v>Навои</v>
          </cell>
          <cell r="E1271" t="str">
            <v>Kulolon</v>
          </cell>
          <cell r="F1271" t="str">
            <v>АМС-24-01/01-15-КМ</v>
          </cell>
          <cell r="G1271" t="str">
            <v>Контейнер</v>
          </cell>
          <cell r="H1271" t="str">
            <v>Новое</v>
          </cell>
          <cell r="I1271" t="str">
            <v>Навоийская область, Кизилтепинский район, нос. Кулолон</v>
          </cell>
          <cell r="J1271" t="str">
            <v>Kulolon (NAV1717)</v>
          </cell>
          <cell r="K1271">
            <v>0</v>
          </cell>
          <cell r="L1271">
            <v>0</v>
          </cell>
          <cell r="M1271" t="str">
            <v>0 / 0</v>
          </cell>
          <cell r="N1271">
            <v>0</v>
          </cell>
        </row>
        <row r="1272">
          <cell r="A1272" t="str">
            <v>NAV-0171-19-BSS-1718</v>
          </cell>
          <cell r="B1272" t="str">
            <v>NAV1718</v>
          </cell>
          <cell r="C1272" t="str">
            <v>NAV1718</v>
          </cell>
          <cell r="D1272" t="str">
            <v>Навои</v>
          </cell>
          <cell r="E1272" t="str">
            <v>Vangozi</v>
          </cell>
          <cell r="F1272" t="str">
            <v>АМС-24-01/01-15-КМ</v>
          </cell>
          <cell r="G1272" t="str">
            <v>Контейнер</v>
          </cell>
          <cell r="H1272" t="str">
            <v>Новое</v>
          </cell>
          <cell r="I1272" t="str">
            <v>Навоийская область, Кизилтепинский район, пос. Вангози, территория шелкопрядного цеха</v>
          </cell>
          <cell r="J1272" t="str">
            <v>Vangozi (NAV1718)</v>
          </cell>
          <cell r="K1272">
            <v>0</v>
          </cell>
          <cell r="L1272">
            <v>0</v>
          </cell>
          <cell r="M1272" t="str">
            <v>0 / 0</v>
          </cell>
          <cell r="N1272">
            <v>0</v>
          </cell>
        </row>
        <row r="1273">
          <cell r="A1273" t="str">
            <v>NAV-0172-19-BSS-1719</v>
          </cell>
          <cell r="B1273" t="str">
            <v>NAV1719</v>
          </cell>
          <cell r="C1273" t="str">
            <v>NAV1719</v>
          </cell>
          <cell r="D1273" t="str">
            <v>Навои</v>
          </cell>
          <cell r="E1273" t="str">
            <v>Paraxun</v>
          </cell>
          <cell r="F1273" t="str">
            <v>1500-Б31-1-01-КМ</v>
          </cell>
          <cell r="G1273" t="str">
            <v>Контейнер</v>
          </cell>
          <cell r="H1273" t="str">
            <v>Новое</v>
          </cell>
          <cell r="I1273" t="str">
            <v>Навоийская область, Хатырчинский район, МФЙ Дустлик</v>
          </cell>
          <cell r="J1273" t="str">
            <v>Paraxun (NAV1719)</v>
          </cell>
          <cell r="K1273">
            <v>0</v>
          </cell>
          <cell r="L1273">
            <v>0</v>
          </cell>
          <cell r="M1273" t="str">
            <v xml:space="preserve">№1102 от 23.07.2019 / </v>
          </cell>
          <cell r="N1273">
            <v>0</v>
          </cell>
        </row>
        <row r="1274">
          <cell r="A1274" t="str">
            <v>NAV-0173-19-BSS-1720</v>
          </cell>
          <cell r="B1274" t="str">
            <v>NAV1720</v>
          </cell>
          <cell r="C1274" t="str">
            <v>NAV1720</v>
          </cell>
          <cell r="D1274" t="str">
            <v>Навои</v>
          </cell>
          <cell r="E1274" t="str">
            <v>Tashquloq</v>
          </cell>
          <cell r="F1274" t="str">
            <v>АМС-24-01/01-15-КМ</v>
          </cell>
          <cell r="G1274" t="str">
            <v>Контейнер</v>
          </cell>
          <cell r="H1274" t="str">
            <v>Новое</v>
          </cell>
          <cell r="I1274" t="str">
            <v>Навоийская область, Хатирчинский район, ФО Э. Абдиев</v>
          </cell>
          <cell r="J1274" t="str">
            <v>Tashquloq (NAV1720)</v>
          </cell>
          <cell r="K1274">
            <v>0</v>
          </cell>
          <cell r="L1274">
            <v>0</v>
          </cell>
          <cell r="M1274" t="str">
            <v>0 / 0</v>
          </cell>
          <cell r="N1274">
            <v>0</v>
          </cell>
        </row>
        <row r="1275">
          <cell r="A1275" t="str">
            <v>NAV-0174-19-BSS-1721</v>
          </cell>
          <cell r="B1275" t="str">
            <v>NAV1721</v>
          </cell>
          <cell r="C1275" t="str">
            <v>NAV1721</v>
          </cell>
          <cell r="D1275" t="str">
            <v>Навои</v>
          </cell>
          <cell r="E1275" t="str">
            <v>Nasosnaya</v>
          </cell>
          <cell r="F1275" t="str">
            <v>АМС-24-01/01-15-КМ</v>
          </cell>
          <cell r="G1275" t="str">
            <v>Контейнер</v>
          </cell>
          <cell r="H1275" t="str">
            <v>Новое</v>
          </cell>
          <cell r="I1275" t="str">
            <v>Навоийская область, Карманинский район, МФИ Тинчлик, рядом с Водонасосной НГМК</v>
          </cell>
          <cell r="J1275" t="str">
            <v>Nasosnaya (NAV1721)</v>
          </cell>
          <cell r="K1275">
            <v>0</v>
          </cell>
          <cell r="L1275">
            <v>0</v>
          </cell>
          <cell r="M1275" t="str">
            <v>0 / 0</v>
          </cell>
          <cell r="N1275">
            <v>0</v>
          </cell>
        </row>
        <row r="1276">
          <cell r="A1276" t="str">
            <v>NAV-0175-19-BSS-1722</v>
          </cell>
          <cell r="B1276" t="str">
            <v>NAV1722</v>
          </cell>
          <cell r="C1276" t="str">
            <v>NAV1722</v>
          </cell>
          <cell r="D1276" t="str">
            <v>Навои</v>
          </cell>
          <cell r="E1276" t="str">
            <v>Malik</v>
          </cell>
          <cell r="F1276" t="str">
            <v>АМС-24-01/01-15-КМ</v>
          </cell>
          <cell r="G1276" t="str">
            <v>Контейнер</v>
          </cell>
          <cell r="H1276" t="str">
            <v>Новое</v>
          </cell>
          <cell r="I1276" t="str">
            <v>Навоийская область, Карманинский район, МФИ Малик</v>
          </cell>
          <cell r="J1276" t="str">
            <v>Malik (NAV1722)</v>
          </cell>
          <cell r="K1276">
            <v>0</v>
          </cell>
          <cell r="L1276">
            <v>0</v>
          </cell>
          <cell r="M1276" t="str">
            <v>0 / 0</v>
          </cell>
          <cell r="N1276">
            <v>0</v>
          </cell>
        </row>
        <row r="1277">
          <cell r="A1277" t="str">
            <v>NAV-0416-19-BSS-1723</v>
          </cell>
          <cell r="B1277" t="str">
            <v>NAV1723</v>
          </cell>
          <cell r="C1277" t="str">
            <v>NAV1723</v>
          </cell>
          <cell r="D1277" t="str">
            <v>Навои</v>
          </cell>
          <cell r="E1277" t="str">
            <v>Uchtut</v>
          </cell>
          <cell r="F1277" t="str">
            <v>АМС-24-01/01-15-КМ</v>
          </cell>
          <cell r="G1277" t="str">
            <v>Контейнер</v>
          </cell>
          <cell r="H1277" t="str">
            <v>Новое</v>
          </cell>
          <cell r="I1277" t="str">
            <v>Навоийская область, Новбахорский район, КФЙ Олчин, МФЙ Учтут</v>
          </cell>
          <cell r="J1277" t="str">
            <v>Uchtut (NAV1723)</v>
          </cell>
          <cell r="K1277">
            <v>0</v>
          </cell>
          <cell r="L1277">
            <v>0</v>
          </cell>
          <cell r="M1277" t="str">
            <v>0 / 0</v>
          </cell>
          <cell r="N1277">
            <v>0</v>
          </cell>
        </row>
        <row r="1278">
          <cell r="A1278" t="str">
            <v>NAV-0176-19-BSS-1724</v>
          </cell>
          <cell r="B1278" t="str">
            <v>NAV1724</v>
          </cell>
          <cell r="C1278" t="str">
            <v>NAV1724</v>
          </cell>
          <cell r="D1278" t="str">
            <v>Навои</v>
          </cell>
          <cell r="E1278" t="str">
            <v>Farxod</v>
          </cell>
          <cell r="F1278" t="str">
            <v>АМС-24-01/01-15-КМ</v>
          </cell>
          <cell r="G1278" t="str">
            <v>Контейнер</v>
          </cell>
          <cell r="H1278" t="str">
            <v>Новое</v>
          </cell>
          <cell r="I1278" t="str">
            <v>Навоийская область, Карманинский район, пос. Фархад, МФИ Богишамол</v>
          </cell>
          <cell r="J1278" t="str">
            <v>Farxod (NAV1724)</v>
          </cell>
          <cell r="K1278">
            <v>0</v>
          </cell>
          <cell r="L1278">
            <v>0</v>
          </cell>
          <cell r="M1278" t="str">
            <v>0 / 0</v>
          </cell>
          <cell r="N1278">
            <v>0</v>
          </cell>
        </row>
        <row r="1279">
          <cell r="A1279" t="str">
            <v>NAV-0417-19-BSS-1725</v>
          </cell>
          <cell r="B1279" t="str">
            <v>NAV1725</v>
          </cell>
          <cell r="C1279" t="str">
            <v xml:space="preserve">NAV1725 </v>
          </cell>
          <cell r="D1279" t="str">
            <v>Навои</v>
          </cell>
          <cell r="E1279" t="str">
            <v>Xayrabad</v>
          </cell>
          <cell r="F1279" t="str">
            <v>АМС-24-01/01-15-КМ</v>
          </cell>
          <cell r="G1279" t="str">
            <v>Контейнер</v>
          </cell>
          <cell r="H1279" t="str">
            <v>Новое</v>
          </cell>
          <cell r="I1279" t="str">
            <v>Навоийская область, Нуратинский район, пос. Хайрабад</v>
          </cell>
          <cell r="J1279" t="str">
            <v>Xayrabad (NAV1725 )</v>
          </cell>
          <cell r="K1279">
            <v>0</v>
          </cell>
          <cell r="L1279">
            <v>0</v>
          </cell>
          <cell r="M1279" t="str">
            <v>0 / 0</v>
          </cell>
          <cell r="N1279">
            <v>0</v>
          </cell>
        </row>
        <row r="1280">
          <cell r="A1280" t="str">
            <v>NAV-0358-20-BSS-1725</v>
          </cell>
          <cell r="B1280" t="str">
            <v>NAV1725</v>
          </cell>
          <cell r="C1280" t="str">
            <v>NAV1725</v>
          </cell>
          <cell r="D1280" t="str">
            <v>Навои</v>
          </cell>
          <cell r="E1280" t="str">
            <v>Xayrabad</v>
          </cell>
          <cell r="F1280" t="str">
            <v>АМС-24-01/01-15-КМ_сущ</v>
          </cell>
          <cell r="G1280" t="str">
            <v>Контейнер_сущ</v>
          </cell>
          <cell r="H1280" t="str">
            <v>Установка трубостойки на ответной стороне</v>
          </cell>
          <cell r="I1280" t="str">
            <v>Навоийская область, Нуратинский район, пос. Хайрабад</v>
          </cell>
          <cell r="J1280" t="str">
            <v>Xayrabad (NAV1725)</v>
          </cell>
          <cell r="K1280">
            <v>0</v>
          </cell>
          <cell r="L1280">
            <v>0</v>
          </cell>
          <cell r="M1280" t="str">
            <v xml:space="preserve">№2341 от 28.12.2020 / </v>
          </cell>
          <cell r="N1280">
            <v>0</v>
          </cell>
        </row>
        <row r="1281">
          <cell r="A1281" t="str">
            <v>NAV-0425-19-BSS-1726</v>
          </cell>
          <cell r="B1281" t="str">
            <v>NAV1726</v>
          </cell>
          <cell r="C1281" t="str">
            <v>NAV1726</v>
          </cell>
          <cell r="D1281" t="str">
            <v>Навои</v>
          </cell>
          <cell r="E1281" t="str">
            <v>Xodjabad</v>
          </cell>
          <cell r="F1281" t="str">
            <v>АМС-24-01/01-15-КМ</v>
          </cell>
          <cell r="G1281" t="str">
            <v>Контейнер</v>
          </cell>
          <cell r="H1281" t="str">
            <v>Новое</v>
          </cell>
          <cell r="I1281" t="str">
            <v>Навоийская область, Нуратинский район, пос. Ходжиабад, МФИ Ходжиабад</v>
          </cell>
          <cell r="J1281" t="str">
            <v>Xodjabad (NAV1726)</v>
          </cell>
          <cell r="K1281">
            <v>0</v>
          </cell>
          <cell r="L1281">
            <v>0</v>
          </cell>
          <cell r="M1281" t="str">
            <v>0 / 0</v>
          </cell>
          <cell r="N1281">
            <v>0</v>
          </cell>
        </row>
        <row r="1282">
          <cell r="A1282" t="str">
            <v>NAV-0177-19-BSS-1727</v>
          </cell>
          <cell r="B1282" t="str">
            <v>NAV1727</v>
          </cell>
          <cell r="C1282" t="str">
            <v>NAV1727</v>
          </cell>
          <cell r="D1282" t="str">
            <v>Навои</v>
          </cell>
          <cell r="E1282" t="str">
            <v>Xusbiddin</v>
          </cell>
          <cell r="F1282" t="str">
            <v>АМС-24-01/01-15-КМ</v>
          </cell>
          <cell r="G1282" t="str">
            <v>Контейнер</v>
          </cell>
          <cell r="H1282" t="str">
            <v>Новое</v>
          </cell>
          <cell r="I1282" t="str">
            <v>Навоийская область, Кизилтепинский район, МФИ Хусбиддин</v>
          </cell>
          <cell r="J1282" t="str">
            <v>Xusbiddin (NAV1727)</v>
          </cell>
          <cell r="K1282">
            <v>0</v>
          </cell>
          <cell r="L1282">
            <v>0</v>
          </cell>
          <cell r="M1282" t="str">
            <v>0 / 0</v>
          </cell>
          <cell r="N1282">
            <v>0</v>
          </cell>
        </row>
        <row r="1283">
          <cell r="A1283" t="str">
            <v>NAV-0178-19-BSS-1728</v>
          </cell>
          <cell r="B1283" t="str">
            <v>NAV1728</v>
          </cell>
          <cell r="C1283" t="str">
            <v>NAV1728</v>
          </cell>
          <cell r="D1283" t="str">
            <v>Навои</v>
          </cell>
          <cell r="E1283" t="str">
            <v>Tamdibulak</v>
          </cell>
          <cell r="F1283" t="str">
            <v>М36М</v>
          </cell>
          <cell r="G1283" t="str">
            <v>Контейнер</v>
          </cell>
          <cell r="H1283" t="str">
            <v>Новое</v>
          </cell>
          <cell r="I1283" t="str">
            <v>Навоийская область, Тандынский район, пос.Тамдыбулак новый, рядом с детсадом</v>
          </cell>
          <cell r="J1283" t="str">
            <v>Tamdibulak (NAV1728)</v>
          </cell>
          <cell r="K1283">
            <v>0</v>
          </cell>
          <cell r="L1283">
            <v>0</v>
          </cell>
          <cell r="M1283" t="str">
            <v>№758 от 30.04.2021 / КМ, ЭМ, ОПЗ, ЭО</v>
          </cell>
          <cell r="N1283">
            <v>0</v>
          </cell>
        </row>
        <row r="1284">
          <cell r="A1284" t="str">
            <v>NAV-0531-19-BSS-1730</v>
          </cell>
          <cell r="B1284" t="str">
            <v>NAV1730</v>
          </cell>
          <cell r="C1284" t="str">
            <v>NAV1730</v>
          </cell>
          <cell r="D1284" t="str">
            <v>Навои</v>
          </cell>
          <cell r="E1284" t="str">
            <v>Obshejitie №5"</v>
          </cell>
          <cell r="F1284" t="str">
            <v>М18.5М сущ RWS</v>
          </cell>
          <cell r="G1284" t="str">
            <v>Аппаратная RWS</v>
          </cell>
          <cell r="H1284" t="str">
            <v>Перенос площадки на АМС RWS, демонтаж АМС UMS</v>
          </cell>
          <cell r="I1284" t="str">
            <v>г.Навои, ул. И.Каримова, д.138а, общежитие №5</v>
          </cell>
          <cell r="J1284" t="str">
            <v>Obshejitie №5" (NAV1730)</v>
          </cell>
          <cell r="K1284">
            <v>0</v>
          </cell>
          <cell r="L1284">
            <v>0</v>
          </cell>
          <cell r="M1284" t="str">
            <v>0 / 0</v>
          </cell>
          <cell r="N1284">
            <v>0</v>
          </cell>
        </row>
        <row r="1285">
          <cell r="A1285" t="str">
            <v>NAV-0309-22-BSS-1731</v>
          </cell>
          <cell r="B1285" t="str">
            <v>NAV1731</v>
          </cell>
          <cell r="C1285" t="str">
            <v>NAV1731</v>
          </cell>
          <cell r="D1285" t="str">
            <v>Навои</v>
          </cell>
          <cell r="E1285" t="str">
            <v>Chutkara</v>
          </cell>
          <cell r="F1285" t="str">
            <v>ST-0162-22-BSS-Б-24/1-КМ</v>
          </cell>
          <cell r="G1285" t="str">
            <v>ST-0505-19-BSS-РР-КМ</v>
          </cell>
          <cell r="H1285" t="str">
            <v>Новое</v>
          </cell>
          <cell r="I1285" t="str">
            <v>Навоийская область,Карманинский район,
Узбекистон МСГ, дом б/н</v>
          </cell>
          <cell r="J1285" t="str">
            <v>Chutkara (NAV1731)</v>
          </cell>
          <cell r="K1285">
            <v>0</v>
          </cell>
          <cell r="L1285">
            <v>0</v>
          </cell>
          <cell r="M1285" t="str">
            <v>№1339 от 08.09.2022 / КЖ КМ ОПЗ</v>
          </cell>
          <cell r="N1285">
            <v>0</v>
          </cell>
        </row>
        <row r="1286">
          <cell r="A1286" t="str">
            <v>NAV-1211-22-BSS-1732</v>
          </cell>
          <cell r="B1286" t="str">
            <v>NAV1732</v>
          </cell>
          <cell r="C1286" t="str">
            <v>NAV1732</v>
          </cell>
          <cell r="D1286" t="str">
            <v>Навои</v>
          </cell>
          <cell r="E1286" t="str">
            <v>Gulistan</v>
          </cell>
          <cell r="F1286" t="str">
            <v>М18,6М</v>
          </cell>
          <cell r="G1286" t="str">
            <v>ST-0505-19-BSS-РР-КМ</v>
          </cell>
          <cell r="H1286" t="str">
            <v>Новое</v>
          </cell>
          <cell r="I1286" t="str">
            <v>Навоийская область, город Навои, массив Гулистон-3, дом 83а</v>
          </cell>
          <cell r="J1286" t="str">
            <v>Gulistan (NAV1732)</v>
          </cell>
          <cell r="K1286">
            <v>0</v>
          </cell>
          <cell r="L1286">
            <v>0</v>
          </cell>
          <cell r="M1286" t="str">
            <v>№130/2023 от 13.01.2023 / КМ ОПЗ</v>
          </cell>
          <cell r="N1286" t="str">
            <v>3144_22.02.2023</v>
          </cell>
        </row>
        <row r="1287">
          <cell r="A1287" t="str">
            <v>NAV-0039-23-BSS-1734</v>
          </cell>
          <cell r="B1287" t="str">
            <v>NAV1734</v>
          </cell>
          <cell r="C1287" t="str">
            <v>NAV1734</v>
          </cell>
          <cell r="D1287" t="str">
            <v>Навои</v>
          </cell>
          <cell r="E1287" t="str">
            <v>18 Mikrarayon</v>
          </cell>
          <cell r="F1287" t="str">
            <v>ТС9м</v>
          </cell>
          <cell r="G1287" t="str">
            <v>ФПО-1</v>
          </cell>
          <cell r="H1287" t="str">
            <v>Новое</v>
          </cell>
          <cell r="I1287" t="str">
            <v>Навоийская область г. Навои, 18-мкрн., ул. М.Тароби, дом 77В</v>
          </cell>
          <cell r="J1287" t="str">
            <v>18 Mikrarayon (NAV1734)</v>
          </cell>
          <cell r="K1287">
            <v>0</v>
          </cell>
          <cell r="L1287">
            <v>0</v>
          </cell>
          <cell r="M1287" t="str">
            <v>№357/2023 от 16.02.2023 / КМ ОПЗ</v>
          </cell>
          <cell r="N1287" t="str">
            <v>3360_27.03.2023</v>
          </cell>
        </row>
        <row r="1288">
          <cell r="A1288" t="str">
            <v>NAV-0310-22-BSS-1736</v>
          </cell>
          <cell r="B1288" t="str">
            <v>NAV1736</v>
          </cell>
          <cell r="C1288" t="str">
            <v>NAV1736</v>
          </cell>
          <cell r="D1288" t="str">
            <v>Навои</v>
          </cell>
          <cell r="E1288" t="str">
            <v>Durman</v>
          </cell>
          <cell r="F1288" t="str">
            <v>ST-0162-22-BSS-Б-24/1-КМ</v>
          </cell>
          <cell r="G1288" t="str">
            <v>ST-0505-19-BSS-РР-КМ</v>
          </cell>
          <cell r="H1288" t="str">
            <v>Новое</v>
          </cell>
          <cell r="I1288" t="str">
            <v>Навоийская область, Карманинский район, Кахрамон МСГ, ул.
Обод, дом15</v>
          </cell>
          <cell r="J1288" t="str">
            <v>Durman (NAV1736)</v>
          </cell>
          <cell r="K1288">
            <v>0</v>
          </cell>
          <cell r="L1288">
            <v>0</v>
          </cell>
          <cell r="M1288" t="str">
            <v>№1210 от 15.08.2022 / КЖ КМ ОПЗ</v>
          </cell>
          <cell r="N1288">
            <v>0</v>
          </cell>
        </row>
        <row r="1289">
          <cell r="A1289" t="str">
            <v>NAV-0596-22-BSS-1737</v>
          </cell>
          <cell r="B1289" t="str">
            <v>NAV1737</v>
          </cell>
          <cell r="C1289" t="str">
            <v>NAV1737</v>
          </cell>
          <cell r="D1289" t="str">
            <v>Навои</v>
          </cell>
          <cell r="E1289" t="str">
            <v>Uyrot</v>
          </cell>
          <cell r="F1289" t="str">
            <v>ST-0162-22-BSS-Б-24/1-КМ</v>
          </cell>
          <cell r="G1289" t="str">
            <v>ST-0505-19-BSS-РР-КМ</v>
          </cell>
          <cell r="H1289" t="str">
            <v>Новое</v>
          </cell>
          <cell r="I1289" t="str">
            <v>Навоийская обл., Карманинский р-н, Айрончи МСГ, МФЙ, ул. Иктидор, дом 27</v>
          </cell>
          <cell r="J1289" t="str">
            <v>Uyrot (NAV1737)</v>
          </cell>
          <cell r="K1289">
            <v>0</v>
          </cell>
          <cell r="L1289">
            <v>0</v>
          </cell>
          <cell r="M1289" t="str">
            <v>№1211 от 15.08.2022 / КЖ КМ ОПЗ</v>
          </cell>
          <cell r="N1289" t="str">
            <v>2490_22.11.2022</v>
          </cell>
        </row>
        <row r="1290">
          <cell r="A1290" t="str">
            <v>NAV-0673-22-BSS-1738</v>
          </cell>
          <cell r="B1290" t="str">
            <v>NAV1738</v>
          </cell>
          <cell r="C1290" t="str">
            <v>NAV1738</v>
          </cell>
          <cell r="D1290" t="str">
            <v>Навои</v>
          </cell>
          <cell r="E1290" t="str">
            <v>Narpay</v>
          </cell>
          <cell r="F1290" t="str">
            <v>ST-0162-22-BSS-Б-24/1-КМ</v>
          </cell>
          <cell r="G1290" t="str">
            <v>ST-0505-19-BSS-РР-КМ</v>
          </cell>
          <cell r="H1290" t="str">
            <v>Новое</v>
          </cell>
          <cell r="I1290" t="str">
            <v>Навоийская обл., Карманинский р-н, Нарпай МСГ, ул. Нарпай, дом 580</v>
          </cell>
          <cell r="J1290" t="str">
            <v>Narpay (NAV1738)</v>
          </cell>
          <cell r="K1290">
            <v>0</v>
          </cell>
          <cell r="L1290">
            <v>0</v>
          </cell>
          <cell r="M1290" t="str">
            <v>№1340 от 08.09.2022 / КЖ КМ ОПЗ</v>
          </cell>
          <cell r="N1290">
            <v>0</v>
          </cell>
        </row>
        <row r="1291">
          <cell r="A1291" t="str">
            <v>NAV-0627-23-BSS-1740</v>
          </cell>
          <cell r="B1291" t="str">
            <v>NAV1740</v>
          </cell>
          <cell r="C1291" t="str">
            <v>NAV1740</v>
          </cell>
          <cell r="D1291" t="str">
            <v>Навои</v>
          </cell>
          <cell r="E1291" t="str">
            <v>Elektroset</v>
          </cell>
          <cell r="F1291" t="str">
            <v>ST-0162-22-BSS-Б-24/1-КМ</v>
          </cell>
          <cell r="G1291" t="str">
            <v>ST-0505-19-BSS-РР-КМ</v>
          </cell>
          <cell r="H1291" t="str">
            <v>Новое</v>
          </cell>
          <cell r="I1291" t="str">
            <v>Навоийская область, Хатирчинский район, Янгирабод МСГ, ул.Янгиработ, дом 794.</v>
          </cell>
          <cell r="J1291" t="str">
            <v>Elektroset (NAV1740)</v>
          </cell>
          <cell r="K1291">
            <v>0</v>
          </cell>
          <cell r="L1291">
            <v>0</v>
          </cell>
          <cell r="M1291" t="str">
            <v>0 / 0</v>
          </cell>
          <cell r="N1291">
            <v>0</v>
          </cell>
        </row>
        <row r="1292">
          <cell r="A1292" t="str">
            <v>NAV-0311-22-BSS-1743</v>
          </cell>
          <cell r="B1292" t="str">
            <v>NAV1743</v>
          </cell>
          <cell r="C1292" t="str">
            <v>NAV1743</v>
          </cell>
          <cell r="D1292" t="str">
            <v>Навои</v>
          </cell>
          <cell r="E1292" t="str">
            <v>Kizilrasat</v>
          </cell>
          <cell r="F1292" t="str">
            <v>ST-0162-22-BSS-Б-24/1-КМ</v>
          </cell>
          <cell r="G1292" t="str">
            <v>ST-0505-19-BSS-РР-КМ</v>
          </cell>
          <cell r="H1292" t="str">
            <v>Новое</v>
          </cell>
          <cell r="I1292" t="str">
            <v>Навоийская область, Навбахорский район, Кизилробод МСГ,
ул. Фаровон, дом 13-а</v>
          </cell>
          <cell r="J1292" t="str">
            <v>Kizilrasat (NAV1743)</v>
          </cell>
          <cell r="K1292">
            <v>0</v>
          </cell>
          <cell r="L1292">
            <v>0</v>
          </cell>
          <cell r="M1292" t="str">
            <v>№1213 от 15.08.2022 / КЖ КМ ОПЗ</v>
          </cell>
          <cell r="N1292">
            <v>0</v>
          </cell>
        </row>
        <row r="1293">
          <cell r="A1293" t="str">
            <v>NAV-0597-22-BSS-1744</v>
          </cell>
          <cell r="B1293" t="str">
            <v>NAV1744</v>
          </cell>
          <cell r="C1293" t="str">
            <v>NAV1744</v>
          </cell>
          <cell r="D1293" t="str">
            <v>Навои</v>
          </cell>
          <cell r="E1293" t="str">
            <v>Rabot</v>
          </cell>
          <cell r="F1293" t="str">
            <v>ST-0162-22-BSS-Б-24/1-КМ</v>
          </cell>
          <cell r="G1293" t="str">
            <v>ST-0505-19-BSS-РР-КМ</v>
          </cell>
          <cell r="H1293" t="str">
            <v>Новое</v>
          </cell>
          <cell r="I1293" t="str">
            <v>Навоийская область, Кызылтепинский район, Оксоч МСГ, киш.
Оксоч, дом798/а</v>
          </cell>
          <cell r="J1293" t="str">
            <v>Rabot (NAV1744)</v>
          </cell>
          <cell r="K1293">
            <v>0</v>
          </cell>
          <cell r="L1293">
            <v>0</v>
          </cell>
          <cell r="M1293" t="str">
            <v>№1214 от 15.08.2022 / КЖ КМ ОПЗ</v>
          </cell>
          <cell r="N1293">
            <v>0</v>
          </cell>
        </row>
        <row r="1294">
          <cell r="A1294" t="str">
            <v>NAV-0312-22-BSS-1745</v>
          </cell>
          <cell r="B1294" t="str">
            <v>NAV1745</v>
          </cell>
          <cell r="C1294" t="str">
            <v>NAV1745</v>
          </cell>
          <cell r="D1294" t="str">
            <v>Навои</v>
          </cell>
          <cell r="E1294" t="str">
            <v>Mullatosh</v>
          </cell>
          <cell r="F1294" t="str">
            <v>ST-0162-22-BSS-Б-24/1-КМ</v>
          </cell>
          <cell r="G1294" t="str">
            <v>ST-0505-19-BSS-РР-КМ</v>
          </cell>
          <cell r="H1294" t="str">
            <v>Новое</v>
          </cell>
          <cell r="I1294" t="str">
            <v>Навоийская область, Кызылтепинский район, Гумбаз МСГ,
киш. Муллотош, дом 25</v>
          </cell>
          <cell r="J1294" t="str">
            <v>Mullatosh (NAV1745)</v>
          </cell>
          <cell r="K1294">
            <v>0</v>
          </cell>
          <cell r="L1294">
            <v>0</v>
          </cell>
          <cell r="M1294" t="str">
            <v>№1341 от 08.09.2022 / КЖ КМ ОПЗ</v>
          </cell>
          <cell r="N1294">
            <v>0</v>
          </cell>
        </row>
        <row r="1295">
          <cell r="A1295" t="str">
            <v>NAV-0313-22-BSS-1746</v>
          </cell>
          <cell r="B1295" t="str">
            <v>NAV1746</v>
          </cell>
          <cell r="C1295" t="str">
            <v>NAV1746</v>
          </cell>
          <cell r="D1295" t="str">
            <v>Навои</v>
          </cell>
          <cell r="E1295" t="str">
            <v>Korajon</v>
          </cell>
          <cell r="F1295" t="str">
            <v>ST-0162-22-BSS-Б-24/1-КМ</v>
          </cell>
          <cell r="G1295" t="str">
            <v>ST-0505-19-BSS-РР-КМ</v>
          </cell>
          <cell r="H1295" t="str">
            <v>Новое</v>
          </cell>
          <cell r="I1295" t="str">
            <v>Навоийская область, Навбахорский район, Коражон МСГ, ул.
Шўровул, дом 83-а</v>
          </cell>
          <cell r="J1295" t="str">
            <v>Korajon (NAV1746)</v>
          </cell>
          <cell r="K1295">
            <v>0</v>
          </cell>
          <cell r="L1295">
            <v>0</v>
          </cell>
          <cell r="M1295" t="str">
            <v>№1215 от 15.08.2022 / КЖ КМ ОПЗ</v>
          </cell>
          <cell r="N1295">
            <v>0</v>
          </cell>
        </row>
        <row r="1296">
          <cell r="A1296" t="str">
            <v>NAV-0599-22-BSS-1747</v>
          </cell>
          <cell r="B1296" t="str">
            <v>NAV1747</v>
          </cell>
          <cell r="C1296" t="str">
            <v>NAV1747</v>
          </cell>
          <cell r="D1296" t="str">
            <v>Навои</v>
          </cell>
          <cell r="E1296" t="str">
            <v>Yakkatut</v>
          </cell>
          <cell r="F1296" t="str">
            <v>ST-0162-22-BSS-Б-24/1-КМ</v>
          </cell>
          <cell r="G1296" t="str">
            <v>ST-0505-19-BSS-РР-КМ</v>
          </cell>
          <cell r="H1296" t="str">
            <v>Новое</v>
          </cell>
          <cell r="I1296" t="str">
            <v>Навоийская область, Кызылтепинский район, Вангози МСГ,
киш. Окмачит, дом 154</v>
          </cell>
          <cell r="J1296" t="str">
            <v>Yakkatut (NAV1747)</v>
          </cell>
          <cell r="K1296">
            <v>0</v>
          </cell>
          <cell r="L1296">
            <v>0</v>
          </cell>
          <cell r="M1296" t="str">
            <v>№1216 от 15.08.2022 / КЖ КМ ОПЗ</v>
          </cell>
          <cell r="N1296">
            <v>0</v>
          </cell>
        </row>
        <row r="1297">
          <cell r="A1297" t="str">
            <v>NAV-1075-21-BSS-1751</v>
          </cell>
          <cell r="B1297" t="str">
            <v>NAV1751</v>
          </cell>
          <cell r="C1297" t="str">
            <v>NAV1751</v>
          </cell>
          <cell r="D1297" t="str">
            <v>Навои</v>
          </cell>
          <cell r="E1297" t="str">
            <v>Kukpatas zapad</v>
          </cell>
          <cell r="F1297" t="str">
            <v xml:space="preserve">Б16М </v>
          </cell>
          <cell r="G1297">
            <v>0</v>
          </cell>
          <cell r="H1297" t="str">
            <v>Новое</v>
          </cell>
          <cell r="I1297" t="str">
            <v>Навоийская область; Учкудукский район; месторождение Кукпатас рудника Восточный, карьер Западный;)</v>
          </cell>
          <cell r="J1297" t="str">
            <v>Kukpatas zapad (NAV1751)</v>
          </cell>
          <cell r="K1297">
            <v>0</v>
          </cell>
          <cell r="L1297">
            <v>0</v>
          </cell>
          <cell r="M1297" t="str">
            <v>н/т       / ТХ, ООС, ОПЗ</v>
          </cell>
          <cell r="N1297">
            <v>0</v>
          </cell>
        </row>
        <row r="1298">
          <cell r="A1298" t="str">
            <v>NAV-1063-21-BSS-1752</v>
          </cell>
          <cell r="B1298" t="str">
            <v>NAV1752</v>
          </cell>
          <cell r="C1298" t="str">
            <v>NAV1752</v>
          </cell>
          <cell r="D1298" t="str">
            <v>Навои</v>
          </cell>
          <cell r="E1298" t="str">
            <v>Birlik</v>
          </cell>
          <cell r="F1298" t="str">
            <v>Б40М</v>
          </cell>
          <cell r="G1298">
            <v>0</v>
          </cell>
          <cell r="H1298" t="str">
            <v>Новое</v>
          </cell>
          <cell r="I1298" t="str">
            <v>Навоийская область, Канимехский район, Бирлик МФЙ, ул. Ибн Сино</v>
          </cell>
          <cell r="J1298" t="str">
            <v>Birlik (NAV1752)</v>
          </cell>
          <cell r="K1298">
            <v>0</v>
          </cell>
          <cell r="L1298">
            <v>0</v>
          </cell>
          <cell r="M1298" t="str">
            <v>№2557 от 20.12.2021 / КМ, ЭМ, КЖ, ЭО, ОПЗ</v>
          </cell>
          <cell r="N1298" t="str">
            <v>1605_10.02.2022</v>
          </cell>
        </row>
        <row r="1299">
          <cell r="A1299" t="str">
            <v>NAV-0678-22-BSS-1754</v>
          </cell>
          <cell r="B1299" t="str">
            <v>NAV1754</v>
          </cell>
          <cell r="C1299" t="str">
            <v>NAV1754</v>
          </cell>
          <cell r="D1299" t="str">
            <v>Навои</v>
          </cell>
          <cell r="E1299" t="str">
            <v>Jilantamgali</v>
          </cell>
          <cell r="F1299" t="str">
            <v>ST-0162-22-BSS-Б-24/1-КМ</v>
          </cell>
          <cell r="G1299" t="str">
            <v>ST-0505-19-BSS-РР-КМ</v>
          </cell>
          <cell r="H1299" t="str">
            <v>Новое</v>
          </cell>
          <cell r="I1299" t="str">
            <v>Навоийская обл., Нуратинский р-н, МСГ Янгитурмуш, село Жилонтамгали, дом 65а</v>
          </cell>
          <cell r="J1299" t="str">
            <v>Jilantamgali (NAV1754)</v>
          </cell>
          <cell r="K1299">
            <v>0</v>
          </cell>
          <cell r="L1299">
            <v>0</v>
          </cell>
          <cell r="M1299" t="str">
            <v>№1454 от 29.09.2022 / КЖ КМ ОПЗ</v>
          </cell>
          <cell r="N1299">
            <v>0</v>
          </cell>
        </row>
        <row r="1300">
          <cell r="A1300" t="str">
            <v>NAV-0682-22-BSS-1755</v>
          </cell>
          <cell r="B1300" t="str">
            <v>NAV1755</v>
          </cell>
          <cell r="C1300" t="str">
            <v>NAV1755</v>
          </cell>
          <cell r="D1300" t="str">
            <v>Навои</v>
          </cell>
          <cell r="E1300" t="str">
            <v>Marmarobod</v>
          </cell>
          <cell r="F1300" t="str">
            <v>ST-0162-22-BSS-Б-24/1-КМ</v>
          </cell>
          <cell r="G1300" t="str">
            <v>ST-0505-19-BSS-РР-КМ</v>
          </cell>
          <cell r="H1300" t="str">
            <v>Новое</v>
          </cell>
          <cell r="I1300" t="str">
            <v>Навоийская обл., г. Газган, МСГ Мармарабод, ул. Мармарабод, дом 246</v>
          </cell>
          <cell r="J1300" t="str">
            <v>Marmarobod (NAV1755)</v>
          </cell>
          <cell r="K1300">
            <v>0</v>
          </cell>
          <cell r="L1300">
            <v>0</v>
          </cell>
          <cell r="M1300" t="str">
            <v>№1455 от 29.09.2022 / КЖ КМ ОПЗ</v>
          </cell>
          <cell r="N1300">
            <v>0</v>
          </cell>
        </row>
        <row r="1301">
          <cell r="A1301" t="str">
            <v>NAV-0672-22-BSS-1756</v>
          </cell>
          <cell r="B1301" t="str">
            <v>NAV1756</v>
          </cell>
          <cell r="C1301" t="str">
            <v>NAV1756</v>
          </cell>
          <cell r="D1301" t="str">
            <v>Навои</v>
          </cell>
          <cell r="E1301" t="str">
            <v>Xalkobod</v>
          </cell>
          <cell r="F1301" t="str">
            <v>ST-0162-22-BSS-Б-24/1-КМ</v>
          </cell>
          <cell r="G1301" t="str">
            <v>ST-0505-19-BSS-РР-КМ</v>
          </cell>
          <cell r="H1301" t="str">
            <v>Новое</v>
          </cell>
          <cell r="I1301" t="str">
            <v>Навоийская обл., Кызылтепинский р-н, Шейхон МСГ, к. Халкабад</v>
          </cell>
          <cell r="J1301" t="str">
            <v>Xalkobod (NAV1756)</v>
          </cell>
          <cell r="K1301">
            <v>0</v>
          </cell>
          <cell r="L1301">
            <v>0</v>
          </cell>
          <cell r="M1301" t="str">
            <v>№1342 от 08.09.2022 / КЖ КМ ОПЗ</v>
          </cell>
          <cell r="N1301">
            <v>0</v>
          </cell>
        </row>
        <row r="1302">
          <cell r="A1302" t="str">
            <v>NAV-0598-22-BSS-1758</v>
          </cell>
          <cell r="B1302" t="str">
            <v>NAV1758</v>
          </cell>
          <cell r="C1302" t="str">
            <v>NAV1758</v>
          </cell>
          <cell r="D1302" t="str">
            <v>Навои</v>
          </cell>
          <cell r="E1302" t="str">
            <v>Bog'ot</v>
          </cell>
          <cell r="F1302" t="str">
            <v>ST-0162-22-BSS-Б-24/1-КМ</v>
          </cell>
          <cell r="G1302" t="str">
            <v>ST-0505-19-BSS-РР-КМ</v>
          </cell>
          <cell r="H1302" t="str">
            <v>Новое</v>
          </cell>
          <cell r="I1302" t="str">
            <v>Навоийская обл., Карманинский р-н, Тошрабод МСГ, ул. Тошрабод, дом 57</v>
          </cell>
          <cell r="J1302" t="str">
            <v>Bog'ot (NAV1758)</v>
          </cell>
          <cell r="K1302">
            <v>0</v>
          </cell>
          <cell r="L1302">
            <v>0</v>
          </cell>
          <cell r="M1302" t="str">
            <v>№1217 от 15.08.2022 / КЖ КМ ОПЗ</v>
          </cell>
          <cell r="N1302">
            <v>0</v>
          </cell>
        </row>
        <row r="1303">
          <cell r="A1303" t="str">
            <v>NAV-0679-22-BSS-1761</v>
          </cell>
          <cell r="B1303" t="str">
            <v>NAV1761</v>
          </cell>
          <cell r="C1303" t="str">
            <v>NAV1761</v>
          </cell>
          <cell r="D1303" t="str">
            <v>Навои</v>
          </cell>
          <cell r="E1303" t="str">
            <v>Buston</v>
          </cell>
          <cell r="F1303" t="str">
            <v>ST-0162-22-BSS-Б-24/1-КМ</v>
          </cell>
          <cell r="G1303" t="str">
            <v>ST-0505-19-BSS-РР-КМ</v>
          </cell>
          <cell r="H1303" t="str">
            <v>Новое</v>
          </cell>
          <cell r="I1303" t="str">
            <v>Навоийская обл., г. Навоий, ул. Янги хаёт, дом 5</v>
          </cell>
          <cell r="J1303" t="str">
            <v>Buston (NAV1761)</v>
          </cell>
          <cell r="K1303">
            <v>0</v>
          </cell>
          <cell r="L1303">
            <v>0</v>
          </cell>
          <cell r="M1303" t="str">
            <v>№1456 от 29.09.2022 / КЖ КМ ОПЗ</v>
          </cell>
          <cell r="N1303">
            <v>0</v>
          </cell>
        </row>
        <row r="1304">
          <cell r="A1304" t="str">
            <v>NAV-1247-22-BSS-1762</v>
          </cell>
          <cell r="B1304" t="str">
            <v>NAV1762</v>
          </cell>
          <cell r="C1304" t="str">
            <v>NAV1762</v>
          </cell>
          <cell r="D1304" t="str">
            <v>Навои</v>
          </cell>
          <cell r="E1304" t="str">
            <v>6-Mikrorayon</v>
          </cell>
          <cell r="F1304" t="str">
            <v>ST-0163-22-BSS- T-6/1-КМ</v>
          </cell>
          <cell r="G1304">
            <v>0</v>
          </cell>
          <cell r="H1304" t="str">
            <v>Новое</v>
          </cell>
          <cell r="I1304" t="str">
            <v>Навоийская область, город Навои, 6-микрорайон, улица Галоба, дом 105</v>
          </cell>
          <cell r="J1304" t="str">
            <v>6-Mikrorayon (NAV1762)</v>
          </cell>
          <cell r="K1304">
            <v>0</v>
          </cell>
          <cell r="L1304">
            <v>0</v>
          </cell>
          <cell r="M1304" t="str">
            <v>№131/2023 от 13.01.2023 / КМ ОПЗ</v>
          </cell>
          <cell r="N1304" t="str">
            <v>3145_22.02.2023</v>
          </cell>
        </row>
        <row r="1305">
          <cell r="A1305" t="str">
            <v>NAV-0098-23-BSS-1766</v>
          </cell>
          <cell r="B1305" t="str">
            <v>NAV1766</v>
          </cell>
          <cell r="C1305" t="str">
            <v>NAV1766</v>
          </cell>
          <cell r="D1305" t="str">
            <v>Навои</v>
          </cell>
          <cell r="E1305" t="str">
            <v>Marifat</v>
          </cell>
          <cell r="F1305" t="str">
            <v>ST-0162-22-BSS-Б-24/1-КМ</v>
          </cell>
          <cell r="G1305" t="str">
            <v>ST-0505-19-BSS-РР-КМ</v>
          </cell>
          <cell r="H1305" t="str">
            <v>Новое</v>
          </cell>
          <cell r="I1305" t="str">
            <v>Набоийская область, Навбахорский район, Бешрабод МФЙ, Янгиобод крчаси, 80-уй</v>
          </cell>
          <cell r="J1305" t="str">
            <v>Marifat (NAV1766)</v>
          </cell>
          <cell r="K1305">
            <v>0</v>
          </cell>
          <cell r="L1305">
            <v>0</v>
          </cell>
          <cell r="M1305" t="str">
            <v>№274/2023 от 14.02.2023 / КЖ КМ ОПЗ</v>
          </cell>
          <cell r="N1305" t="str">
            <v>3231_28.02.2023</v>
          </cell>
        </row>
        <row r="1306">
          <cell r="A1306" t="str">
            <v>NAV-0068-23-BSS-1771</v>
          </cell>
          <cell r="B1306" t="str">
            <v>NAV1771</v>
          </cell>
          <cell r="C1306" t="str">
            <v>NAV1771</v>
          </cell>
          <cell r="D1306" t="str">
            <v>Навои</v>
          </cell>
          <cell r="E1306" t="str">
            <v>Baxshijar</v>
          </cell>
          <cell r="F1306" t="str">
            <v>ST-0166-22-BSS-М-30-КМ</v>
          </cell>
          <cell r="G1306" t="str">
            <v>ST-0505-19-BSS-РР-КМ</v>
          </cell>
          <cell r="H1306" t="str">
            <v>Новое</v>
          </cell>
          <cell r="I1306" t="str">
            <v>Навоийская область, Хатырчинский район, Бахшижар МФЙ, Купай кишлоги, 87-уй</v>
          </cell>
          <cell r="J1306" t="str">
            <v>Baxshijar (NAV1771)</v>
          </cell>
          <cell r="K1306">
            <v>0</v>
          </cell>
          <cell r="L1306">
            <v>0</v>
          </cell>
          <cell r="M1306" t="str">
            <v>№358/2023 от 16.02.2023 / КМ ОПЗ</v>
          </cell>
          <cell r="N1306" t="str">
            <v>3394_13.04.2023</v>
          </cell>
        </row>
        <row r="1307">
          <cell r="A1307" t="str">
            <v>NAV-0217-23-BSS-1772</v>
          </cell>
          <cell r="B1307" t="str">
            <v>NAV1772</v>
          </cell>
          <cell r="C1307" t="str">
            <v>NAV1772</v>
          </cell>
          <cell r="D1307" t="str">
            <v>Навои</v>
          </cell>
          <cell r="E1307" t="str">
            <v>Dovtepa</v>
          </cell>
          <cell r="F1307" t="str">
            <v>ST-0169-22-BSS-Б-30/1-КМ</v>
          </cell>
          <cell r="G1307" t="str">
            <v>ST-0505-19-BSS-РР-КМ</v>
          </cell>
          <cell r="H1307" t="str">
            <v>Новое</v>
          </cell>
          <cell r="I1307" t="str">
            <v>Навоийская область, Хатырчинский район, Новруз МФЙ, Шодлик кучаси, 97-уй</v>
          </cell>
          <cell r="J1307" t="str">
            <v>Dovtepa (NAV1772)</v>
          </cell>
          <cell r="K1307">
            <v>0</v>
          </cell>
          <cell r="L1307">
            <v>0</v>
          </cell>
          <cell r="M1307" t="str">
            <v>№275/2023 от 14.02.2023 / КЖ КМ ОПЗ</v>
          </cell>
          <cell r="N1307" t="str">
            <v>3232_28.02.2023</v>
          </cell>
        </row>
        <row r="1308">
          <cell r="A1308" t="str">
            <v>NAV-1228-22-BSS-1773</v>
          </cell>
          <cell r="B1308" t="str">
            <v>NAV1773</v>
          </cell>
          <cell r="C1308" t="str">
            <v>NAV1773</v>
          </cell>
          <cell r="D1308" t="str">
            <v>Навои</v>
          </cell>
          <cell r="E1308" t="str">
            <v>Bozorjoy</v>
          </cell>
          <cell r="F1308" t="str">
            <v>ST-0162-22-BSS-Б-24/1-КМ</v>
          </cell>
          <cell r="G1308" t="str">
            <v>ST-0505-19-BSS-РР-КМ</v>
          </cell>
          <cell r="H1308" t="str">
            <v>Новое</v>
          </cell>
          <cell r="I1308" t="str">
            <v>Навоийская область, Карманинский район, Дегарон м.с.г, ул. Бозоржой, дом 465/8</v>
          </cell>
          <cell r="J1308" t="str">
            <v>Bozorjoy (NAV1773)</v>
          </cell>
          <cell r="K1308">
            <v>0</v>
          </cell>
          <cell r="L1308">
            <v>0</v>
          </cell>
          <cell r="M1308" t="str">
            <v>№97/2023 от 13.01.2023 / КЖ КМ ОПЗ</v>
          </cell>
          <cell r="N1308" t="str">
            <v>3146_22.02.2023</v>
          </cell>
        </row>
        <row r="1309">
          <cell r="A1309" t="str">
            <v>NAV-0674-22-BSS-1774</v>
          </cell>
          <cell r="B1309" t="str">
            <v>NAV1774</v>
          </cell>
          <cell r="C1309" t="str">
            <v>NAV1774</v>
          </cell>
          <cell r="D1309" t="str">
            <v>Навои</v>
          </cell>
          <cell r="E1309" t="str">
            <v>Kumushkon</v>
          </cell>
          <cell r="F1309" t="str">
            <v>ST-0162-22-BSS-Б-24/1-КМ</v>
          </cell>
          <cell r="G1309" t="str">
            <v>ST-0505-19-BSS-РР-КМ</v>
          </cell>
          <cell r="H1309" t="str">
            <v>Новое</v>
          </cell>
          <cell r="I1309" t="str">
            <v>Навоийская обл., Карманинский р-н, Кумушкон МСГ, мас. Кумушкон, дом 332</v>
          </cell>
          <cell r="J1309" t="str">
            <v>Kumushkon (NAV1774)</v>
          </cell>
          <cell r="K1309">
            <v>0</v>
          </cell>
          <cell r="L1309">
            <v>0</v>
          </cell>
          <cell r="M1309" t="str">
            <v>№1343 от 08.09.2022 / КЖ КМ ОПЗ</v>
          </cell>
          <cell r="N1309">
            <v>0</v>
          </cell>
        </row>
        <row r="1310">
          <cell r="A1310" t="str">
            <v>NAV-0681-22-BSS-1775</v>
          </cell>
          <cell r="B1310" t="str">
            <v>NAV1775</v>
          </cell>
          <cell r="C1310" t="str">
            <v>NAV1775</v>
          </cell>
          <cell r="D1310" t="str">
            <v>Навои</v>
          </cell>
          <cell r="E1310" t="str">
            <v>Eski shahar</v>
          </cell>
          <cell r="F1310" t="str">
            <v>ST-0162-22-BSS-Б-24/1-КМ</v>
          </cell>
          <cell r="G1310" t="str">
            <v>ST-0505-19-BSS-РР-КМ</v>
          </cell>
          <cell r="H1310" t="str">
            <v>Новое</v>
          </cell>
          <cell r="I1310" t="str">
            <v>Навоийская область, Карманинский район, МСГ Каловат, ул. Богимурод, дом 21</v>
          </cell>
          <cell r="J1310" t="str">
            <v>Eski shahar (NAV1775)</v>
          </cell>
          <cell r="K1310">
            <v>0</v>
          </cell>
          <cell r="L1310">
            <v>0</v>
          </cell>
          <cell r="M1310" t="str">
            <v>№1457 от 29.09.2022 / КЖ КМ ОПЗ</v>
          </cell>
          <cell r="N1310">
            <v>0</v>
          </cell>
        </row>
        <row r="1311">
          <cell r="A1311" t="str">
            <v>NAV-0595-22-BSS-1776</v>
          </cell>
          <cell r="B1311" t="str">
            <v>NAV1776</v>
          </cell>
          <cell r="C1311" t="str">
            <v>NAV1776</v>
          </cell>
          <cell r="D1311" t="str">
            <v>Навои</v>
          </cell>
          <cell r="E1311" t="str">
            <v>Argun</v>
          </cell>
          <cell r="F1311" t="str">
            <v>ST-0162-22-BSS-Б-24/1-КМ</v>
          </cell>
          <cell r="G1311" t="str">
            <v>ST-0505-19-BSS-РР-КМ</v>
          </cell>
          <cell r="H1311" t="str">
            <v>Новое</v>
          </cell>
          <cell r="I1311" t="str">
            <v>Навоийская обл., Карманинский р-н, МФЙ Янги арик, ул. Шукрона, дом 47</v>
          </cell>
          <cell r="J1311" t="str">
            <v>Argun (NAV1776)</v>
          </cell>
          <cell r="K1311">
            <v>0</v>
          </cell>
          <cell r="L1311">
            <v>0</v>
          </cell>
          <cell r="M1311" t="str">
            <v>№1218 от 15.08.2022 / КЖ КМ ОПЗ</v>
          </cell>
          <cell r="N1311" t="str">
            <v>2547_29.11.2022</v>
          </cell>
        </row>
        <row r="1312">
          <cell r="A1312" t="str">
            <v>NAV-0630-23-BSS-1782</v>
          </cell>
          <cell r="B1312" t="str">
            <v>NAV1782</v>
          </cell>
          <cell r="C1312" t="str">
            <v>NAV1782</v>
          </cell>
          <cell r="D1312" t="str">
            <v>Навои</v>
          </cell>
          <cell r="E1312" t="str">
            <v>Paxtakor</v>
          </cell>
          <cell r="F1312" t="str">
            <v>ST-0162-22-BSS-Б-24/1-КМ</v>
          </cell>
          <cell r="G1312">
            <v>0</v>
          </cell>
          <cell r="H1312" t="str">
            <v>Новое</v>
          </cell>
          <cell r="I1312" t="str">
            <v>Навоийская область, Навбахорский район, Пахтакор МФЙ</v>
          </cell>
          <cell r="J1312" t="str">
            <v>Paxtakor (NAV1782)</v>
          </cell>
          <cell r="K1312">
            <v>0</v>
          </cell>
          <cell r="L1312">
            <v>0</v>
          </cell>
          <cell r="M1312" t="str">
            <v>№1049/2023 от 18.05.2023 / КЖ КМ ОПЗ</v>
          </cell>
          <cell r="N1312" t="str">
            <v>3666_07.06.2023</v>
          </cell>
        </row>
        <row r="1313">
          <cell r="A1313" t="str">
            <v>NAV-0680-22-BSS-1783</v>
          </cell>
          <cell r="B1313" t="str">
            <v>NAV1783</v>
          </cell>
          <cell r="C1313" t="str">
            <v>NAV1783</v>
          </cell>
          <cell r="D1313" t="str">
            <v>Навои</v>
          </cell>
          <cell r="E1313" t="str">
            <v>Kukbulok</v>
          </cell>
          <cell r="F1313" t="str">
            <v>ST-0162-22-BSS-Б-24/1-КМ</v>
          </cell>
          <cell r="G1313" t="str">
            <v>ST-0505-19-BSS-РР-КМ</v>
          </cell>
          <cell r="H1313" t="str">
            <v>Новое</v>
          </cell>
          <cell r="I1313" t="str">
            <v>Навоийская обл., Нуратинский р-н, Кадог МСГ, село Ногра</v>
          </cell>
          <cell r="J1313" t="str">
            <v>Kukbulok (NAV1783)</v>
          </cell>
          <cell r="K1313">
            <v>0</v>
          </cell>
          <cell r="L1313">
            <v>0</v>
          </cell>
          <cell r="M1313" t="str">
            <v>№1458 от 29.09.2022 / КЖ КМ ОПЗ</v>
          </cell>
          <cell r="N1313">
            <v>0</v>
          </cell>
        </row>
        <row r="1314">
          <cell r="A1314" t="str">
            <v>NAV-1215-22-BSS-1785</v>
          </cell>
          <cell r="B1314" t="str">
            <v>NAV1785</v>
          </cell>
          <cell r="C1314" t="str">
            <v>NAV1785</v>
          </cell>
          <cell r="D1314" t="str">
            <v>Навои</v>
          </cell>
          <cell r="E1314" t="str">
            <v>Mitan</v>
          </cell>
          <cell r="F1314" t="str">
            <v>АМС Ucell</v>
          </cell>
          <cell r="G1314" t="str">
            <v>Фундамент Ф-1</v>
          </cell>
          <cell r="H1314" t="str">
            <v>Новое</v>
          </cell>
          <cell r="I1314" t="str">
            <v>Навоийская область, Навбахорский район, МФЙ Пахтакор</v>
          </cell>
          <cell r="J1314" t="str">
            <v>Mitan (NAV1785)</v>
          </cell>
          <cell r="K1314">
            <v>0</v>
          </cell>
          <cell r="L1314">
            <v>0</v>
          </cell>
          <cell r="M1314" t="str">
            <v>№243/2023 от 09.02.2023 / ТХ, ООС, ОПЗ, ЭМ, MW</v>
          </cell>
          <cell r="N1314">
            <v>0</v>
          </cell>
        </row>
        <row r="1315">
          <cell r="A1315" t="str">
            <v>NAV-1268-22-BSS-1786</v>
          </cell>
          <cell r="B1315" t="str">
            <v>NAV1786</v>
          </cell>
          <cell r="C1315" t="str">
            <v>NAV1786</v>
          </cell>
          <cell r="D1315" t="str">
            <v>Навои</v>
          </cell>
          <cell r="E1315" t="str">
            <v>Gujbog</v>
          </cell>
          <cell r="F1315" t="str">
            <v>ST-0162-22-BSS-Б-24/1-КМ</v>
          </cell>
          <cell r="G1315" t="str">
            <v>ST-0505-19-BSS-РР-КМ</v>
          </cell>
          <cell r="H1315" t="str">
            <v>Новое</v>
          </cell>
          <cell r="I1315" t="str">
            <v>Навоийская область, Навбахорский район, Навбахор МФЙ, Навбахор кучаси, 37-уй</v>
          </cell>
          <cell r="J1315" t="str">
            <v>Gujbog (NAV1786)</v>
          </cell>
          <cell r="K1315">
            <v>0</v>
          </cell>
          <cell r="L1315">
            <v>0</v>
          </cell>
          <cell r="M1315" t="str">
            <v>№98/2023 от 13.01.2023 / КЖ КМ ОПЗ</v>
          </cell>
          <cell r="N1315" t="str">
            <v>3147_22.02.2023</v>
          </cell>
        </row>
        <row r="1316">
          <cell r="A1316" t="str">
            <v>NAV-0195-23-BSS-1787</v>
          </cell>
          <cell r="B1316" t="str">
            <v>NAV1787</v>
          </cell>
          <cell r="C1316" t="str">
            <v>NAV1787</v>
          </cell>
          <cell r="D1316" t="str">
            <v>Навои</v>
          </cell>
          <cell r="E1316" t="str">
            <v>Olchin</v>
          </cell>
          <cell r="F1316" t="str">
            <v>ST-0169-22-BSS-Б-30/1-КМ</v>
          </cell>
          <cell r="G1316">
            <v>0</v>
          </cell>
          <cell r="H1316" t="str">
            <v>Новое</v>
          </cell>
          <cell r="I1316" t="str">
            <v>Навоийская область, Навбахорский район, Мехнат МФЙ, Мустакиллик кучаси, 10-уй</v>
          </cell>
          <cell r="J1316" t="str">
            <v>Olchin (NAV1787)</v>
          </cell>
          <cell r="K1316">
            <v>0</v>
          </cell>
          <cell r="L1316">
            <v>0</v>
          </cell>
          <cell r="M1316" t="str">
            <v>№276/2023 от 14.02.2023 / КЖ КМ ОПЗ</v>
          </cell>
          <cell r="N1316" t="str">
            <v>3233_28.02.2023</v>
          </cell>
        </row>
        <row r="1317">
          <cell r="A1317" t="str">
            <v>NAV-0626-23-BSS-1789</v>
          </cell>
          <cell r="B1317" t="str">
            <v>NAV1789</v>
          </cell>
          <cell r="C1317" t="str">
            <v>NAV1789</v>
          </cell>
          <cell r="D1317" t="str">
            <v>Навои</v>
          </cell>
          <cell r="E1317" t="str">
            <v>Islomobod</v>
          </cell>
          <cell r="F1317" t="str">
            <v>ST-0162-22-BSS-Б-24/1-КМ</v>
          </cell>
          <cell r="G1317" t="str">
            <v>ST-0505-19-BSS-РР-КМ</v>
          </cell>
          <cell r="H1317" t="str">
            <v>Новое</v>
          </cell>
          <cell r="I1317" t="str">
            <v>Навоийская область, Хатырчинский район, Мустакиллик МФЙ, Шуликтепа кучаси, 12-уй</v>
          </cell>
          <cell r="J1317" t="str">
            <v>Islomobod (NAV1789)</v>
          </cell>
          <cell r="K1317">
            <v>0</v>
          </cell>
          <cell r="L1317">
            <v>0</v>
          </cell>
          <cell r="M1317" t="str">
            <v>№1050/2023 от 18.05.2023 / КЖ КМ ОПЗ</v>
          </cell>
          <cell r="N1317" t="str">
            <v>3667_07.06.2023</v>
          </cell>
        </row>
        <row r="1318">
          <cell r="A1318" t="str">
            <v>NAV-0046-23-BSS-1791</v>
          </cell>
          <cell r="B1318" t="str">
            <v>NAV1791</v>
          </cell>
          <cell r="C1318" t="str">
            <v>NAV1791</v>
          </cell>
          <cell r="D1318" t="str">
            <v>Навои</v>
          </cell>
          <cell r="E1318" t="str">
            <v>Istiqbol</v>
          </cell>
          <cell r="F1318" t="str">
            <v>ST-0162-22-BSS-Б-24/1-КМ</v>
          </cell>
          <cell r="G1318" t="str">
            <v>ST-0505-19-BSS-РР-КМ</v>
          </cell>
          <cell r="H1318" t="str">
            <v>Новое</v>
          </cell>
          <cell r="I1318" t="str">
            <v>Навоийская обл., Хатирчинский район, Янги МСГ, ул. Шифокорлар кўчаси, 43-уй</v>
          </cell>
          <cell r="J1318" t="str">
            <v>Istiqbol (NAV1791)</v>
          </cell>
          <cell r="K1318">
            <v>0</v>
          </cell>
          <cell r="L1318">
            <v>0</v>
          </cell>
          <cell r="M1318" t="str">
            <v>№277/2023 от 14.02.2023 / КЖ КМ ОПЗ</v>
          </cell>
          <cell r="N1318" t="str">
            <v>3234_28.02.2023</v>
          </cell>
        </row>
        <row r="1319">
          <cell r="A1319">
            <v>0</v>
          </cell>
          <cell r="B1319" t="str">
            <v>CHR4905</v>
          </cell>
          <cell r="C1319" t="str">
            <v>CS4905</v>
          </cell>
          <cell r="D1319" t="str">
            <v>Чирчик</v>
          </cell>
          <cell r="E1319" t="str">
            <v>Dacha</v>
          </cell>
          <cell r="F1319">
            <v>0</v>
          </cell>
          <cell r="G1319">
            <v>0</v>
          </cell>
          <cell r="H1319">
            <v>0</v>
          </cell>
          <cell r="I1319" t="str">
            <v>Дача Наманганская обл, Папский р-н, МФЙ Кушминор, м-в Октепа</v>
          </cell>
          <cell r="J1319" t="str">
            <v>Dacha (CS4905)</v>
          </cell>
          <cell r="K1319">
            <v>0</v>
          </cell>
          <cell r="L1319">
            <v>0</v>
          </cell>
          <cell r="M1319" t="str">
            <v>0 / 0</v>
          </cell>
          <cell r="N1319">
            <v>0</v>
          </cell>
        </row>
        <row r="1320">
          <cell r="A1320">
            <v>0</v>
          </cell>
          <cell r="B1320" t="str">
            <v>CHR4906</v>
          </cell>
          <cell r="C1320" t="str">
            <v>CS4906</v>
          </cell>
          <cell r="D1320" t="str">
            <v>Чирчик</v>
          </cell>
          <cell r="E1320" t="str">
            <v>Kamchik-Oripjon</v>
          </cell>
          <cell r="F1320">
            <v>0</v>
          </cell>
          <cell r="G1320">
            <v>0</v>
          </cell>
          <cell r="H1320">
            <v>0</v>
          </cell>
          <cell r="I1320" t="str">
            <v>Наманганская обл, массив Чадак, к. Резак, 12 контур</v>
          </cell>
          <cell r="J1320" t="str">
            <v>Kamchik-Oripjon (CS4906)</v>
          </cell>
          <cell r="K1320">
            <v>0</v>
          </cell>
          <cell r="L1320">
            <v>0</v>
          </cell>
          <cell r="M1320" t="str">
            <v>0 / 0</v>
          </cell>
          <cell r="N1320">
            <v>0</v>
          </cell>
        </row>
        <row r="1321">
          <cell r="A1321">
            <v>0</v>
          </cell>
          <cell r="B1321" t="str">
            <v>CHR4907</v>
          </cell>
          <cell r="C1321" t="str">
            <v>CS4907</v>
          </cell>
          <cell r="D1321" t="str">
            <v>Чирчик</v>
          </cell>
          <cell r="E1321" t="str">
            <v>Kamchik-Mansur</v>
          </cell>
          <cell r="F1321">
            <v>0</v>
          </cell>
          <cell r="G1321">
            <v>0</v>
          </cell>
          <cell r="H1321">
            <v>0</v>
          </cell>
          <cell r="I1321" t="str">
            <v>Наманганская обл, м-в Чадак,к. Резак, 20 контур</v>
          </cell>
          <cell r="J1321" t="str">
            <v>Kamchik-Mansur (CS4907)</v>
          </cell>
          <cell r="K1321">
            <v>0</v>
          </cell>
          <cell r="L1321">
            <v>0</v>
          </cell>
          <cell r="M1321" t="str">
            <v>0 / 0</v>
          </cell>
          <cell r="N1321">
            <v>0</v>
          </cell>
        </row>
        <row r="1322">
          <cell r="A1322">
            <v>0</v>
          </cell>
          <cell r="B1322" t="str">
            <v>CHR4909</v>
          </cell>
          <cell r="C1322" t="str">
            <v>CS4909</v>
          </cell>
          <cell r="D1322" t="str">
            <v>Чирчик</v>
          </cell>
          <cell r="E1322" t="str">
            <v>Kamchik-Holm</v>
          </cell>
          <cell r="F1322">
            <v>0</v>
          </cell>
          <cell r="G1322">
            <v>0</v>
          </cell>
          <cell r="H1322">
            <v>0</v>
          </cell>
          <cell r="I1322" t="str">
            <v>Наманганская обл, м-в Чадак,к. Резак, 40 контур</v>
          </cell>
          <cell r="J1322" t="str">
            <v>Kamchik-Holm (CS4909)</v>
          </cell>
          <cell r="K1322">
            <v>0</v>
          </cell>
          <cell r="L1322">
            <v>0</v>
          </cell>
          <cell r="M1322" t="str">
            <v>0 / 0</v>
          </cell>
          <cell r="N1322">
            <v>0</v>
          </cell>
        </row>
        <row r="1323">
          <cell r="A1323">
            <v>0</v>
          </cell>
          <cell r="B1323" t="str">
            <v>CHR4910</v>
          </cell>
          <cell r="C1323" t="str">
            <v>CS4910</v>
          </cell>
          <cell r="D1323" t="str">
            <v>Чирчик</v>
          </cell>
          <cell r="E1323" t="str">
            <v>Kamchik-Post</v>
          </cell>
          <cell r="F1323">
            <v>0</v>
          </cell>
          <cell r="G1323">
            <v>0</v>
          </cell>
          <cell r="H1323">
            <v>0</v>
          </cell>
          <cell r="I1323" t="str">
            <v>Наманганская обл, м-в Чадак,уч. Голиблар, 85 контур</v>
          </cell>
          <cell r="J1323" t="str">
            <v>Kamchik-Post (CS4910)</v>
          </cell>
          <cell r="K1323">
            <v>0</v>
          </cell>
          <cell r="L1323">
            <v>0</v>
          </cell>
          <cell r="M1323" t="str">
            <v>0 / 0</v>
          </cell>
          <cell r="N1323">
            <v>0</v>
          </cell>
        </row>
        <row r="1324">
          <cell r="A1324">
            <v>0</v>
          </cell>
          <cell r="B1324" t="str">
            <v>CHR4912</v>
          </cell>
          <cell r="C1324" t="str">
            <v>CS4912</v>
          </cell>
          <cell r="D1324" t="str">
            <v>Чирчик</v>
          </cell>
          <cell r="E1324" t="str">
            <v>Kamchik</v>
          </cell>
          <cell r="F1324">
            <v>0</v>
          </cell>
          <cell r="G1324">
            <v>0</v>
          </cell>
          <cell r="H1324">
            <v>0</v>
          </cell>
          <cell r="I1324" t="str">
            <v>Дорога А-373 «Тошкент-Ош», 162 км, над туннелем Камчик</v>
          </cell>
          <cell r="J1324" t="str">
            <v>Kamchik (CS4912)</v>
          </cell>
          <cell r="K1324">
            <v>0</v>
          </cell>
          <cell r="L1324">
            <v>0</v>
          </cell>
          <cell r="M1324" t="str">
            <v>0 / 0</v>
          </cell>
          <cell r="N1324">
            <v>0</v>
          </cell>
        </row>
        <row r="1325">
          <cell r="A1325">
            <v>0</v>
          </cell>
          <cell r="B1325" t="str">
            <v>NAM5000</v>
          </cell>
          <cell r="C1325" t="str">
            <v>CS2252</v>
          </cell>
          <cell r="D1325" t="str">
            <v>Наманган</v>
          </cell>
          <cell r="E1325" t="str">
            <v>Sang</v>
          </cell>
          <cell r="F1325">
            <v>0</v>
          </cell>
          <cell r="G1325">
            <v>0</v>
          </cell>
          <cell r="H1325">
            <v>0</v>
          </cell>
          <cell r="I1325" t="str">
            <v>Нам.обл., Папский р- н, Санг КФЙ, зд. С/С Санг</v>
          </cell>
          <cell r="J1325" t="str">
            <v>Sang (CS2252)</v>
          </cell>
          <cell r="K1325">
            <v>0</v>
          </cell>
          <cell r="L1325">
            <v>0</v>
          </cell>
          <cell r="M1325" t="str">
            <v>0 / 0</v>
          </cell>
          <cell r="N1325">
            <v>0</v>
          </cell>
        </row>
        <row r="1326">
          <cell r="A1326">
            <v>0</v>
          </cell>
          <cell r="B1326" t="str">
            <v>NAM5001</v>
          </cell>
          <cell r="C1326" t="str">
            <v>CS2209</v>
          </cell>
          <cell r="D1326" t="str">
            <v>Наманган</v>
          </cell>
          <cell r="E1326" t="str">
            <v>Shahand</v>
          </cell>
          <cell r="F1326">
            <v>0</v>
          </cell>
          <cell r="G1326">
            <v>0</v>
          </cell>
          <cell r="H1326">
            <v>0</v>
          </cell>
          <cell r="I1326" t="str">
            <v>Таракурганский р-н, Шаханд КФЙ</v>
          </cell>
          <cell r="J1326" t="str">
            <v>Shahand (CS2209)</v>
          </cell>
          <cell r="K1326">
            <v>0</v>
          </cell>
          <cell r="L1326">
            <v>0</v>
          </cell>
          <cell r="M1326" t="str">
            <v>0 / 0</v>
          </cell>
          <cell r="N1326">
            <v>0</v>
          </cell>
        </row>
        <row r="1327">
          <cell r="A1327">
            <v>0</v>
          </cell>
          <cell r="B1327" t="str">
            <v>NAM5002</v>
          </cell>
          <cell r="C1327" t="str">
            <v>CS2296</v>
          </cell>
          <cell r="D1327" t="str">
            <v>Наманган</v>
          </cell>
          <cell r="E1327" t="str">
            <v>Uzgarish</v>
          </cell>
          <cell r="F1327">
            <v>0</v>
          </cell>
          <cell r="G1327">
            <v>0</v>
          </cell>
          <cell r="H1327">
            <v>0</v>
          </cell>
          <cell r="I1327" t="str">
            <v>Мингбулокский р-н, Олтинкул КФЙ, Узгариш МФЙ</v>
          </cell>
          <cell r="J1327" t="str">
            <v>Uzgarish (CS2296)</v>
          </cell>
          <cell r="K1327">
            <v>0</v>
          </cell>
          <cell r="L1327">
            <v>0</v>
          </cell>
          <cell r="M1327" t="str">
            <v>0 / 0</v>
          </cell>
          <cell r="N1327">
            <v>0</v>
          </cell>
        </row>
        <row r="1328">
          <cell r="A1328" t="str">
            <v/>
          </cell>
          <cell r="B1328" t="str">
            <v>NAM5003</v>
          </cell>
          <cell r="C1328" t="str">
            <v>CS2228</v>
          </cell>
          <cell r="D1328" t="str">
            <v>Наманган</v>
          </cell>
          <cell r="E1328" t="str">
            <v>M-v Xamza</v>
          </cell>
          <cell r="F1328">
            <v>0</v>
          </cell>
          <cell r="G1328">
            <v>0</v>
          </cell>
          <cell r="H1328">
            <v>0</v>
          </cell>
          <cell r="I1328" t="str">
            <v>г. Наманган, ул. Зие, д. 10, ООО Element Paint</v>
          </cell>
          <cell r="J1328" t="str">
            <v>M-v Xamza (CS2228)</v>
          </cell>
          <cell r="K1328">
            <v>0</v>
          </cell>
          <cell r="L1328">
            <v>0</v>
          </cell>
          <cell r="M1328" t="str">
            <v>0 / 0</v>
          </cell>
          <cell r="N1328">
            <v>0</v>
          </cell>
        </row>
        <row r="1329">
          <cell r="A1329">
            <v>0</v>
          </cell>
          <cell r="B1329" t="str">
            <v>NAM5004</v>
          </cell>
          <cell r="C1329" t="str">
            <v>CS2212</v>
          </cell>
          <cell r="D1329" t="str">
            <v>Наманган</v>
          </cell>
          <cell r="E1329" t="str">
            <v>Proektniy institut</v>
          </cell>
          <cell r="F1329">
            <v>0</v>
          </cell>
          <cell r="G1329">
            <v>0</v>
          </cell>
          <cell r="H1329">
            <v>0</v>
          </cell>
          <cell r="I1329" t="str">
            <v>г.Наманган,ул.Н.Намангоний, д.18</v>
          </cell>
          <cell r="J1329" t="str">
            <v>Proektniy institut (CS2212)</v>
          </cell>
          <cell r="K1329">
            <v>0</v>
          </cell>
          <cell r="L1329">
            <v>0</v>
          </cell>
          <cell r="M1329" t="str">
            <v>0 / 0</v>
          </cell>
          <cell r="N1329">
            <v>0</v>
          </cell>
        </row>
        <row r="1330">
          <cell r="A1330" t="str">
            <v/>
          </cell>
          <cell r="B1330" t="str">
            <v>NAM5005</v>
          </cell>
          <cell r="C1330" t="str">
            <v>CS2272</v>
          </cell>
          <cell r="D1330" t="str">
            <v>Наманган</v>
          </cell>
          <cell r="E1330" t="str">
            <v>Yangiabad</v>
          </cell>
          <cell r="F1330">
            <v>0</v>
          </cell>
          <cell r="G1330">
            <v>0</v>
          </cell>
          <cell r="H1330">
            <v>0</v>
          </cell>
          <cell r="I1330" t="str">
            <v>г.Наманган,  ул. Янгиобод,  д.46, шк.№25</v>
          </cell>
          <cell r="J1330" t="str">
            <v>Yangiabad (CS2272)</v>
          </cell>
          <cell r="K1330">
            <v>0</v>
          </cell>
          <cell r="L1330">
            <v>0</v>
          </cell>
          <cell r="M1330" t="str">
            <v>0 / 0</v>
          </cell>
          <cell r="N1330">
            <v>0</v>
          </cell>
        </row>
        <row r="1331">
          <cell r="A1331" t="str">
            <v/>
          </cell>
          <cell r="B1331" t="str">
            <v>NAM5006</v>
          </cell>
          <cell r="C1331" t="str">
            <v>CS2218</v>
          </cell>
          <cell r="D1331" t="str">
            <v>Наманган</v>
          </cell>
          <cell r="E1331" t="str">
            <v>Avtokolonna</v>
          </cell>
          <cell r="F1331">
            <v>0</v>
          </cell>
          <cell r="G1331">
            <v>0</v>
          </cell>
          <cell r="H1331">
            <v>0</v>
          </cell>
          <cell r="I1331" t="str">
            <v>г. Наманган, ул.Янгикургон, д.5</v>
          </cell>
          <cell r="J1331" t="str">
            <v>Avtokolonna (CS2218)</v>
          </cell>
          <cell r="K1331">
            <v>0</v>
          </cell>
          <cell r="L1331">
            <v>0</v>
          </cell>
          <cell r="M1331" t="str">
            <v>0 / 0</v>
          </cell>
          <cell r="N1331">
            <v>0</v>
          </cell>
        </row>
        <row r="1332">
          <cell r="A1332">
            <v>0</v>
          </cell>
          <cell r="B1332" t="str">
            <v>NAM5007</v>
          </cell>
          <cell r="C1332" t="str">
            <v>CS1226</v>
          </cell>
          <cell r="D1332" t="str">
            <v>Наманган</v>
          </cell>
          <cell r="E1332" t="str">
            <v>Galcha</v>
          </cell>
          <cell r="F1332">
            <v>0</v>
          </cell>
          <cell r="G1332">
            <v>0</v>
          </cell>
          <cell r="H1332">
            <v>0</v>
          </cell>
          <cell r="I1332" t="str">
            <v>Нам.обл., Наманганский р-н, ул.Галча, д.1, АТС (КФЙ Галча)</v>
          </cell>
          <cell r="J1332" t="str">
            <v>Galcha (CS1226)</v>
          </cell>
          <cell r="K1332">
            <v>0</v>
          </cell>
          <cell r="L1332">
            <v>0</v>
          </cell>
          <cell r="M1332" t="str">
            <v>0 / 0</v>
          </cell>
          <cell r="N1332">
            <v>0</v>
          </cell>
        </row>
        <row r="1333">
          <cell r="A1333" t="str">
            <v/>
          </cell>
          <cell r="B1333" t="str">
            <v>NAM5008</v>
          </cell>
          <cell r="C1333" t="str">
            <v>CS2220</v>
          </cell>
          <cell r="D1333" t="str">
            <v>Наманган</v>
          </cell>
          <cell r="E1333" t="str">
            <v>Maishiy hizmat</v>
          </cell>
          <cell r="F1333">
            <v>0</v>
          </cell>
          <cell r="G1333">
            <v>0</v>
          </cell>
          <cell r="H1333">
            <v>0</v>
          </cell>
          <cell r="I1333" t="str">
            <v>г. Наманган, ул.Навоий, д.7</v>
          </cell>
          <cell r="J1333" t="str">
            <v>Maishiy hizmat (CS2220)</v>
          </cell>
          <cell r="K1333">
            <v>0</v>
          </cell>
          <cell r="L1333">
            <v>0</v>
          </cell>
          <cell r="M1333" t="str">
            <v>0 / 0</v>
          </cell>
          <cell r="N1333">
            <v>0</v>
          </cell>
        </row>
        <row r="1334">
          <cell r="A1334" t="str">
            <v/>
          </cell>
          <cell r="B1334" t="str">
            <v>NAM5009</v>
          </cell>
          <cell r="C1334" t="str">
            <v>CS2219</v>
          </cell>
          <cell r="D1334" t="str">
            <v>Наманган</v>
          </cell>
          <cell r="E1334" t="str">
            <v>A/S Naberejnaya</v>
          </cell>
          <cell r="F1334">
            <v>0</v>
          </cell>
          <cell r="G1334">
            <v>0</v>
          </cell>
          <cell r="H1334">
            <v>0</v>
          </cell>
          <cell r="I1334" t="str">
            <v>г. Наманган, ул.Беруний, д. 2</v>
          </cell>
          <cell r="J1334" t="str">
            <v>A/S Naberejnaya (CS2219)</v>
          </cell>
          <cell r="K1334">
            <v>0</v>
          </cell>
          <cell r="L1334">
            <v>0</v>
          </cell>
          <cell r="M1334" t="str">
            <v>0 / 0</v>
          </cell>
          <cell r="N1334">
            <v>0</v>
          </cell>
        </row>
        <row r="1335">
          <cell r="A1335">
            <v>0</v>
          </cell>
          <cell r="B1335" t="str">
            <v>NAM5010</v>
          </cell>
          <cell r="C1335" t="str">
            <v>CS2238</v>
          </cell>
          <cell r="D1335" t="str">
            <v>Наманган</v>
          </cell>
          <cell r="E1335" t="str">
            <v>Iskavat</v>
          </cell>
          <cell r="F1335">
            <v>0</v>
          </cell>
          <cell r="G1335">
            <v>0</v>
          </cell>
          <cell r="H1335">
            <v>0</v>
          </cell>
          <cell r="I1335" t="str">
            <v xml:space="preserve">Наманган обл., Янгикурганский р-н, КФЙ Зарбдор, п.Исковат </v>
          </cell>
          <cell r="J1335" t="str">
            <v>Iskavat (CS2238)</v>
          </cell>
          <cell r="K1335">
            <v>0</v>
          </cell>
          <cell r="L1335">
            <v>0</v>
          </cell>
          <cell r="M1335" t="str">
            <v>0 / 0</v>
          </cell>
          <cell r="N1335">
            <v>0</v>
          </cell>
        </row>
        <row r="1336">
          <cell r="A1336">
            <v>0</v>
          </cell>
          <cell r="B1336" t="str">
            <v>NAM5011</v>
          </cell>
          <cell r="C1336" t="str">
            <v>CS0834</v>
          </cell>
          <cell r="D1336" t="str">
            <v>Наманган</v>
          </cell>
          <cell r="E1336" t="str">
            <v>Zarkent</v>
          </cell>
          <cell r="F1336">
            <v>0</v>
          </cell>
          <cell r="G1336">
            <v>0</v>
          </cell>
          <cell r="H1336">
            <v>0</v>
          </cell>
          <cell r="I1336" t="str">
            <v>Янгикурганский р-н, КФЙ Заркент, Маданият МФЙ (универмаг)</v>
          </cell>
          <cell r="J1336" t="str">
            <v>Zarkent (CS0834)</v>
          </cell>
          <cell r="K1336">
            <v>0</v>
          </cell>
          <cell r="L1336">
            <v>0</v>
          </cell>
          <cell r="M1336" t="str">
            <v>0 / 0</v>
          </cell>
          <cell r="N1336">
            <v>0</v>
          </cell>
        </row>
        <row r="1337">
          <cell r="A1337" t="str">
            <v>NAM-0016-20-BSS-5012</v>
          </cell>
          <cell r="B1337" t="str">
            <v>NAM5012</v>
          </cell>
          <cell r="C1337" t="str">
            <v>CS2274</v>
          </cell>
          <cell r="D1337" t="str">
            <v>Наманган</v>
          </cell>
          <cell r="E1337" t="str">
            <v>Guncha</v>
          </cell>
          <cell r="F1337" t="str">
            <v>М27.8М сущ</v>
          </cell>
          <cell r="G1337" t="str">
            <v>ST-0505-19-BSS-РР-КМ</v>
          </cell>
          <cell r="H1337" t="str">
            <v>Реконструкция площадки, демонтаж аппаратной UMS, установка РР ST-0505</v>
          </cell>
          <cell r="I1337" t="str">
            <v xml:space="preserve">г.Наманган, Гунча МФЙ, ул.Орзу                                      </v>
          </cell>
          <cell r="J1337" t="str">
            <v>Guncha (CS2274)</v>
          </cell>
          <cell r="K1337">
            <v>0</v>
          </cell>
          <cell r="L1337">
            <v>0</v>
          </cell>
          <cell r="M1337" t="str">
            <v xml:space="preserve">№1897 от 10.12.2020 / </v>
          </cell>
          <cell r="N1337">
            <v>0</v>
          </cell>
        </row>
        <row r="1338">
          <cell r="A1338">
            <v>0</v>
          </cell>
          <cell r="B1338" t="str">
            <v>NAM5013</v>
          </cell>
          <cell r="C1338" t="str">
            <v>CS1228</v>
          </cell>
          <cell r="D1338" t="str">
            <v>Наманган</v>
          </cell>
          <cell r="E1338" t="str">
            <v>Shurkurgon</v>
          </cell>
          <cell r="F1338">
            <v>0</v>
          </cell>
          <cell r="G1338">
            <v>0</v>
          </cell>
          <cell r="H1338">
            <v>0</v>
          </cell>
          <cell r="I1338" t="str">
            <v>Нам. обл., Наманганский р-н, пос. Шуркурган, КХК</v>
          </cell>
          <cell r="J1338" t="str">
            <v>Shurkurgon (CS1228)</v>
          </cell>
          <cell r="K1338">
            <v>0</v>
          </cell>
          <cell r="L1338">
            <v>0</v>
          </cell>
          <cell r="M1338" t="str">
            <v>0 / 0</v>
          </cell>
          <cell r="N1338">
            <v>0</v>
          </cell>
        </row>
        <row r="1339">
          <cell r="A1339" t="str">
            <v/>
          </cell>
          <cell r="B1339" t="str">
            <v>NAM5014</v>
          </cell>
          <cell r="C1339" t="str">
            <v>CS2280</v>
          </cell>
          <cell r="D1339" t="str">
            <v>Наманган</v>
          </cell>
          <cell r="E1339" t="str">
            <v>Yakkatut</v>
          </cell>
          <cell r="F1339">
            <v>0</v>
          </cell>
          <cell r="G1339">
            <v>0</v>
          </cell>
          <cell r="H1339">
            <v>0</v>
          </cell>
          <cell r="I1339" t="str">
            <v xml:space="preserve">Уйчинский р-н, КФЙ Яккатут, ул. Наманган </v>
          </cell>
          <cell r="J1339" t="str">
            <v>Yakkatut (CS2280)</v>
          </cell>
          <cell r="K1339">
            <v>0</v>
          </cell>
          <cell r="L1339">
            <v>0</v>
          </cell>
          <cell r="M1339" t="str">
            <v>0 / 0</v>
          </cell>
          <cell r="N1339">
            <v>0</v>
          </cell>
        </row>
        <row r="1340">
          <cell r="A1340">
            <v>0</v>
          </cell>
          <cell r="B1340" t="str">
            <v>NAM5015</v>
          </cell>
          <cell r="C1340" t="str">
            <v>CS2206</v>
          </cell>
          <cell r="D1340" t="str">
            <v>Наманган</v>
          </cell>
          <cell r="E1340" t="str">
            <v>Unhayat</v>
          </cell>
          <cell r="F1340">
            <v>0</v>
          </cell>
          <cell r="G1340">
            <v>0</v>
          </cell>
          <cell r="H1340">
            <v>0</v>
          </cell>
          <cell r="I1340" t="str">
            <v>Нам.обл.,Уйчинский  р-н, Унхаят КФЙ                                               (г.Унхаят, зд.АООТ Ипакчи)</v>
          </cell>
          <cell r="J1340" t="str">
            <v>Unhayat (CS2206)</v>
          </cell>
          <cell r="K1340">
            <v>0</v>
          </cell>
          <cell r="L1340">
            <v>0</v>
          </cell>
          <cell r="M1340" t="str">
            <v>0 / 0</v>
          </cell>
          <cell r="N1340">
            <v>0</v>
          </cell>
        </row>
        <row r="1341">
          <cell r="A1341">
            <v>0</v>
          </cell>
          <cell r="B1341" t="str">
            <v>NAM5016</v>
          </cell>
          <cell r="C1341" t="str">
            <v>CS2246</v>
          </cell>
          <cell r="D1341" t="str">
            <v>Наманган</v>
          </cell>
          <cell r="E1341" t="str">
            <v>Jidakapa</v>
          </cell>
          <cell r="F1341">
            <v>0</v>
          </cell>
          <cell r="G1341">
            <v>0</v>
          </cell>
          <cell r="H1341">
            <v>0</v>
          </cell>
          <cell r="I1341" t="str">
            <v>Нам обл.,Уйчинский р-н, Джидакапа КФЙ</v>
          </cell>
          <cell r="J1341" t="str">
            <v>Jidakapa (CS2246)</v>
          </cell>
          <cell r="K1341">
            <v>0</v>
          </cell>
          <cell r="L1341">
            <v>0</v>
          </cell>
          <cell r="M1341" t="str">
            <v>0 / 0</v>
          </cell>
          <cell r="N1341">
            <v>0</v>
          </cell>
        </row>
        <row r="1342">
          <cell r="A1342">
            <v>0</v>
          </cell>
          <cell r="B1342" t="str">
            <v>NAM5017</v>
          </cell>
          <cell r="C1342" t="str">
            <v>CS1231</v>
          </cell>
          <cell r="D1342" t="str">
            <v>Наманган</v>
          </cell>
          <cell r="E1342" t="str">
            <v>Karoskan</v>
          </cell>
          <cell r="F1342">
            <v>0</v>
          </cell>
          <cell r="G1342">
            <v>0</v>
          </cell>
          <cell r="H1342">
            <v>0</v>
          </cell>
          <cell r="I1342" t="str">
            <v>Чартакский р-н, КФЙ Кароскон, ул.С.Рахимова, д.71 (Янгиобод МФЙ)</v>
          </cell>
          <cell r="J1342" t="str">
            <v>Karoskan (CS1231)</v>
          </cell>
          <cell r="K1342">
            <v>0</v>
          </cell>
          <cell r="L1342">
            <v>0</v>
          </cell>
          <cell r="M1342" t="str">
            <v>0 / 0</v>
          </cell>
          <cell r="N1342">
            <v>0</v>
          </cell>
        </row>
        <row r="1343">
          <cell r="A1343" t="str">
            <v/>
          </cell>
          <cell r="B1343" t="str">
            <v>NAM5018</v>
          </cell>
          <cell r="C1343" t="str">
            <v>CS1239</v>
          </cell>
          <cell r="D1343" t="str">
            <v>Наманган</v>
          </cell>
          <cell r="E1343" t="str">
            <v>Hojaobod</v>
          </cell>
          <cell r="F1343">
            <v>0</v>
          </cell>
          <cell r="G1343">
            <v>0</v>
          </cell>
          <cell r="H1343">
            <v>0</v>
          </cell>
          <cell r="I1343" t="str">
            <v>Папский р-н, Янгихаёт КФЙ, Худжаабад-2 МФЙ (ЖД станция Поп, Автопредприятие №12)</v>
          </cell>
          <cell r="J1343" t="str">
            <v>Hojaobod (CS1239)</v>
          </cell>
          <cell r="K1343">
            <v>0</v>
          </cell>
          <cell r="L1343">
            <v>0</v>
          </cell>
          <cell r="M1343" t="str">
            <v>0 / 0</v>
          </cell>
          <cell r="N1343">
            <v>0</v>
          </cell>
        </row>
        <row r="1344">
          <cell r="A1344">
            <v>0</v>
          </cell>
          <cell r="B1344" t="str">
            <v>NAM5019</v>
          </cell>
          <cell r="C1344" t="str">
            <v>CS0245</v>
          </cell>
          <cell r="D1344" t="str">
            <v>Наманган</v>
          </cell>
          <cell r="E1344" t="str">
            <v>ATS-24</v>
          </cell>
          <cell r="F1344">
            <v>0</v>
          </cell>
          <cell r="G1344">
            <v>0</v>
          </cell>
          <cell r="H1344">
            <v>0</v>
          </cell>
          <cell r="I1344" t="str">
            <v>г. Наманган, АТС-24</v>
          </cell>
          <cell r="J1344" t="str">
            <v>ATS-24 (CS0245)</v>
          </cell>
          <cell r="K1344">
            <v>0</v>
          </cell>
          <cell r="L1344">
            <v>0</v>
          </cell>
          <cell r="M1344" t="str">
            <v>0 / 0</v>
          </cell>
          <cell r="N1344">
            <v>0</v>
          </cell>
        </row>
        <row r="1345">
          <cell r="A1345">
            <v>0</v>
          </cell>
          <cell r="B1345" t="str">
            <v>NAM5020</v>
          </cell>
          <cell r="C1345" t="str">
            <v>CS1225</v>
          </cell>
          <cell r="D1345" t="str">
            <v>Наманган</v>
          </cell>
          <cell r="E1345" t="str">
            <v>PRS Nasosnaya</v>
          </cell>
          <cell r="F1345">
            <v>0</v>
          </cell>
          <cell r="G1345">
            <v>0</v>
          </cell>
          <cell r="H1345">
            <v>0</v>
          </cell>
          <cell r="I1345" t="str">
            <v>Папский р-н, насосная станция</v>
          </cell>
          <cell r="J1345" t="str">
            <v>PRS Nasosnaya (CS1225)</v>
          </cell>
          <cell r="K1345">
            <v>0</v>
          </cell>
          <cell r="L1345">
            <v>0</v>
          </cell>
          <cell r="M1345" t="str">
            <v>0 / 0</v>
          </cell>
          <cell r="N1345">
            <v>0</v>
          </cell>
        </row>
        <row r="1346">
          <cell r="A1346">
            <v>0</v>
          </cell>
          <cell r="B1346" t="str">
            <v>NAM5021</v>
          </cell>
          <cell r="C1346" t="str">
            <v>CS2211</v>
          </cell>
          <cell r="D1346" t="str">
            <v>Наманган</v>
          </cell>
          <cell r="E1346" t="str">
            <v>Hanabad</v>
          </cell>
          <cell r="F1346">
            <v>0</v>
          </cell>
          <cell r="G1346">
            <v>0</v>
          </cell>
          <cell r="H1346">
            <v>0</v>
          </cell>
          <cell r="I1346" t="str">
            <v>Наманганская обл., Папский р-н, Хонобод КФЙ,Оби-хает МЧЖ</v>
          </cell>
          <cell r="J1346" t="str">
            <v>Hanabad (CS2211)</v>
          </cell>
          <cell r="K1346">
            <v>0</v>
          </cell>
          <cell r="L1346">
            <v>0</v>
          </cell>
          <cell r="M1346" t="str">
            <v>0 / 0</v>
          </cell>
          <cell r="N1346">
            <v>0</v>
          </cell>
        </row>
        <row r="1347">
          <cell r="A1347">
            <v>0</v>
          </cell>
          <cell r="B1347" t="str">
            <v>NAM5022</v>
          </cell>
          <cell r="C1347" t="str">
            <v>CS2210</v>
          </cell>
          <cell r="D1347" t="str">
            <v>Наманган</v>
          </cell>
          <cell r="E1347" t="str">
            <v>Pungan</v>
          </cell>
          <cell r="F1347">
            <v>0</v>
          </cell>
          <cell r="G1347">
            <v>0</v>
          </cell>
          <cell r="H1347">
            <v>0</v>
          </cell>
          <cell r="I1347" t="str">
            <v>Нам.обл.,Пап р-н,пос.Пунган, универмаг</v>
          </cell>
          <cell r="J1347" t="str">
            <v>Pungan (CS2210)</v>
          </cell>
          <cell r="K1347">
            <v>0</v>
          </cell>
          <cell r="L1347">
            <v>0</v>
          </cell>
          <cell r="M1347" t="str">
            <v>0 / 0</v>
          </cell>
          <cell r="N1347">
            <v>0</v>
          </cell>
        </row>
        <row r="1348">
          <cell r="A1348">
            <v>0</v>
          </cell>
          <cell r="B1348" t="str">
            <v>NAM5023</v>
          </cell>
          <cell r="C1348" t="str">
            <v>CS2248</v>
          </cell>
          <cell r="D1348" t="str">
            <v>Наманган</v>
          </cell>
          <cell r="E1348" t="str">
            <v>Madaniyat</v>
          </cell>
          <cell r="F1348">
            <v>0</v>
          </cell>
          <cell r="G1348">
            <v>0</v>
          </cell>
          <cell r="H1348">
            <v>0</v>
          </cell>
          <cell r="I1348" t="str">
            <v>Папский р-н,  Маданийат кфй</v>
          </cell>
          <cell r="J1348" t="str">
            <v>Madaniyat (CS2248)</v>
          </cell>
          <cell r="K1348">
            <v>0</v>
          </cell>
          <cell r="L1348">
            <v>0</v>
          </cell>
          <cell r="M1348" t="str">
            <v>0 / 0</v>
          </cell>
          <cell r="N1348">
            <v>0</v>
          </cell>
        </row>
        <row r="1349">
          <cell r="A1349">
            <v>0</v>
          </cell>
          <cell r="B1349" t="str">
            <v>NAM5024</v>
          </cell>
          <cell r="C1349" t="str">
            <v>CS0248</v>
          </cell>
          <cell r="D1349" t="str">
            <v>Наманган</v>
          </cell>
          <cell r="E1349" t="str">
            <v>Gurumsaray</v>
          </cell>
          <cell r="F1349">
            <v>0</v>
          </cell>
          <cell r="G1349">
            <v>0</v>
          </cell>
          <cell r="H1349">
            <v>0</v>
          </cell>
          <cell r="I1349" t="str">
            <v>Наманганская обл.,  Папский р-н, п. Гурумсарай, ул.Дустлик, д.68, зд. Колледжа</v>
          </cell>
          <cell r="J1349" t="str">
            <v>Gurumsaray (CS0248)</v>
          </cell>
          <cell r="K1349">
            <v>0</v>
          </cell>
          <cell r="L1349">
            <v>0</v>
          </cell>
          <cell r="M1349" t="str">
            <v>0 / 0</v>
          </cell>
          <cell r="N1349">
            <v>0</v>
          </cell>
        </row>
        <row r="1350">
          <cell r="A1350">
            <v>0</v>
          </cell>
          <cell r="B1350" t="str">
            <v>NAM5025</v>
          </cell>
          <cell r="C1350" t="str">
            <v>CS2250</v>
          </cell>
          <cell r="D1350" t="str">
            <v>Наманган</v>
          </cell>
          <cell r="E1350" t="str">
            <v>Yangier</v>
          </cell>
          <cell r="F1350">
            <v>0</v>
          </cell>
          <cell r="G1350">
            <v>0</v>
          </cell>
          <cell r="H1350">
            <v>0</v>
          </cell>
          <cell r="I1350" t="str">
            <v>Наманган обл., Папский р-н, Янгиер КФЙ</v>
          </cell>
          <cell r="J1350" t="str">
            <v>Yangier (CS2250)</v>
          </cell>
          <cell r="K1350">
            <v>0</v>
          </cell>
          <cell r="L1350">
            <v>0</v>
          </cell>
          <cell r="M1350" t="str">
            <v>0 / 0</v>
          </cell>
          <cell r="N1350">
            <v>0</v>
          </cell>
        </row>
        <row r="1351">
          <cell r="A1351">
            <v>0</v>
          </cell>
          <cell r="B1351" t="str">
            <v>NAM5026</v>
          </cell>
          <cell r="C1351" t="str">
            <v>CS2242</v>
          </cell>
          <cell r="D1351" t="str">
            <v>Наманган</v>
          </cell>
          <cell r="E1351" t="str">
            <v>Nasosnaya</v>
          </cell>
          <cell r="F1351">
            <v>0</v>
          </cell>
          <cell r="G1351">
            <v>0</v>
          </cell>
          <cell r="H1351">
            <v>0</v>
          </cell>
          <cell r="I1351" t="str">
            <v>Наманган. обл., г. Чуст, ул. Суфизода, д.23</v>
          </cell>
          <cell r="J1351" t="str">
            <v>Nasosnaya (CS2242)</v>
          </cell>
          <cell r="K1351">
            <v>0</v>
          </cell>
          <cell r="L1351">
            <v>0</v>
          </cell>
          <cell r="M1351" t="str">
            <v>0 / 0</v>
          </cell>
          <cell r="N1351">
            <v>0</v>
          </cell>
        </row>
        <row r="1352">
          <cell r="A1352">
            <v>0</v>
          </cell>
          <cell r="B1352" t="str">
            <v>NAM5027</v>
          </cell>
          <cell r="C1352" t="str">
            <v>CS0241</v>
          </cell>
          <cell r="D1352" t="str">
            <v>Наманган</v>
          </cell>
          <cell r="E1352" t="str">
            <v>Chust-tipografiya</v>
          </cell>
          <cell r="F1352">
            <v>0</v>
          </cell>
          <cell r="G1352">
            <v>0</v>
          </cell>
          <cell r="H1352">
            <v>0</v>
          </cell>
          <cell r="I1352" t="str">
            <v>Наманган обл. г.Чуст ул.Суфизода д.8 типографии</v>
          </cell>
          <cell r="J1352" t="str">
            <v>Chust-tipografiya (CS0241)</v>
          </cell>
          <cell r="K1352">
            <v>0</v>
          </cell>
          <cell r="L1352">
            <v>0</v>
          </cell>
          <cell r="M1352" t="str">
            <v>0 / 0</v>
          </cell>
          <cell r="N1352">
            <v>0</v>
          </cell>
        </row>
        <row r="1353">
          <cell r="A1353" t="str">
            <v/>
          </cell>
          <cell r="B1353" t="str">
            <v>NAM5029</v>
          </cell>
          <cell r="C1353" t="str">
            <v>CS1251</v>
          </cell>
          <cell r="D1353" t="str">
            <v>Наманган</v>
          </cell>
          <cell r="E1353" t="str">
            <v>Chust-Chermet</v>
          </cell>
          <cell r="F1353">
            <v>0</v>
          </cell>
          <cell r="G1353">
            <v>0</v>
          </cell>
          <cell r="H1353">
            <v>0</v>
          </cell>
          <cell r="I1353" t="str">
            <v>Чустинский р-н, Резаксой КФЙ, ХК Чуст Металлом</v>
          </cell>
          <cell r="J1353" t="str">
            <v>Chust-Chermet (CS1251)</v>
          </cell>
          <cell r="K1353">
            <v>0</v>
          </cell>
          <cell r="L1353">
            <v>0</v>
          </cell>
          <cell r="M1353" t="str">
            <v>0 / 0</v>
          </cell>
          <cell r="N1353">
            <v>0</v>
          </cell>
        </row>
        <row r="1354">
          <cell r="A1354">
            <v>0</v>
          </cell>
          <cell r="B1354" t="str">
            <v>NAM5030</v>
          </cell>
          <cell r="C1354" t="str">
            <v>CS1233</v>
          </cell>
          <cell r="D1354" t="str">
            <v>Наманган</v>
          </cell>
          <cell r="E1354" t="str">
            <v>Boymok</v>
          </cell>
          <cell r="F1354">
            <v>0</v>
          </cell>
          <cell r="G1354">
            <v>0</v>
          </cell>
          <cell r="H1354">
            <v>0</v>
          </cell>
          <cell r="I1354" t="str">
            <v>Чустский р-н, Баймок МФЙ, ул. Навои-1, колледж</v>
          </cell>
          <cell r="J1354" t="str">
            <v>Boymok (CS1233)</v>
          </cell>
          <cell r="K1354">
            <v>0</v>
          </cell>
          <cell r="L1354">
            <v>0</v>
          </cell>
          <cell r="M1354" t="str">
            <v>0 / 0</v>
          </cell>
          <cell r="N1354">
            <v>0</v>
          </cell>
        </row>
        <row r="1355">
          <cell r="A1355">
            <v>0</v>
          </cell>
          <cell r="B1355" t="str">
            <v>NAM5031</v>
          </cell>
          <cell r="C1355" t="str">
            <v>CS2203</v>
          </cell>
          <cell r="D1355" t="str">
            <v>Наманган</v>
          </cell>
          <cell r="E1355" t="str">
            <v>Shakhidon</v>
          </cell>
          <cell r="F1355">
            <v>0</v>
          </cell>
          <cell r="G1355">
            <v>0</v>
          </cell>
          <cell r="H1355">
            <v>0</v>
          </cell>
          <cell r="I1355" t="str">
            <v>Туракурганский р-н, с. Шахидон,зона отдыха</v>
          </cell>
          <cell r="J1355" t="str">
            <v>Shakhidon (CS2203)</v>
          </cell>
          <cell r="K1355">
            <v>0</v>
          </cell>
          <cell r="L1355">
            <v>0</v>
          </cell>
          <cell r="M1355" t="str">
            <v>0 / 0</v>
          </cell>
          <cell r="N1355">
            <v>0</v>
          </cell>
        </row>
        <row r="1356">
          <cell r="A1356">
            <v>0</v>
          </cell>
          <cell r="B1356" t="str">
            <v>NAM5032</v>
          </cell>
          <cell r="C1356" t="str">
            <v>CS0240</v>
          </cell>
          <cell r="D1356" t="str">
            <v>Наманган</v>
          </cell>
          <cell r="E1356" t="str">
            <v>Jumashuy</v>
          </cell>
          <cell r="F1356">
            <v>0</v>
          </cell>
          <cell r="G1356">
            <v>0</v>
          </cell>
          <cell r="H1356">
            <v>0</v>
          </cell>
          <cell r="I1356" t="str">
            <v>Мингбулокский р-н,  г. Джумашуй, ул. Озодлик, д. 102, зд. РУС</v>
          </cell>
          <cell r="J1356" t="str">
            <v>Jumashuy (CS0240)</v>
          </cell>
          <cell r="K1356">
            <v>0</v>
          </cell>
          <cell r="L1356">
            <v>0</v>
          </cell>
          <cell r="M1356" t="str">
            <v>0 / 0</v>
          </cell>
          <cell r="N1356">
            <v>0</v>
          </cell>
        </row>
        <row r="1357">
          <cell r="A1357">
            <v>0</v>
          </cell>
          <cell r="B1357" t="str">
            <v>NAM5034</v>
          </cell>
          <cell r="C1357" t="str">
            <v>CS2240</v>
          </cell>
          <cell r="D1357" t="str">
            <v>Наманган</v>
          </cell>
          <cell r="E1357" t="str">
            <v>Chindaul</v>
          </cell>
          <cell r="F1357">
            <v>0</v>
          </cell>
          <cell r="G1357">
            <v>0</v>
          </cell>
          <cell r="H1357">
            <v>0</v>
          </cell>
          <cell r="I1357" t="str">
            <v>Касансайский р-н,  Чиндовул КФЙ (МУЧСНЖ)</v>
          </cell>
          <cell r="J1357" t="str">
            <v>Chindaul (CS2240)</v>
          </cell>
          <cell r="K1357">
            <v>0</v>
          </cell>
          <cell r="L1357">
            <v>0</v>
          </cell>
          <cell r="M1357" t="str">
            <v>0 / 0</v>
          </cell>
          <cell r="N1357">
            <v>0</v>
          </cell>
        </row>
        <row r="1358">
          <cell r="A1358">
            <v>0</v>
          </cell>
          <cell r="B1358" t="str">
            <v>NAM5035</v>
          </cell>
          <cell r="C1358" t="str">
            <v>CS0239</v>
          </cell>
          <cell r="D1358" t="str">
            <v>Наманган</v>
          </cell>
          <cell r="E1358" t="str">
            <v>Turakurgan</v>
          </cell>
          <cell r="F1358">
            <v>0</v>
          </cell>
          <cell r="G1358">
            <v>0</v>
          </cell>
          <cell r="H1358">
            <v>0</v>
          </cell>
          <cell r="I1358" t="str">
            <v>Нам.обл., р-н, г. Туракурган     ул. Туркистон, д.4, колледж</v>
          </cell>
          <cell r="J1358" t="str">
            <v>Turakurgan (CS0239)</v>
          </cell>
          <cell r="K1358">
            <v>0</v>
          </cell>
          <cell r="L1358">
            <v>0</v>
          </cell>
          <cell r="M1358" t="str">
            <v>0 / 0</v>
          </cell>
          <cell r="N1358">
            <v>0</v>
          </cell>
        </row>
        <row r="1359">
          <cell r="A1359" t="str">
            <v/>
          </cell>
          <cell r="B1359" t="str">
            <v>NAM5036</v>
          </cell>
          <cell r="C1359" t="str">
            <v>CS2256</v>
          </cell>
          <cell r="D1359" t="str">
            <v>Наманган</v>
          </cell>
          <cell r="E1359" t="str">
            <v>Aktash</v>
          </cell>
          <cell r="F1359">
            <v>0</v>
          </cell>
          <cell r="G1359">
            <v>0</v>
          </cell>
          <cell r="H1359">
            <v>0</v>
          </cell>
          <cell r="I1359" t="str">
            <v>Нам.обл., Туракурганский р-н, Акташ КФЙ</v>
          </cell>
          <cell r="J1359" t="str">
            <v>Aktash (CS2256)</v>
          </cell>
          <cell r="K1359">
            <v>0</v>
          </cell>
          <cell r="L1359">
            <v>0</v>
          </cell>
          <cell r="M1359" t="str">
            <v>0 / 0</v>
          </cell>
          <cell r="N1359">
            <v>0</v>
          </cell>
        </row>
        <row r="1360">
          <cell r="A1360" t="str">
            <v/>
          </cell>
          <cell r="B1360" t="str">
            <v>NAM5037</v>
          </cell>
          <cell r="C1360" t="str">
            <v>CS1256</v>
          </cell>
          <cell r="D1360" t="str">
            <v>Наманган</v>
          </cell>
          <cell r="E1360" t="str">
            <v>Ptizefabrika</v>
          </cell>
          <cell r="F1360">
            <v>0</v>
          </cell>
          <cell r="G1360">
            <v>0</v>
          </cell>
          <cell r="H1360">
            <v>0</v>
          </cell>
          <cell r="I1360" t="str">
            <v>Наманган паранда МЧЖ</v>
          </cell>
          <cell r="J1360" t="str">
            <v>Ptizefabrika (CS1256)</v>
          </cell>
          <cell r="K1360">
            <v>0</v>
          </cell>
          <cell r="L1360">
            <v>0</v>
          </cell>
          <cell r="M1360" t="str">
            <v>0 / 0</v>
          </cell>
          <cell r="N1360">
            <v>0</v>
          </cell>
        </row>
        <row r="1361">
          <cell r="A1361">
            <v>0</v>
          </cell>
          <cell r="B1361" t="str">
            <v>NAM5038</v>
          </cell>
          <cell r="C1361" t="str">
            <v>CS0238</v>
          </cell>
          <cell r="D1361" t="str">
            <v>Наманган</v>
          </cell>
          <cell r="E1361" t="str">
            <v>Kasansay</v>
          </cell>
          <cell r="F1361">
            <v>0</v>
          </cell>
          <cell r="G1361">
            <v>0</v>
          </cell>
          <cell r="H1361">
            <v>0</v>
          </cell>
          <cell r="I1361" t="str">
            <v>Наманган обл. г. Касансай  ул.Навоий д.12 зд  РУС</v>
          </cell>
          <cell r="J1361" t="str">
            <v>Kasansay (CS0238)</v>
          </cell>
          <cell r="K1361">
            <v>0</v>
          </cell>
          <cell r="L1361">
            <v>0</v>
          </cell>
          <cell r="M1361" t="str">
            <v>0 / 0</v>
          </cell>
          <cell r="N1361">
            <v>0</v>
          </cell>
        </row>
        <row r="1362">
          <cell r="A1362">
            <v>0</v>
          </cell>
          <cell r="B1362" t="str">
            <v>NAM5039</v>
          </cell>
          <cell r="C1362" t="str">
            <v>CS1200</v>
          </cell>
          <cell r="D1362" t="str">
            <v>Наманган</v>
          </cell>
          <cell r="E1362" t="str">
            <v>Tepakurgan</v>
          </cell>
          <cell r="F1362">
            <v>0</v>
          </cell>
          <cell r="G1362">
            <v>0</v>
          </cell>
          <cell r="H1362">
            <v>0</v>
          </cell>
          <cell r="I1362" t="str">
            <v>Наманган тумани, Тепакурган СФУ</v>
          </cell>
          <cell r="J1362" t="str">
            <v>Tepakurgan (CS1200)</v>
          </cell>
          <cell r="K1362">
            <v>0</v>
          </cell>
          <cell r="L1362">
            <v>0</v>
          </cell>
          <cell r="M1362" t="str">
            <v>0 / 0</v>
          </cell>
          <cell r="N1362">
            <v>0</v>
          </cell>
        </row>
        <row r="1363">
          <cell r="A1363" t="str">
            <v/>
          </cell>
          <cell r="B1363" t="str">
            <v>NAM5040</v>
          </cell>
          <cell r="C1363" t="str">
            <v>CS2258</v>
          </cell>
          <cell r="D1363" t="str">
            <v>Наманган</v>
          </cell>
          <cell r="E1363" t="str">
            <v>Yukori Rаvustаn</v>
          </cell>
          <cell r="F1363">
            <v>0</v>
          </cell>
          <cell r="G1363">
            <v>0</v>
          </cell>
          <cell r="H1363">
            <v>0</v>
          </cell>
          <cell r="I1363" t="str">
            <v>Наманганская обл., Наманганский р-н, Ирвадон КФЙ, п.Урта Равустан</v>
          </cell>
          <cell r="J1363" t="str">
            <v>Yukori Rаvustаn (CS2258)</v>
          </cell>
          <cell r="K1363">
            <v>0</v>
          </cell>
          <cell r="L1363">
            <v>0</v>
          </cell>
          <cell r="M1363" t="str">
            <v>0 / 0</v>
          </cell>
          <cell r="N1363">
            <v>0</v>
          </cell>
        </row>
        <row r="1364">
          <cell r="A1364">
            <v>0</v>
          </cell>
          <cell r="B1364" t="str">
            <v>NAM5041</v>
          </cell>
          <cell r="C1364" t="str">
            <v>CS0234</v>
          </cell>
          <cell r="D1364" t="str">
            <v>Наманган</v>
          </cell>
          <cell r="E1364" t="str">
            <v>Nurabad</v>
          </cell>
          <cell r="F1364">
            <v>0</v>
          </cell>
          <cell r="G1364">
            <v>0</v>
          </cell>
          <cell r="H1364">
            <v>0</v>
          </cell>
          <cell r="I1364" t="str">
            <v>Наманганская обл., г.Наманган, р-н Давлатобод,м-в Нурабад, РРС№8</v>
          </cell>
          <cell r="J1364" t="str">
            <v>Nurabad (CS0234)</v>
          </cell>
          <cell r="K1364">
            <v>0</v>
          </cell>
          <cell r="L1364">
            <v>0</v>
          </cell>
          <cell r="M1364" t="str">
            <v>0 / 0</v>
          </cell>
          <cell r="N1364">
            <v>0</v>
          </cell>
        </row>
        <row r="1365">
          <cell r="A1365" t="str">
            <v/>
          </cell>
          <cell r="B1365" t="str">
            <v>NAM5042</v>
          </cell>
          <cell r="C1365" t="str">
            <v>CS2269</v>
          </cell>
          <cell r="D1365" t="str">
            <v>Наманган</v>
          </cell>
          <cell r="E1365" t="str">
            <v>Kasb-hunar kollej</v>
          </cell>
          <cell r="F1365">
            <v>0</v>
          </cell>
          <cell r="G1365">
            <v>0</v>
          </cell>
          <cell r="H1365">
            <v>0</v>
          </cell>
          <cell r="I1365" t="str">
            <v>г. Наманган, 2-микр., ул. Спортсменов-1</v>
          </cell>
          <cell r="J1365" t="str">
            <v>Kasb-hunar kollej (CS2269)</v>
          </cell>
          <cell r="K1365">
            <v>0</v>
          </cell>
          <cell r="L1365">
            <v>0</v>
          </cell>
          <cell r="M1365" t="str">
            <v>0 / 0</v>
          </cell>
          <cell r="N1365">
            <v>0</v>
          </cell>
        </row>
        <row r="1366">
          <cell r="A1366" t="str">
            <v/>
          </cell>
          <cell r="B1366" t="str">
            <v>NAM5043</v>
          </cell>
          <cell r="C1366" t="str">
            <v>CS2224</v>
          </cell>
          <cell r="D1366" t="str">
            <v>Наманган</v>
          </cell>
          <cell r="E1366" t="str">
            <v>Salon Daewoo</v>
          </cell>
          <cell r="F1366">
            <v>0</v>
          </cell>
          <cell r="G1366">
            <v>0</v>
          </cell>
          <cell r="H1366">
            <v>0</v>
          </cell>
          <cell r="I1366" t="str">
            <v>г. Наманган 3-мк.рн</v>
          </cell>
          <cell r="J1366" t="str">
            <v>Salon Daewoo (CS2224)</v>
          </cell>
          <cell r="K1366">
            <v>0</v>
          </cell>
          <cell r="L1366">
            <v>0</v>
          </cell>
          <cell r="M1366" t="str">
            <v>0 / 0</v>
          </cell>
          <cell r="N1366">
            <v>0</v>
          </cell>
        </row>
        <row r="1367">
          <cell r="A1367">
            <v>0</v>
          </cell>
          <cell r="B1367" t="str">
            <v>NAM5044</v>
          </cell>
          <cell r="C1367" t="str">
            <v>CS0247</v>
          </cell>
          <cell r="D1367" t="str">
            <v>Наманган</v>
          </cell>
          <cell r="E1367" t="str">
            <v>Tashbulak</v>
          </cell>
          <cell r="F1367">
            <v>0</v>
          </cell>
          <cell r="G1367">
            <v>0</v>
          </cell>
          <cell r="H1367">
            <v>0</v>
          </cell>
          <cell r="I1367" t="str">
            <v>Наманган обл.п. Ташбулак, зд. РУС</v>
          </cell>
          <cell r="J1367" t="str">
            <v>Tashbulak (CS0247)</v>
          </cell>
          <cell r="K1367">
            <v>0</v>
          </cell>
          <cell r="L1367">
            <v>0</v>
          </cell>
          <cell r="M1367" t="str">
            <v>0 / 0</v>
          </cell>
          <cell r="N1367">
            <v>0</v>
          </cell>
        </row>
        <row r="1368">
          <cell r="A1368">
            <v>0</v>
          </cell>
          <cell r="B1368" t="str">
            <v>NAM5045</v>
          </cell>
          <cell r="C1368" t="str">
            <v>CS0231</v>
          </cell>
          <cell r="D1368" t="str">
            <v>Наманган</v>
          </cell>
          <cell r="E1368" t="str">
            <v>Davlyatabad</v>
          </cell>
          <cell r="F1368">
            <v>0</v>
          </cell>
          <cell r="G1368">
            <v>0</v>
          </cell>
          <cell r="H1368">
            <v>0</v>
          </cell>
          <cell r="I1368" t="str">
            <v>г.Наманган,3 мк р-н, д3, Дворец БУИМ</v>
          </cell>
          <cell r="J1368" t="str">
            <v>Davlyatabad (CS0231)</v>
          </cell>
          <cell r="K1368">
            <v>0</v>
          </cell>
          <cell r="L1368">
            <v>0</v>
          </cell>
          <cell r="M1368" t="str">
            <v>0 / 0</v>
          </cell>
          <cell r="N1368">
            <v>0</v>
          </cell>
        </row>
        <row r="1369">
          <cell r="A1369" t="str">
            <v/>
          </cell>
          <cell r="B1369" t="str">
            <v>NAM5046</v>
          </cell>
          <cell r="C1369" t="str">
            <v>CS2225</v>
          </cell>
          <cell r="D1369" t="str">
            <v>Наманган</v>
          </cell>
          <cell r="E1369" t="str">
            <v>ATS-232</v>
          </cell>
          <cell r="F1369">
            <v>0</v>
          </cell>
          <cell r="G1369">
            <v>0</v>
          </cell>
          <cell r="H1369">
            <v>0</v>
          </cell>
          <cell r="I1369" t="str">
            <v>г. Наманган, Давлатабадский р-н,  5-мк.рн, АТС-232</v>
          </cell>
          <cell r="J1369" t="str">
            <v>ATS-232 (CS2225)</v>
          </cell>
          <cell r="K1369">
            <v>0</v>
          </cell>
          <cell r="L1369">
            <v>0</v>
          </cell>
          <cell r="M1369" t="str">
            <v>0 / 0</v>
          </cell>
          <cell r="N1369">
            <v>0</v>
          </cell>
        </row>
        <row r="1370">
          <cell r="A1370">
            <v>0</v>
          </cell>
          <cell r="B1370" t="str">
            <v>NAM5047</v>
          </cell>
          <cell r="C1370" t="str">
            <v>CS2215</v>
          </cell>
          <cell r="D1370" t="str">
            <v>Наманган</v>
          </cell>
          <cell r="E1370" t="str">
            <v>UNS</v>
          </cell>
          <cell r="F1370">
            <v>0</v>
          </cell>
          <cell r="G1370">
            <v>0</v>
          </cell>
          <cell r="H1370">
            <v>0</v>
          </cell>
          <cell r="I1370" t="str">
            <v>г.Наманган.,4-мк-рн.,зд.УНС</v>
          </cell>
          <cell r="J1370" t="str">
            <v>UNS (CS2215)</v>
          </cell>
          <cell r="K1370">
            <v>0</v>
          </cell>
          <cell r="L1370">
            <v>0</v>
          </cell>
          <cell r="M1370" t="str">
            <v>0 / 0</v>
          </cell>
          <cell r="N1370">
            <v>0</v>
          </cell>
        </row>
        <row r="1371">
          <cell r="A1371">
            <v>0</v>
          </cell>
          <cell r="B1371" t="str">
            <v>NAM5048</v>
          </cell>
          <cell r="C1371" t="str">
            <v>CS2283</v>
          </cell>
          <cell r="D1371" t="str">
            <v>Наманган</v>
          </cell>
          <cell r="E1371" t="str">
            <v>3-mikrorayon</v>
          </cell>
          <cell r="F1371">
            <v>0</v>
          </cell>
          <cell r="G1371">
            <v>0</v>
          </cell>
          <cell r="H1371">
            <v>0</v>
          </cell>
          <cell r="I1371" t="str">
            <v>г. Наманган, 3 малый массив, ЧП «Сабр токат сервис»</v>
          </cell>
          <cell r="J1371" t="str">
            <v>3-mikrorayon (CS2283)</v>
          </cell>
          <cell r="K1371">
            <v>0</v>
          </cell>
          <cell r="L1371">
            <v>0</v>
          </cell>
          <cell r="M1371" t="str">
            <v>0 / 0</v>
          </cell>
          <cell r="N1371">
            <v>0</v>
          </cell>
        </row>
        <row r="1372">
          <cell r="A1372">
            <v>0</v>
          </cell>
          <cell r="B1372" t="str">
            <v>NAM5049</v>
          </cell>
          <cell r="C1372" t="str">
            <v>CS0547</v>
          </cell>
          <cell r="D1372" t="str">
            <v>Наманган</v>
          </cell>
          <cell r="E1372" t="str">
            <v>Vinzavod</v>
          </cell>
          <cell r="F1372">
            <v>0</v>
          </cell>
          <cell r="G1372">
            <v>0</v>
          </cell>
          <cell r="H1372">
            <v>0</v>
          </cell>
          <cell r="I1372" t="str">
            <v>Наманганский р-н, Винзавод Наманганвино</v>
          </cell>
          <cell r="J1372" t="str">
            <v>Vinzavod (CS0547)</v>
          </cell>
          <cell r="K1372">
            <v>0</v>
          </cell>
          <cell r="L1372">
            <v>0</v>
          </cell>
          <cell r="M1372" t="str">
            <v>0 / 0</v>
          </cell>
          <cell r="N1372">
            <v>0</v>
          </cell>
        </row>
        <row r="1373">
          <cell r="A1373">
            <v>0</v>
          </cell>
          <cell r="B1373" t="str">
            <v>NAM5050</v>
          </cell>
          <cell r="C1373" t="str">
            <v>CS0823</v>
          </cell>
          <cell r="D1373" t="str">
            <v>Наманган</v>
          </cell>
          <cell r="E1373" t="str">
            <v>Davlyatabad_Elektroset</v>
          </cell>
          <cell r="F1373">
            <v>0</v>
          </cell>
          <cell r="G1373">
            <v>0</v>
          </cell>
          <cell r="H1373">
            <v>0</v>
          </cell>
          <cell r="I1373" t="str">
            <v>Наманганская обл., г.Наманган, 6й мкр-н, ЭТК Дустлик (Давлатабад эл.сеть)</v>
          </cell>
          <cell r="J1373" t="str">
            <v>Davlyatabad_Elektroset (CS0823)</v>
          </cell>
          <cell r="K1373">
            <v>0</v>
          </cell>
          <cell r="L1373">
            <v>0</v>
          </cell>
          <cell r="M1373" t="str">
            <v>0 / 0</v>
          </cell>
          <cell r="N1373">
            <v>0</v>
          </cell>
        </row>
        <row r="1374">
          <cell r="A1374">
            <v>0</v>
          </cell>
          <cell r="B1374" t="str">
            <v>NAM5051</v>
          </cell>
          <cell r="C1374" t="str">
            <v>CS0545</v>
          </cell>
          <cell r="D1374" t="str">
            <v>Наманган</v>
          </cell>
          <cell r="E1374" t="str">
            <v>Gossnab</v>
          </cell>
          <cell r="F1374">
            <v>0</v>
          </cell>
          <cell r="G1374">
            <v>0</v>
          </cell>
          <cell r="H1374">
            <v>0</v>
          </cell>
          <cell r="I1374" t="str">
            <v>г.Наманган, ул.Дустлик, 18</v>
          </cell>
          <cell r="J1374" t="str">
            <v>Gossnab (CS0545)</v>
          </cell>
          <cell r="K1374">
            <v>0</v>
          </cell>
          <cell r="L1374">
            <v>0</v>
          </cell>
          <cell r="M1374" t="str">
            <v>0 / 0</v>
          </cell>
          <cell r="N1374">
            <v>0</v>
          </cell>
        </row>
        <row r="1375">
          <cell r="A1375">
            <v>0</v>
          </cell>
          <cell r="B1375" t="str">
            <v>NAM5053</v>
          </cell>
          <cell r="C1375" t="str">
            <v>CS2217</v>
          </cell>
          <cell r="D1375" t="str">
            <v>Наманган</v>
          </cell>
          <cell r="E1375" t="str">
            <v>Oromgox</v>
          </cell>
          <cell r="F1375">
            <v>0</v>
          </cell>
          <cell r="G1375">
            <v>0</v>
          </cell>
          <cell r="H1375">
            <v>0</v>
          </cell>
          <cell r="I1375" t="str">
            <v>г. Наманган, ул. Оромгох, Кумуш-Тола МЧЖ</v>
          </cell>
          <cell r="J1375" t="str">
            <v>Oromgox (CS2217)</v>
          </cell>
          <cell r="K1375">
            <v>0</v>
          </cell>
          <cell r="L1375">
            <v>0</v>
          </cell>
          <cell r="M1375" t="str">
            <v>0 / 0</v>
          </cell>
          <cell r="N1375">
            <v>0</v>
          </cell>
        </row>
        <row r="1376">
          <cell r="A1376">
            <v>0</v>
          </cell>
          <cell r="B1376" t="str">
            <v>NAM5054</v>
          </cell>
          <cell r="C1376" t="str">
            <v>CS0821</v>
          </cell>
          <cell r="D1376" t="str">
            <v>Наманган</v>
          </cell>
          <cell r="E1376" t="str">
            <v>Fitnes club</v>
          </cell>
          <cell r="F1376">
            <v>0</v>
          </cell>
          <cell r="G1376">
            <v>0</v>
          </cell>
          <cell r="H1376">
            <v>0</v>
          </cell>
          <cell r="I1376" t="str">
            <v>Наманганская обл., г.Наманган, пр-т .Дустлик, д.12</v>
          </cell>
          <cell r="J1376" t="str">
            <v>Fitnes club (CS0821)</v>
          </cell>
          <cell r="K1376">
            <v>0</v>
          </cell>
          <cell r="L1376">
            <v>0</v>
          </cell>
          <cell r="M1376" t="str">
            <v>0 / 0</v>
          </cell>
          <cell r="N1376">
            <v>0</v>
          </cell>
        </row>
        <row r="1377">
          <cell r="A1377" t="str">
            <v/>
          </cell>
          <cell r="B1377" t="str">
            <v>NAM5055</v>
          </cell>
          <cell r="C1377" t="str">
            <v>CS2277</v>
          </cell>
          <cell r="D1377" t="str">
            <v>Наманган</v>
          </cell>
          <cell r="E1377" t="str">
            <v>Bustan</v>
          </cell>
          <cell r="F1377">
            <v>0</v>
          </cell>
          <cell r="G1377">
            <v>0</v>
          </cell>
          <cell r="H1377">
            <v>0</v>
          </cell>
          <cell r="I1377" t="str">
            <v xml:space="preserve">Нам. обл. Наманганский р-н, с/з Самарканд, махала Бустон  </v>
          </cell>
          <cell r="J1377" t="str">
            <v>Bustan (CS2277)</v>
          </cell>
          <cell r="K1377">
            <v>0</v>
          </cell>
          <cell r="L1377">
            <v>0</v>
          </cell>
          <cell r="M1377" t="str">
            <v>0 / 0</v>
          </cell>
          <cell r="N1377">
            <v>0</v>
          </cell>
        </row>
        <row r="1378">
          <cell r="A1378" t="str">
            <v/>
          </cell>
          <cell r="B1378" t="str">
            <v>NAM5056</v>
          </cell>
          <cell r="C1378" t="str">
            <v>CS2227</v>
          </cell>
          <cell r="D1378" t="str">
            <v>Наманган</v>
          </cell>
          <cell r="E1378" t="str">
            <v>Zarkent-most</v>
          </cell>
          <cell r="F1378" t="str">
            <v>Демонтаж</v>
          </cell>
          <cell r="G1378">
            <v>0</v>
          </cell>
          <cell r="H1378">
            <v>0</v>
          </cell>
          <cell r="I1378" t="str">
            <v>г. Наманган, ул.Ахси, д.205</v>
          </cell>
          <cell r="J1378" t="str">
            <v>Zarkent-most (CS2227)</v>
          </cell>
          <cell r="K1378">
            <v>0</v>
          </cell>
          <cell r="L1378">
            <v>0</v>
          </cell>
          <cell r="M1378" t="str">
            <v>0 / 0</v>
          </cell>
          <cell r="N1378">
            <v>0</v>
          </cell>
        </row>
        <row r="1379">
          <cell r="A1379" t="str">
            <v/>
          </cell>
          <cell r="B1379" t="str">
            <v>NAM5057</v>
          </cell>
          <cell r="C1379" t="str">
            <v>CS2266</v>
          </cell>
          <cell r="D1379" t="str">
            <v>Наманган</v>
          </cell>
          <cell r="E1379" t="str">
            <v>TEP</v>
          </cell>
          <cell r="F1379">
            <v>0</v>
          </cell>
          <cell r="G1379">
            <v>0</v>
          </cell>
          <cell r="H1379">
            <v>0</v>
          </cell>
          <cell r="I1379" t="str">
            <v>г.Наманган. ул.Косонсой, 45, МЧЖ «Наманган ТЭК»</v>
          </cell>
          <cell r="J1379" t="str">
            <v>TEP (CS2266)</v>
          </cell>
          <cell r="K1379">
            <v>0</v>
          </cell>
          <cell r="L1379">
            <v>0</v>
          </cell>
          <cell r="M1379" t="str">
            <v>0 / 0</v>
          </cell>
          <cell r="N1379">
            <v>0</v>
          </cell>
        </row>
        <row r="1380">
          <cell r="A1380" t="str">
            <v/>
          </cell>
          <cell r="B1380" t="str">
            <v>NAM5058</v>
          </cell>
          <cell r="C1380" t="str">
            <v>CS2222</v>
          </cell>
          <cell r="D1380" t="str">
            <v>Наманган</v>
          </cell>
          <cell r="E1380" t="str">
            <v>Pochtamt</v>
          </cell>
          <cell r="F1380">
            <v>0</v>
          </cell>
          <cell r="G1380">
            <v>0</v>
          </cell>
          <cell r="H1380">
            <v>0</v>
          </cell>
          <cell r="I1380" t="str">
            <v>Наманганская обл., г. Наманган, ул.  А.Темура, д.54</v>
          </cell>
          <cell r="J1380" t="str">
            <v>Pochtamt (CS2222)</v>
          </cell>
          <cell r="K1380">
            <v>0</v>
          </cell>
          <cell r="L1380">
            <v>0</v>
          </cell>
          <cell r="M1380" t="str">
            <v>0 / 0</v>
          </cell>
          <cell r="N1380">
            <v>0</v>
          </cell>
        </row>
        <row r="1381">
          <cell r="A1381">
            <v>0</v>
          </cell>
          <cell r="B1381" t="str">
            <v>NAM5060</v>
          </cell>
          <cell r="C1381" t="str">
            <v>CS0232</v>
          </cell>
          <cell r="D1381" t="str">
            <v>Наманган</v>
          </cell>
          <cell r="E1381" t="str">
            <v>Poliklinika №3</v>
          </cell>
          <cell r="F1381">
            <v>0</v>
          </cell>
          <cell r="G1381">
            <v>0</v>
          </cell>
          <cell r="H1381">
            <v>0</v>
          </cell>
          <cell r="I1381" t="str">
            <v>г. Наманган, ул. Навоий, д. 53</v>
          </cell>
          <cell r="J1381" t="str">
            <v>Poliklinika №3 (CS0232)</v>
          </cell>
          <cell r="K1381">
            <v>0</v>
          </cell>
          <cell r="L1381">
            <v>0</v>
          </cell>
          <cell r="M1381" t="str">
            <v>0 / 0</v>
          </cell>
          <cell r="N1381">
            <v>0</v>
          </cell>
        </row>
        <row r="1382">
          <cell r="A1382">
            <v>0</v>
          </cell>
          <cell r="B1382" t="str">
            <v>NAM5061</v>
          </cell>
          <cell r="C1382" t="str">
            <v>CS0205</v>
          </cell>
          <cell r="D1382" t="str">
            <v>Наманган</v>
          </cell>
          <cell r="E1382" t="str">
            <v>Altay</v>
          </cell>
          <cell r="F1382">
            <v>0</v>
          </cell>
          <cell r="G1382">
            <v>0</v>
          </cell>
          <cell r="H1382">
            <v>0</v>
          </cell>
          <cell r="I1382" t="str">
            <v>Наманганская обл., г.Наманган,м-в Гузал, РТС Алтай</v>
          </cell>
          <cell r="J1382" t="str">
            <v>Altay (CS0205)</v>
          </cell>
          <cell r="K1382">
            <v>0</v>
          </cell>
          <cell r="L1382">
            <v>0</v>
          </cell>
          <cell r="M1382" t="str">
            <v>0 / 0</v>
          </cell>
          <cell r="N1382">
            <v>0</v>
          </cell>
        </row>
        <row r="1383">
          <cell r="A1383" t="str">
            <v/>
          </cell>
          <cell r="B1383" t="str">
            <v>NAM5062</v>
          </cell>
          <cell r="C1383" t="str">
            <v>CS2260</v>
          </cell>
          <cell r="D1383" t="str">
            <v>Наманган</v>
          </cell>
          <cell r="E1383" t="str">
            <v>Alakhamak</v>
          </cell>
          <cell r="F1383">
            <v>0</v>
          </cell>
          <cell r="G1383">
            <v>0</v>
          </cell>
          <cell r="H1383">
            <v>0</v>
          </cell>
          <cell r="I1383" t="str">
            <v>Наманганский р-н,  Алахамак КФЙ</v>
          </cell>
          <cell r="J1383" t="str">
            <v>Alakhamak (CS2260)</v>
          </cell>
          <cell r="K1383">
            <v>0</v>
          </cell>
          <cell r="L1383">
            <v>0</v>
          </cell>
          <cell r="M1383" t="str">
            <v>0 / 0</v>
          </cell>
          <cell r="N1383">
            <v>0</v>
          </cell>
        </row>
        <row r="1384">
          <cell r="A1384" t="str">
            <v/>
          </cell>
          <cell r="B1384" t="str">
            <v>NAM5063</v>
          </cell>
          <cell r="C1384" t="str">
            <v>CS2282</v>
          </cell>
          <cell r="D1384" t="str">
            <v>Наманган</v>
          </cell>
          <cell r="E1384" t="str">
            <v>Muzikalniy kollej</v>
          </cell>
          <cell r="F1384">
            <v>0</v>
          </cell>
          <cell r="G1384">
            <v>0</v>
          </cell>
          <cell r="H1384">
            <v>0</v>
          </cell>
          <cell r="I1384" t="str">
            <v>г. Наманган, ул. А. Навоий-3</v>
          </cell>
          <cell r="J1384" t="str">
            <v>Muzikalniy kollej (CS2282)</v>
          </cell>
          <cell r="K1384">
            <v>0</v>
          </cell>
          <cell r="L1384">
            <v>0</v>
          </cell>
          <cell r="M1384" t="str">
            <v>0 / 0</v>
          </cell>
          <cell r="N1384">
            <v>0</v>
          </cell>
        </row>
        <row r="1385">
          <cell r="A1385">
            <v>0</v>
          </cell>
          <cell r="B1385" t="str">
            <v>NAM5064</v>
          </cell>
          <cell r="C1385" t="str">
            <v>CS0548</v>
          </cell>
          <cell r="D1385" t="str">
            <v>Наманган</v>
          </cell>
          <cell r="E1385" t="str">
            <v>Gorbolnica</v>
          </cell>
          <cell r="F1385">
            <v>0</v>
          </cell>
          <cell r="G1385">
            <v>0</v>
          </cell>
          <cell r="H1385">
            <v>0</v>
          </cell>
          <cell r="I1385" t="str">
            <v>г.Наманган, ул.Кокандская, 85</v>
          </cell>
          <cell r="J1385" t="str">
            <v>Gorbolnica (CS0548)</v>
          </cell>
          <cell r="K1385">
            <v>0</v>
          </cell>
          <cell r="L1385">
            <v>0</v>
          </cell>
          <cell r="M1385" t="str">
            <v>0 / 0</v>
          </cell>
          <cell r="N1385">
            <v>0</v>
          </cell>
        </row>
        <row r="1386">
          <cell r="A1386">
            <v>0</v>
          </cell>
          <cell r="B1386" t="str">
            <v>NAM5065</v>
          </cell>
          <cell r="C1386" t="str">
            <v>CS0822</v>
          </cell>
          <cell r="D1386" t="str">
            <v>Наманган</v>
          </cell>
          <cell r="E1386" t="str">
            <v>OblGaz</v>
          </cell>
          <cell r="F1386">
            <v>0</v>
          </cell>
          <cell r="G1386">
            <v>0</v>
          </cell>
          <cell r="H1386">
            <v>0</v>
          </cell>
          <cell r="I1386" t="str">
            <v>г.Наманган, ул.Навои, 9</v>
          </cell>
          <cell r="J1386" t="str">
            <v>OblGaz (CS0822)</v>
          </cell>
          <cell r="K1386">
            <v>0</v>
          </cell>
          <cell r="L1386">
            <v>0</v>
          </cell>
          <cell r="M1386" t="str">
            <v>0 / 0</v>
          </cell>
          <cell r="N1386">
            <v>0</v>
          </cell>
        </row>
        <row r="1387">
          <cell r="A1387">
            <v>0</v>
          </cell>
          <cell r="B1387" t="str">
            <v>NAM5066</v>
          </cell>
          <cell r="C1387" t="str">
            <v>CS0546</v>
          </cell>
          <cell r="D1387" t="str">
            <v>Наманган</v>
          </cell>
          <cell r="E1387" t="str">
            <v>AMTS</v>
          </cell>
          <cell r="F1387">
            <v>0</v>
          </cell>
          <cell r="G1387">
            <v>0</v>
          </cell>
          <cell r="H1387">
            <v>0</v>
          </cell>
          <cell r="I1387" t="str">
            <v>г.Наманган, ул.Рахимова, 57</v>
          </cell>
          <cell r="J1387" t="str">
            <v>AMTS (CS0546)</v>
          </cell>
          <cell r="K1387">
            <v>0</v>
          </cell>
          <cell r="L1387">
            <v>0</v>
          </cell>
          <cell r="M1387" t="str">
            <v>0 / 0</v>
          </cell>
          <cell r="N1387">
            <v>0</v>
          </cell>
        </row>
        <row r="1388">
          <cell r="A1388">
            <v>0</v>
          </cell>
          <cell r="B1388" t="str">
            <v>NAM5067</v>
          </cell>
          <cell r="C1388" t="str">
            <v>CS2285</v>
          </cell>
          <cell r="D1388" t="str">
            <v>Наманган</v>
          </cell>
          <cell r="E1388" t="str">
            <v>Oblmestprom</v>
          </cell>
          <cell r="F1388">
            <v>0</v>
          </cell>
          <cell r="G1388">
            <v>0</v>
          </cell>
          <cell r="H1388">
            <v>0</v>
          </cell>
          <cell r="I1388" t="str">
            <v>г. Наманган, ул. А.Хужаева-29</v>
          </cell>
          <cell r="J1388" t="str">
            <v>Oblmestprom (CS2285)</v>
          </cell>
          <cell r="K1388">
            <v>0</v>
          </cell>
          <cell r="L1388">
            <v>0</v>
          </cell>
          <cell r="M1388" t="str">
            <v>0 / 0</v>
          </cell>
          <cell r="N1388">
            <v>0</v>
          </cell>
        </row>
        <row r="1389">
          <cell r="A1389">
            <v>0</v>
          </cell>
          <cell r="B1389" t="str">
            <v>NAM5068</v>
          </cell>
          <cell r="C1389" t="str">
            <v>CS0824</v>
          </cell>
          <cell r="D1389" t="str">
            <v>Наманган</v>
          </cell>
          <cell r="E1389" t="str">
            <v>Myasokombinat</v>
          </cell>
          <cell r="F1389">
            <v>0</v>
          </cell>
          <cell r="G1389">
            <v>0</v>
          </cell>
          <cell r="H1389">
            <v>0</v>
          </cell>
          <cell r="I1389" t="str">
            <v>г.Наманган, ул.Маргиланская, 218</v>
          </cell>
          <cell r="J1389" t="str">
            <v>Myasokombinat (CS0824)</v>
          </cell>
          <cell r="K1389">
            <v>0</v>
          </cell>
          <cell r="L1389">
            <v>0</v>
          </cell>
          <cell r="M1389" t="str">
            <v>0 / 0</v>
          </cell>
          <cell r="N1389">
            <v>0</v>
          </cell>
        </row>
        <row r="1390">
          <cell r="A1390">
            <v>0</v>
          </cell>
          <cell r="B1390" t="str">
            <v>NAM5069</v>
          </cell>
          <cell r="C1390" t="str">
            <v>CS2235</v>
          </cell>
          <cell r="D1390" t="str">
            <v>Наманган</v>
          </cell>
          <cell r="E1390" t="str">
            <v>Karapalvan</v>
          </cell>
          <cell r="F1390">
            <v>0</v>
          </cell>
          <cell r="G1390">
            <v>0</v>
          </cell>
          <cell r="H1390">
            <v>0</v>
          </cell>
          <cell r="I1390" t="str">
            <v>Нам. обл., Янгикурганский р-н, Карачашуркент КФЙ</v>
          </cell>
          <cell r="J1390" t="str">
            <v>Karapalvan (CS2235)</v>
          </cell>
          <cell r="K1390">
            <v>0</v>
          </cell>
          <cell r="L1390">
            <v>0</v>
          </cell>
          <cell r="M1390" t="str">
            <v>0 / 0</v>
          </cell>
          <cell r="N1390">
            <v>0</v>
          </cell>
        </row>
        <row r="1391">
          <cell r="A1391">
            <v>0</v>
          </cell>
          <cell r="B1391" t="str">
            <v>NAM5070</v>
          </cell>
          <cell r="C1391" t="str">
            <v>CS2214</v>
          </cell>
          <cell r="D1391" t="str">
            <v>Наманган</v>
          </cell>
          <cell r="E1391" t="str">
            <v>Chorsu</v>
          </cell>
          <cell r="F1391">
            <v>0</v>
          </cell>
          <cell r="G1391">
            <v>0</v>
          </cell>
          <cell r="H1391">
            <v>0</v>
          </cell>
          <cell r="I1391" t="str">
            <v>г.Наманган ,гостиница Чорсу</v>
          </cell>
          <cell r="J1391" t="str">
            <v>Chorsu (CS2214)</v>
          </cell>
          <cell r="K1391">
            <v>0</v>
          </cell>
          <cell r="L1391">
            <v>0</v>
          </cell>
          <cell r="M1391" t="str">
            <v>0 / 0</v>
          </cell>
          <cell r="N1391">
            <v>0</v>
          </cell>
        </row>
        <row r="1392">
          <cell r="A1392">
            <v>0</v>
          </cell>
          <cell r="B1392" t="str">
            <v>NAM5071</v>
          </cell>
          <cell r="C1392" t="str">
            <v>CS0208</v>
          </cell>
          <cell r="D1392" t="str">
            <v>Наманган</v>
          </cell>
          <cell r="E1392" t="str">
            <v>Lola</v>
          </cell>
          <cell r="F1392">
            <v>0</v>
          </cell>
          <cell r="G1392">
            <v>0</v>
          </cell>
          <cell r="H1392">
            <v>0</v>
          </cell>
          <cell r="I1392" t="str">
            <v>г.Наманган,ул. Бобуршох, д.145</v>
          </cell>
          <cell r="J1392" t="str">
            <v>Lola (CS0208)</v>
          </cell>
          <cell r="K1392">
            <v>0</v>
          </cell>
          <cell r="L1392">
            <v>0</v>
          </cell>
          <cell r="M1392" t="str">
            <v>0 / 0</v>
          </cell>
          <cell r="N1392">
            <v>0</v>
          </cell>
        </row>
        <row r="1393">
          <cell r="A1393">
            <v>0</v>
          </cell>
          <cell r="B1393" t="str">
            <v>NAM5072</v>
          </cell>
          <cell r="C1393" t="str">
            <v>CS0244</v>
          </cell>
          <cell r="D1393" t="str">
            <v>Наманган</v>
          </cell>
          <cell r="E1393" t="str">
            <v>Nanay</v>
          </cell>
          <cell r="F1393">
            <v>0</v>
          </cell>
          <cell r="G1393">
            <v>0</v>
          </cell>
          <cell r="H1393">
            <v>0</v>
          </cell>
          <cell r="I1393" t="str">
            <v>Наманганская обл., Янгикурганский р-н, КФЙ Нанай, МФЙ Сойбуйи                                                  (Правление)</v>
          </cell>
          <cell r="J1393" t="str">
            <v>Nanay (CS0244)</v>
          </cell>
          <cell r="K1393">
            <v>0</v>
          </cell>
          <cell r="L1393">
            <v>0</v>
          </cell>
          <cell r="M1393" t="str">
            <v>0 / 0</v>
          </cell>
          <cell r="N1393">
            <v>0</v>
          </cell>
        </row>
        <row r="1394">
          <cell r="A1394">
            <v>0</v>
          </cell>
          <cell r="B1394" t="str">
            <v>NAM5073</v>
          </cell>
          <cell r="C1394" t="str">
            <v>CS2213</v>
          </cell>
          <cell r="D1394" t="str">
            <v>Наманган</v>
          </cell>
          <cell r="E1394" t="str">
            <v>Jahon bozor</v>
          </cell>
          <cell r="F1394">
            <v>0</v>
          </cell>
          <cell r="G1394">
            <v>0</v>
          </cell>
          <cell r="H1394">
            <v>0</v>
          </cell>
          <cell r="I1394" t="str">
            <v>г.Наманган, рынок Жахон бозор</v>
          </cell>
          <cell r="J1394" t="str">
            <v>Jahon bozor (CS2213)</v>
          </cell>
          <cell r="K1394">
            <v>0</v>
          </cell>
          <cell r="L1394">
            <v>0</v>
          </cell>
          <cell r="M1394" t="str">
            <v>0 / 0</v>
          </cell>
          <cell r="N1394">
            <v>0</v>
          </cell>
        </row>
        <row r="1395">
          <cell r="A1395">
            <v>0</v>
          </cell>
          <cell r="B1395" t="str">
            <v>NAM5074</v>
          </cell>
          <cell r="C1395" t="str">
            <v>CS2216</v>
          </cell>
          <cell r="D1395" t="str">
            <v>Наманган</v>
          </cell>
          <cell r="E1395" t="str">
            <v>Tahtakuprik</v>
          </cell>
          <cell r="F1395">
            <v>0</v>
          </cell>
          <cell r="G1395">
            <v>0</v>
          </cell>
          <cell r="H1395">
            <v>0</v>
          </cell>
          <cell r="I1395" t="str">
            <v>г.Наманган ,м-в Тахтакуприк, зд. котельного з-да</v>
          </cell>
          <cell r="J1395" t="str">
            <v>Tahtakuprik (CS2216)</v>
          </cell>
          <cell r="K1395">
            <v>0</v>
          </cell>
          <cell r="L1395">
            <v>0</v>
          </cell>
          <cell r="M1395" t="str">
            <v>0 / 0</v>
          </cell>
          <cell r="N1395">
            <v>0</v>
          </cell>
        </row>
        <row r="1396">
          <cell r="A1396">
            <v>0</v>
          </cell>
          <cell r="B1396" t="str">
            <v>NAM5075</v>
          </cell>
          <cell r="C1396" t="str">
            <v>CS2201</v>
          </cell>
          <cell r="D1396" t="str">
            <v>Наманган</v>
          </cell>
          <cell r="E1396" t="str">
            <v>Eshavot</v>
          </cell>
          <cell r="F1396">
            <v>0</v>
          </cell>
          <cell r="G1396">
            <v>0</v>
          </cell>
          <cell r="H1396">
            <v>0</v>
          </cell>
          <cell r="I1396" t="str">
            <v>г. Наманган, Ойдинкул-3,  Исроил-Наима-Нозима саноат савдо сервис х/к</v>
          </cell>
          <cell r="J1396" t="str">
            <v>Eshavot (CS2201)</v>
          </cell>
          <cell r="K1396">
            <v>0</v>
          </cell>
          <cell r="L1396">
            <v>0</v>
          </cell>
          <cell r="M1396" t="str">
            <v>0 / 0</v>
          </cell>
          <cell r="N1396">
            <v>0</v>
          </cell>
        </row>
        <row r="1397">
          <cell r="A1397">
            <v>0</v>
          </cell>
          <cell r="B1397" t="str">
            <v>NAM5076</v>
          </cell>
          <cell r="C1397" t="str">
            <v>CS0237</v>
          </cell>
          <cell r="D1397" t="str">
            <v>Наманган</v>
          </cell>
          <cell r="E1397" t="str">
            <v>Yangikurgan</v>
          </cell>
          <cell r="F1397">
            <v>0</v>
          </cell>
          <cell r="G1397">
            <v>0</v>
          </cell>
          <cell r="H1397">
            <v>0</v>
          </cell>
          <cell r="I1397" t="str">
            <v>Наманган обл. г. Янгикурган ул.Кучкарова д.19 зд.  РУС</v>
          </cell>
          <cell r="J1397" t="str">
            <v>Yangikurgan (CS0237)</v>
          </cell>
          <cell r="K1397">
            <v>0</v>
          </cell>
          <cell r="L1397">
            <v>0</v>
          </cell>
          <cell r="M1397" t="str">
            <v>0 / 0</v>
          </cell>
          <cell r="N1397">
            <v>0</v>
          </cell>
        </row>
        <row r="1398">
          <cell r="A1398" t="str">
            <v/>
          </cell>
          <cell r="B1398" t="str">
            <v>NAM5077</v>
          </cell>
          <cell r="C1398" t="str">
            <v>CS1244</v>
          </cell>
          <cell r="D1398" t="str">
            <v>Наманган</v>
          </cell>
          <cell r="E1398" t="str">
            <v>Kushan</v>
          </cell>
          <cell r="F1398">
            <v>0</v>
          </cell>
          <cell r="G1398">
            <v>0</v>
          </cell>
          <cell r="H1398">
            <v>0</v>
          </cell>
          <cell r="I1398" t="str">
            <v>Чортокский р-н, Кушан КФЙ, Кушан КВП, ул. Янгикурган-7</v>
          </cell>
          <cell r="J1398" t="str">
            <v>Kushan (CS1244)</v>
          </cell>
          <cell r="K1398">
            <v>0</v>
          </cell>
          <cell r="L1398">
            <v>0</v>
          </cell>
          <cell r="M1398" t="str">
            <v>0 / 0</v>
          </cell>
          <cell r="N1398">
            <v>0</v>
          </cell>
        </row>
        <row r="1399">
          <cell r="A1399">
            <v>0</v>
          </cell>
          <cell r="B1399" t="str">
            <v>NAM5078</v>
          </cell>
          <cell r="C1399" t="str">
            <v>CS2237</v>
          </cell>
          <cell r="D1399" t="str">
            <v>Наманган</v>
          </cell>
          <cell r="E1399" t="str">
            <v>Dekhkanabad</v>
          </cell>
          <cell r="F1399">
            <v>0</v>
          </cell>
          <cell r="G1399">
            <v>0</v>
          </cell>
          <cell r="H1399">
            <v>0</v>
          </cell>
          <cell r="I1399" t="str">
            <v xml:space="preserve">Янгикурганский р-н,  Шуркент кфй </v>
          </cell>
          <cell r="J1399" t="str">
            <v>Dekhkanabad (CS2237)</v>
          </cell>
          <cell r="K1399">
            <v>0</v>
          </cell>
          <cell r="L1399">
            <v>0</v>
          </cell>
          <cell r="M1399" t="str">
            <v>0 / 0</v>
          </cell>
          <cell r="N1399">
            <v>0</v>
          </cell>
        </row>
        <row r="1400">
          <cell r="A1400">
            <v>0</v>
          </cell>
          <cell r="B1400" t="str">
            <v>NAM5079</v>
          </cell>
          <cell r="C1400" t="str">
            <v>CS2205</v>
          </cell>
          <cell r="D1400" t="str">
            <v>Наманган</v>
          </cell>
          <cell r="E1400" t="str">
            <v>Yarkurgan</v>
          </cell>
          <cell r="F1400">
            <v>0</v>
          </cell>
          <cell r="G1400">
            <v>0</v>
          </cell>
          <cell r="H1400">
            <v>0</v>
          </cell>
          <cell r="I1400" t="str">
            <v>Наманганская обл., Уйчинский р-н, п.Яркурган, ул.Маориф, д.1                                                             (ф/х Абдурахмон ота Умрзаков)</v>
          </cell>
          <cell r="J1400" t="str">
            <v>Yarkurgan (CS2205)</v>
          </cell>
          <cell r="K1400">
            <v>0</v>
          </cell>
          <cell r="L1400">
            <v>0</v>
          </cell>
          <cell r="M1400" t="str">
            <v>0 / 0</v>
          </cell>
          <cell r="N1400">
            <v>0</v>
          </cell>
        </row>
        <row r="1401">
          <cell r="A1401">
            <v>0</v>
          </cell>
          <cell r="B1401" t="str">
            <v>NAM5080</v>
          </cell>
          <cell r="C1401" t="str">
            <v>CS2233</v>
          </cell>
          <cell r="D1401" t="str">
            <v>Наманган</v>
          </cell>
          <cell r="E1401" t="str">
            <v>Chartak</v>
          </cell>
          <cell r="F1401">
            <v>0</v>
          </cell>
          <cell r="G1401">
            <v>0</v>
          </cell>
          <cell r="H1401">
            <v>0</v>
          </cell>
          <cell r="I1401" t="str">
            <v xml:space="preserve">Нам.обл., г.Чартак, ул. Истиклол, д.23 </v>
          </cell>
          <cell r="J1401" t="str">
            <v>Chartak (CS2233)</v>
          </cell>
          <cell r="K1401">
            <v>0</v>
          </cell>
          <cell r="L1401">
            <v>0</v>
          </cell>
          <cell r="M1401" t="str">
            <v>0 / 0</v>
          </cell>
          <cell r="N1401">
            <v>0</v>
          </cell>
        </row>
        <row r="1402">
          <cell r="A1402">
            <v>0</v>
          </cell>
          <cell r="B1402" t="str">
            <v>NAM5081</v>
          </cell>
          <cell r="C1402" t="str">
            <v>CS0235</v>
          </cell>
          <cell r="D1402" t="str">
            <v>Наманган</v>
          </cell>
          <cell r="E1402" t="str">
            <v>Karachukki</v>
          </cell>
          <cell r="F1402">
            <v>0</v>
          </cell>
          <cell r="G1402">
            <v>0</v>
          </cell>
          <cell r="H1402">
            <v>0</v>
          </cell>
          <cell r="I1402" t="str">
            <v>Чартакский р-н, п. Корачукки</v>
          </cell>
          <cell r="J1402" t="str">
            <v>Karachukki (CS0235)</v>
          </cell>
          <cell r="K1402">
            <v>0</v>
          </cell>
          <cell r="L1402">
            <v>0</v>
          </cell>
          <cell r="M1402" t="str">
            <v>0 / 0</v>
          </cell>
          <cell r="N1402">
            <v>0</v>
          </cell>
        </row>
        <row r="1403">
          <cell r="A1403" t="str">
            <v/>
          </cell>
          <cell r="B1403" t="str">
            <v>NAM5082</v>
          </cell>
          <cell r="C1403" t="str">
            <v>CS1257</v>
          </cell>
          <cell r="D1403" t="str">
            <v>Наманган</v>
          </cell>
          <cell r="E1403" t="str">
            <v>Uychi dorojniy otdel</v>
          </cell>
          <cell r="F1403">
            <v>0</v>
          </cell>
          <cell r="G1403">
            <v>0</v>
          </cell>
          <cell r="H1403">
            <v>0</v>
          </cell>
          <cell r="I1403" t="str">
            <v>Уйчи тумани, ул. А.Темура, 68,Уйчи ТЙХПТФДК</v>
          </cell>
          <cell r="J1403" t="str">
            <v>Uychi dorojniy otdel (CS1257)</v>
          </cell>
          <cell r="K1403">
            <v>0</v>
          </cell>
          <cell r="L1403">
            <v>0</v>
          </cell>
          <cell r="M1403" t="str">
            <v>0 / 0</v>
          </cell>
          <cell r="N1403">
            <v>0</v>
          </cell>
        </row>
        <row r="1404">
          <cell r="A1404">
            <v>0</v>
          </cell>
          <cell r="B1404" t="str">
            <v>NAM5083</v>
          </cell>
          <cell r="C1404" t="str">
            <v>CS0246</v>
          </cell>
          <cell r="D1404" t="str">
            <v>Наманган</v>
          </cell>
          <cell r="E1404" t="str">
            <v>Uychi</v>
          </cell>
          <cell r="F1404">
            <v>0</v>
          </cell>
          <cell r="G1404">
            <v>0</v>
          </cell>
          <cell r="H1404">
            <v>0</v>
          </cell>
          <cell r="I1404" t="str">
            <v>Нам.обл.,Уйчин. р-н,ул. А.Темур д 62 зд  РУС</v>
          </cell>
          <cell r="J1404" t="str">
            <v>Uychi (CS0246)</v>
          </cell>
          <cell r="K1404">
            <v>0</v>
          </cell>
          <cell r="L1404">
            <v>0</v>
          </cell>
          <cell r="M1404" t="str">
            <v>0 / 0</v>
          </cell>
          <cell r="N1404">
            <v>0</v>
          </cell>
        </row>
        <row r="1405">
          <cell r="A1405">
            <v>0</v>
          </cell>
          <cell r="B1405" t="str">
            <v>NAM5084</v>
          </cell>
          <cell r="C1405" t="str">
            <v>CS0209</v>
          </cell>
          <cell r="D1405" t="str">
            <v>Наманган</v>
          </cell>
          <cell r="E1405" t="str">
            <v>Almas</v>
          </cell>
          <cell r="F1405">
            <v>0</v>
          </cell>
          <cell r="G1405">
            <v>0</v>
          </cell>
          <cell r="H1405">
            <v>0</v>
          </cell>
          <cell r="I1405" t="str">
            <v>Чустский р-н, Олмас КФЙ, здание милиции</v>
          </cell>
          <cell r="J1405" t="str">
            <v>Almas (CS0209)</v>
          </cell>
          <cell r="K1405">
            <v>0</v>
          </cell>
          <cell r="L1405">
            <v>0</v>
          </cell>
          <cell r="M1405" t="str">
            <v>0 / 0</v>
          </cell>
          <cell r="N1405">
            <v>0</v>
          </cell>
        </row>
        <row r="1406">
          <cell r="A1406">
            <v>0</v>
          </cell>
          <cell r="B1406" t="str">
            <v>NAM5085</v>
          </cell>
          <cell r="C1406" t="str">
            <v>CS2208</v>
          </cell>
          <cell r="D1406" t="str">
            <v>Наманган</v>
          </cell>
          <cell r="E1406" t="str">
            <v>Narinkapa</v>
          </cell>
          <cell r="F1406">
            <v>0</v>
          </cell>
          <cell r="G1406">
            <v>0</v>
          </cell>
          <cell r="H1406">
            <v>0</v>
          </cell>
          <cell r="I1406" t="str">
            <v>Наманганская обл., Нарынский р-н, КФЙ Нарынкапа, МФЙ Сой буйи                                          (дом быта Бахт)</v>
          </cell>
          <cell r="J1406" t="str">
            <v>Narinkapa (CS2208)</v>
          </cell>
          <cell r="K1406">
            <v>0</v>
          </cell>
          <cell r="L1406">
            <v>0</v>
          </cell>
          <cell r="M1406" t="str">
            <v>0 / 0</v>
          </cell>
          <cell r="N1406">
            <v>0</v>
          </cell>
        </row>
        <row r="1407">
          <cell r="A1407" t="str">
            <v/>
          </cell>
          <cell r="B1407" t="str">
            <v>NAM5086</v>
          </cell>
          <cell r="C1407" t="str">
            <v>CS1243</v>
          </cell>
          <cell r="D1407" t="str">
            <v>Наманган</v>
          </cell>
          <cell r="E1407" t="str">
            <v>Gayrat</v>
          </cell>
          <cell r="F1407">
            <v>0</v>
          </cell>
          <cell r="G1407">
            <v>0</v>
          </cell>
          <cell r="H1407">
            <v>0</v>
          </cell>
          <cell r="I1407" t="str">
            <v>Уйчинский р-н, КФЙ Гайрат, МФЙ Гайрат</v>
          </cell>
          <cell r="J1407" t="str">
            <v>Gayrat (CS1243)</v>
          </cell>
          <cell r="K1407">
            <v>0</v>
          </cell>
          <cell r="L1407">
            <v>0</v>
          </cell>
          <cell r="M1407" t="str">
            <v>0 / 0</v>
          </cell>
          <cell r="N1407">
            <v>0</v>
          </cell>
        </row>
        <row r="1408">
          <cell r="A1408">
            <v>0</v>
          </cell>
          <cell r="B1408" t="str">
            <v>NAM5087</v>
          </cell>
          <cell r="C1408" t="str">
            <v>CS0249</v>
          </cell>
          <cell r="D1408" t="str">
            <v>Наманган</v>
          </cell>
          <cell r="E1408" t="str">
            <v>Navbakhor</v>
          </cell>
          <cell r="F1408">
            <v>0</v>
          </cell>
          <cell r="G1408">
            <v>0</v>
          </cell>
          <cell r="H1408">
            <v>0</v>
          </cell>
          <cell r="I1408" t="str">
            <v>Папский р-н, п.Навбахор, Правление</v>
          </cell>
          <cell r="J1408" t="str">
            <v>Navbakhor (CS0249)</v>
          </cell>
          <cell r="K1408">
            <v>0</v>
          </cell>
          <cell r="L1408">
            <v>0</v>
          </cell>
          <cell r="M1408" t="str">
            <v>0 / 0</v>
          </cell>
          <cell r="N1408">
            <v>0</v>
          </cell>
        </row>
        <row r="1409">
          <cell r="A1409" t="str">
            <v/>
          </cell>
          <cell r="B1409" t="str">
            <v>NAM5088</v>
          </cell>
          <cell r="C1409" t="str">
            <v>CS2232</v>
          </cell>
          <cell r="D1409" t="str">
            <v>Наманган</v>
          </cell>
          <cell r="E1409" t="str">
            <v>Birlashgan</v>
          </cell>
          <cell r="F1409">
            <v>0</v>
          </cell>
          <cell r="G1409">
            <v>0</v>
          </cell>
          <cell r="H1409">
            <v>0</v>
          </cell>
          <cell r="I1409" t="str">
            <v>Уйчи бирлашган КФИ, ул. Халклар дустлиги, 1</v>
          </cell>
          <cell r="J1409" t="str">
            <v>Birlashgan (CS2232)</v>
          </cell>
          <cell r="K1409">
            <v>0</v>
          </cell>
          <cell r="L1409">
            <v>0</v>
          </cell>
          <cell r="M1409" t="str">
            <v>0 / 0</v>
          </cell>
          <cell r="N1409">
            <v>0</v>
          </cell>
        </row>
        <row r="1410">
          <cell r="A1410">
            <v>0</v>
          </cell>
          <cell r="B1410" t="str">
            <v>NAM5089</v>
          </cell>
          <cell r="C1410" t="str">
            <v>CS0242</v>
          </cell>
          <cell r="D1410" t="str">
            <v>Наманган</v>
          </cell>
          <cell r="E1410" t="str">
            <v>Pap</v>
          </cell>
          <cell r="F1410">
            <v>0</v>
          </cell>
          <cell r="G1410">
            <v>0</v>
          </cell>
          <cell r="H1410">
            <v>0</v>
          </cell>
          <cell r="I1410" t="str">
            <v>Наманган обл. г.Пап ул.Узбекистанская д.2 РУС</v>
          </cell>
          <cell r="J1410" t="str">
            <v>Pap (CS0242)</v>
          </cell>
          <cell r="K1410">
            <v>0</v>
          </cell>
          <cell r="L1410">
            <v>0</v>
          </cell>
          <cell r="M1410" t="str">
            <v>0 / 0</v>
          </cell>
          <cell r="N1410">
            <v>0</v>
          </cell>
        </row>
        <row r="1411">
          <cell r="A1411">
            <v>0</v>
          </cell>
          <cell r="B1411" t="str">
            <v>NAM5090</v>
          </cell>
          <cell r="C1411" t="str">
            <v>CS2207</v>
          </cell>
          <cell r="D1411" t="str">
            <v>Наманган</v>
          </cell>
          <cell r="E1411" t="str">
            <v>Gova</v>
          </cell>
          <cell r="F1411">
            <v>0</v>
          </cell>
          <cell r="G1411">
            <v>0</v>
          </cell>
          <cell r="H1411">
            <v>0</v>
          </cell>
          <cell r="I1411" t="str">
            <v>Наманганская обл.,Чустский р-н,  КФЙ Гова, ул.Зарафшон</v>
          </cell>
          <cell r="J1411" t="str">
            <v>Gova (CS2207)</v>
          </cell>
          <cell r="K1411">
            <v>0</v>
          </cell>
          <cell r="L1411">
            <v>0</v>
          </cell>
          <cell r="M1411" t="str">
            <v>0 / 0</v>
          </cell>
          <cell r="N1411">
            <v>0</v>
          </cell>
        </row>
        <row r="1412">
          <cell r="A1412">
            <v>0</v>
          </cell>
          <cell r="B1412" t="str">
            <v>NAM5091</v>
          </cell>
          <cell r="C1412" t="str">
            <v>CS2253</v>
          </cell>
          <cell r="D1412" t="str">
            <v>Наманган</v>
          </cell>
          <cell r="E1412" t="str">
            <v>Gulbog</v>
          </cell>
          <cell r="F1412">
            <v>0</v>
          </cell>
          <cell r="G1412">
            <v>0</v>
          </cell>
          <cell r="H1412">
            <v>0</v>
          </cell>
          <cell r="I1412" t="str">
            <v>Наманган обл., Гульбог КФЙ</v>
          </cell>
          <cell r="J1412" t="str">
            <v>Gulbog (CS2253)</v>
          </cell>
          <cell r="K1412">
            <v>0</v>
          </cell>
          <cell r="L1412">
            <v>0</v>
          </cell>
          <cell r="M1412" t="str">
            <v>0 / 0</v>
          </cell>
          <cell r="N1412">
            <v>0</v>
          </cell>
        </row>
        <row r="1413">
          <cell r="A1413" t="str">
            <v/>
          </cell>
          <cell r="B1413" t="str">
            <v>NAM5092</v>
          </cell>
          <cell r="C1413" t="str">
            <v>CS2230</v>
          </cell>
          <cell r="D1413" t="str">
            <v>Наманган</v>
          </cell>
          <cell r="E1413" t="str">
            <v>Kizilrovat</v>
          </cell>
          <cell r="F1413">
            <v>0</v>
          </cell>
          <cell r="G1413">
            <v>0</v>
          </cell>
          <cell r="H1413">
            <v>0</v>
          </cell>
          <cell r="I1413" t="str">
            <v>Наманганская обл.,Уйчинский р-н, Ровот ШФЙ, ул. Богкуча, д.1                                                                 (Кизил-ровот куча Богкуча, №1)</v>
          </cell>
          <cell r="J1413" t="str">
            <v>Kizilrovat (CS2230)</v>
          </cell>
          <cell r="K1413">
            <v>0</v>
          </cell>
          <cell r="L1413">
            <v>0</v>
          </cell>
          <cell r="M1413" t="str">
            <v>0 / 0</v>
          </cell>
          <cell r="N1413">
            <v>0</v>
          </cell>
        </row>
        <row r="1414">
          <cell r="A1414" t="str">
            <v/>
          </cell>
          <cell r="B1414" t="str">
            <v>NAM5093</v>
          </cell>
          <cell r="C1414" t="str">
            <v>CS2261</v>
          </cell>
          <cell r="D1414" t="str">
            <v>Наманган</v>
          </cell>
          <cell r="E1414" t="str">
            <v>Khojiabad</v>
          </cell>
          <cell r="F1414">
            <v>0</v>
          </cell>
          <cell r="G1414">
            <v>0</v>
          </cell>
          <cell r="H1414">
            <v>0</v>
          </cell>
          <cell r="I1414" t="str">
            <v>Наманган обл., Норинский р-н, Хужабод</v>
          </cell>
          <cell r="J1414" t="str">
            <v>Khojiabad (CS2261)</v>
          </cell>
          <cell r="K1414">
            <v>0</v>
          </cell>
          <cell r="L1414">
            <v>0</v>
          </cell>
          <cell r="M1414" t="str">
            <v>0 / 0</v>
          </cell>
          <cell r="N1414">
            <v>0</v>
          </cell>
        </row>
        <row r="1415">
          <cell r="A1415">
            <v>0</v>
          </cell>
          <cell r="B1415" t="str">
            <v>NAM5094</v>
          </cell>
          <cell r="C1415" t="str">
            <v>CS2204</v>
          </cell>
          <cell r="D1415" t="str">
            <v>Наманган</v>
          </cell>
          <cell r="E1415" t="str">
            <v>Kayki</v>
          </cell>
          <cell r="F1415">
            <v>0</v>
          </cell>
          <cell r="G1415">
            <v>0</v>
          </cell>
          <cell r="H1415">
            <v>0</v>
          </cell>
          <cell r="I1415" t="str">
            <v>Наманганская обл.,Учкурганский р-н, Кайки КФЙ, ул.Нарын                                                                              (п.Кайки, здание управления народного образования)</v>
          </cell>
          <cell r="J1415" t="str">
            <v>Kayki (CS2204)</v>
          </cell>
          <cell r="K1415">
            <v>0</v>
          </cell>
          <cell r="L1415">
            <v>0</v>
          </cell>
          <cell r="M1415" t="str">
            <v>0 / 0</v>
          </cell>
          <cell r="N1415">
            <v>0</v>
          </cell>
        </row>
        <row r="1416">
          <cell r="A1416" t="str">
            <v/>
          </cell>
          <cell r="B1416" t="str">
            <v>NAM5095</v>
          </cell>
          <cell r="C1416" t="str">
            <v>CS1250</v>
          </cell>
          <cell r="D1416" t="str">
            <v>Наманган</v>
          </cell>
          <cell r="E1416" t="str">
            <v>Kurama</v>
          </cell>
          <cell r="F1416">
            <v>0</v>
          </cell>
          <cell r="G1416">
            <v>0</v>
          </cell>
          <cell r="H1416">
            <v>0</v>
          </cell>
          <cell r="I1416" t="str">
            <v>Норинский р-н, Тошлок КФЙ</v>
          </cell>
          <cell r="J1416" t="str">
            <v>Kurama (CS1250)</v>
          </cell>
          <cell r="K1416">
            <v>0</v>
          </cell>
          <cell r="L1416">
            <v>0</v>
          </cell>
          <cell r="M1416" t="str">
            <v>0 / 0</v>
          </cell>
          <cell r="N1416">
            <v>0</v>
          </cell>
        </row>
        <row r="1417">
          <cell r="A1417">
            <v>0</v>
          </cell>
          <cell r="B1417" t="str">
            <v>NAM5096</v>
          </cell>
          <cell r="C1417" t="str">
            <v>CS0236</v>
          </cell>
          <cell r="D1417" t="str">
            <v>Наманган</v>
          </cell>
          <cell r="E1417" t="str">
            <v>Uchkurgan RUS</v>
          </cell>
          <cell r="F1417">
            <v>0</v>
          </cell>
          <cell r="G1417">
            <v>0</v>
          </cell>
          <cell r="H1417">
            <v>0</v>
          </cell>
          <cell r="I1417" t="str">
            <v>Наманган обл. г.Учкурган ул.Дустлик д.5 РУС</v>
          </cell>
          <cell r="J1417" t="str">
            <v>Uchkurgan RUS (CS0236)</v>
          </cell>
          <cell r="K1417">
            <v>0</v>
          </cell>
          <cell r="L1417">
            <v>0</v>
          </cell>
          <cell r="M1417" t="str">
            <v>0 / 0</v>
          </cell>
          <cell r="N1417">
            <v>0</v>
          </cell>
        </row>
        <row r="1418">
          <cell r="A1418" t="str">
            <v/>
          </cell>
          <cell r="B1418" t="str">
            <v>NAM5097</v>
          </cell>
          <cell r="C1418" t="str">
            <v>CS2231</v>
          </cell>
          <cell r="D1418" t="str">
            <v>Наманган</v>
          </cell>
          <cell r="E1418" t="str">
            <v>Elektroset</v>
          </cell>
          <cell r="F1418">
            <v>0</v>
          </cell>
          <cell r="G1418">
            <v>0</v>
          </cell>
          <cell r="H1418">
            <v>0</v>
          </cell>
          <cell r="I1418" t="str">
            <v>Наманган обл. г.Учкурган Бозорбоши</v>
          </cell>
          <cell r="J1418" t="str">
            <v>Elektroset (CS2231)</v>
          </cell>
          <cell r="K1418">
            <v>0</v>
          </cell>
          <cell r="L1418">
            <v>0</v>
          </cell>
          <cell r="M1418" t="str">
            <v>0 / 0</v>
          </cell>
          <cell r="N1418">
            <v>0</v>
          </cell>
        </row>
        <row r="1419">
          <cell r="A1419">
            <v>0</v>
          </cell>
          <cell r="B1419" t="str">
            <v>NAM5098</v>
          </cell>
          <cell r="C1419" t="str">
            <v>CS2202</v>
          </cell>
          <cell r="D1419" t="str">
            <v>Наманган</v>
          </cell>
          <cell r="E1419" t="str">
            <v>Kugay</v>
          </cell>
          <cell r="F1419">
            <v>0</v>
          </cell>
          <cell r="G1419">
            <v>0</v>
          </cell>
          <cell r="H1419">
            <v>0</v>
          </cell>
          <cell r="I1419" t="str">
            <v>Наманганская обл.,Учкурганский р-н, п.Кугай, хл.з-д</v>
          </cell>
          <cell r="J1419" t="str">
            <v>Kugay (CS2202)</v>
          </cell>
          <cell r="K1419">
            <v>0</v>
          </cell>
          <cell r="L1419">
            <v>0</v>
          </cell>
          <cell r="M1419" t="str">
            <v>0 / 0</v>
          </cell>
          <cell r="N1419">
            <v>0</v>
          </cell>
        </row>
        <row r="1420">
          <cell r="A1420">
            <v>0</v>
          </cell>
          <cell r="B1420" t="str">
            <v>NAM5099</v>
          </cell>
          <cell r="C1420" t="str">
            <v>CS0243</v>
          </cell>
          <cell r="D1420" t="str">
            <v>Наманган</v>
          </cell>
          <cell r="E1420" t="str">
            <v>Khakkulabad</v>
          </cell>
          <cell r="F1420">
            <v>0</v>
          </cell>
          <cell r="G1420">
            <v>0</v>
          </cell>
          <cell r="H1420">
            <v>0</v>
          </cell>
          <cell r="I1420" t="str">
            <v>Наманган обл.Норинский р-н ул.Беруний д.1  РУС</v>
          </cell>
          <cell r="J1420" t="str">
            <v>Khakkulabad (CS0243)</v>
          </cell>
          <cell r="K1420">
            <v>0</v>
          </cell>
          <cell r="L1420">
            <v>0</v>
          </cell>
          <cell r="M1420" t="str">
            <v>0 / 0</v>
          </cell>
          <cell r="N1420">
            <v>0</v>
          </cell>
        </row>
        <row r="1421">
          <cell r="A1421" t="str">
            <v/>
          </cell>
          <cell r="B1421" t="str">
            <v>NAM5100</v>
          </cell>
          <cell r="C1421" t="str">
            <v>CS1252</v>
          </cell>
          <cell r="D1421" t="str">
            <v>Наманган</v>
          </cell>
          <cell r="E1421" t="str">
            <v>Gulshan-SFU</v>
          </cell>
          <cell r="F1421">
            <v>0</v>
          </cell>
          <cell r="G1421">
            <v>0</v>
          </cell>
          <cell r="H1421">
            <v>0</v>
          </cell>
          <cell r="I1421" t="str">
            <v>Янгикургон тумани,Биршанган КФЙ,Гулшан Жасур Гайрат агрофирмаси</v>
          </cell>
          <cell r="J1421" t="str">
            <v>Gulshan-SFU (CS1252)</v>
          </cell>
          <cell r="K1421">
            <v>0</v>
          </cell>
          <cell r="L1421">
            <v>0</v>
          </cell>
          <cell r="M1421" t="str">
            <v>0 / 0</v>
          </cell>
          <cell r="N1421">
            <v>0</v>
          </cell>
        </row>
        <row r="1422">
          <cell r="A1422" t="str">
            <v/>
          </cell>
          <cell r="B1422" t="str">
            <v>NAM5101</v>
          </cell>
          <cell r="C1422" t="str">
            <v>CS1255</v>
          </cell>
          <cell r="D1422" t="str">
            <v>Наманган</v>
          </cell>
          <cell r="E1422" t="str">
            <v>Vista</v>
          </cell>
          <cell r="F1422">
            <v>0</v>
          </cell>
          <cell r="G1422">
            <v>0</v>
          </cell>
          <cell r="H1422">
            <v>0</v>
          </cell>
          <cell r="I1422" t="str">
            <v>г. Пап, Исковут КФЙ, КТХФ Виста-Семург</v>
          </cell>
          <cell r="J1422" t="str">
            <v>Vista (CS1255)</v>
          </cell>
          <cell r="K1422">
            <v>0</v>
          </cell>
          <cell r="L1422">
            <v>0</v>
          </cell>
          <cell r="M1422" t="str">
            <v>0 / 0</v>
          </cell>
          <cell r="N1422">
            <v>0</v>
          </cell>
        </row>
        <row r="1423">
          <cell r="A1423" t="str">
            <v/>
          </cell>
          <cell r="B1423" t="str">
            <v>NAM5102</v>
          </cell>
          <cell r="C1423" t="str">
            <v>CS1258</v>
          </cell>
          <cell r="D1423" t="str">
            <v>Наманган</v>
          </cell>
          <cell r="E1423" t="str">
            <v>Patir bazar</v>
          </cell>
          <cell r="F1423">
            <v>0</v>
          </cell>
          <cell r="G1423">
            <v>0</v>
          </cell>
          <cell r="H1423">
            <v>0</v>
          </cell>
          <cell r="I1423" t="str">
            <v>Папский р-н, Гурум сарой кишлоги,Зебо хусусий корхонаси</v>
          </cell>
          <cell r="J1423" t="str">
            <v>Patir bazar (CS1258)</v>
          </cell>
          <cell r="K1423">
            <v>0</v>
          </cell>
          <cell r="L1423">
            <v>0</v>
          </cell>
          <cell r="M1423" t="str">
            <v>0 / 0</v>
          </cell>
          <cell r="N1423">
            <v>0</v>
          </cell>
        </row>
        <row r="1424">
          <cell r="A1424" t="str">
            <v/>
          </cell>
          <cell r="B1424" t="str">
            <v>NAM5103</v>
          </cell>
          <cell r="C1424" t="str">
            <v>CS1259</v>
          </cell>
          <cell r="D1424" t="str">
            <v>Наманган</v>
          </cell>
          <cell r="E1424" t="str">
            <v>Shahand-magazin</v>
          </cell>
          <cell r="F1424">
            <v>0</v>
          </cell>
          <cell r="G1424">
            <v>0</v>
          </cell>
          <cell r="H1424">
            <v>0</v>
          </cell>
          <cell r="I1424" t="str">
            <v>Туракургон тумани, Бозорбоши МФЙ</v>
          </cell>
          <cell r="J1424" t="str">
            <v>Shahand-magazin (CS1259)</v>
          </cell>
          <cell r="K1424">
            <v>0</v>
          </cell>
          <cell r="L1424">
            <v>0</v>
          </cell>
          <cell r="M1424" t="str">
            <v>0 / 0</v>
          </cell>
          <cell r="N1424">
            <v>0</v>
          </cell>
        </row>
        <row r="1425">
          <cell r="A1425">
            <v>0</v>
          </cell>
          <cell r="B1425" t="str">
            <v>NAM5104</v>
          </cell>
          <cell r="C1425" t="str">
            <v>CS1201</v>
          </cell>
          <cell r="D1425" t="str">
            <v>Наманган</v>
          </cell>
          <cell r="E1425" t="str">
            <v>Hanabod</v>
          </cell>
          <cell r="F1425">
            <v>0</v>
          </cell>
          <cell r="G1425">
            <v>0</v>
          </cell>
          <cell r="H1425">
            <v>0</v>
          </cell>
          <cell r="I1425" t="str">
            <v>Наманганская обл., Наманганский р-н, КФЙ Ирвадон, МФЙ Шишаки, п.Ханабад                            (Нам.обл., к-к Хонобод, МЧЖ «Туркистон Диер», зд. «Чойхона»)</v>
          </cell>
          <cell r="J1425" t="str">
            <v>Hanabod (CS1201)</v>
          </cell>
          <cell r="K1425">
            <v>0</v>
          </cell>
          <cell r="L1425">
            <v>0</v>
          </cell>
          <cell r="M1425" t="str">
            <v>0 / 0</v>
          </cell>
          <cell r="N1425">
            <v>0</v>
          </cell>
        </row>
        <row r="1426">
          <cell r="A1426">
            <v>0</v>
          </cell>
          <cell r="B1426" t="str">
            <v>NAM5105</v>
          </cell>
          <cell r="C1426" t="str">
            <v>CS1202</v>
          </cell>
          <cell r="D1426" t="str">
            <v>Наманган</v>
          </cell>
          <cell r="E1426" t="str">
            <v>Saroy</v>
          </cell>
          <cell r="F1426">
            <v>0</v>
          </cell>
          <cell r="G1426">
            <v>0</v>
          </cell>
          <cell r="H1426">
            <v>0</v>
          </cell>
          <cell r="I1426" t="str">
            <v>Нам. обл. Туракурганский р-н, Котогон Сарай КФЙ, ММТП «Зафарали Олтин водий»</v>
          </cell>
          <cell r="J1426" t="str">
            <v>Saroy (CS1202)</v>
          </cell>
          <cell r="K1426">
            <v>0</v>
          </cell>
          <cell r="L1426">
            <v>0</v>
          </cell>
          <cell r="M1426" t="str">
            <v>0 / 0</v>
          </cell>
          <cell r="N1426">
            <v>0</v>
          </cell>
        </row>
        <row r="1427">
          <cell r="A1427">
            <v>0</v>
          </cell>
          <cell r="B1427" t="str">
            <v>NAM5106</v>
          </cell>
          <cell r="C1427" t="str">
            <v>CS1204</v>
          </cell>
          <cell r="D1427" t="str">
            <v>Наманган</v>
          </cell>
          <cell r="E1427" t="str">
            <v>Kumidon</v>
          </cell>
          <cell r="F1427">
            <v>0</v>
          </cell>
          <cell r="G1427">
            <v>0</v>
          </cell>
          <cell r="H1427">
            <v>0</v>
          </cell>
          <cell r="I1427" t="str">
            <v>Туракурганский р-н, КФЙ «Холматов», агрофирма «Туракургон Сохибкорлари»</v>
          </cell>
          <cell r="J1427" t="str">
            <v>Kumidon (CS1204)</v>
          </cell>
          <cell r="K1427">
            <v>0</v>
          </cell>
          <cell r="L1427">
            <v>0</v>
          </cell>
          <cell r="M1427" t="str">
            <v>0 / 0</v>
          </cell>
          <cell r="N1427">
            <v>0</v>
          </cell>
        </row>
        <row r="1428">
          <cell r="A1428">
            <v>0</v>
          </cell>
          <cell r="B1428" t="str">
            <v>NAM5107</v>
          </cell>
          <cell r="C1428" t="str">
            <v>CS1205</v>
          </cell>
          <cell r="D1428" t="str">
            <v>Наманган</v>
          </cell>
          <cell r="E1428" t="str">
            <v>Ahsi</v>
          </cell>
          <cell r="F1428">
            <v>0</v>
          </cell>
          <cell r="G1428">
            <v>0</v>
          </cell>
          <cell r="H1428">
            <v>0</v>
          </cell>
          <cell r="I1428" t="str">
            <v>Туракурганский р-н, КФЙ «Ахси», шк.№22</v>
          </cell>
          <cell r="J1428" t="str">
            <v>Ahsi (CS1205)</v>
          </cell>
          <cell r="K1428">
            <v>0</v>
          </cell>
          <cell r="L1428">
            <v>0</v>
          </cell>
          <cell r="M1428" t="str">
            <v>0 / 0</v>
          </cell>
          <cell r="N1428">
            <v>0</v>
          </cell>
        </row>
        <row r="1429">
          <cell r="A1429" t="str">
            <v>NAM-0512-19-BSS-5108</v>
          </cell>
          <cell r="B1429" t="str">
            <v>NAM5108</v>
          </cell>
          <cell r="C1429" t="str">
            <v>CS1206</v>
          </cell>
          <cell r="D1429" t="str">
            <v>Наманган</v>
          </cell>
          <cell r="E1429" t="str">
            <v>Ahsi JBI</v>
          </cell>
          <cell r="F1429" t="str">
            <v>М25.5М</v>
          </cell>
          <cell r="G1429" t="str">
            <v>Контейнер</v>
          </cell>
          <cell r="H1429" t="str">
            <v>Реконструкция площадки</v>
          </cell>
          <cell r="I1429" t="str">
            <v>Нам. обл. Уйчинский район, Ахси КФЙ, Жийдакапа ТБМЗ МЧЖ</v>
          </cell>
          <cell r="J1429" t="str">
            <v>Ahsi JBI (CS1206)</v>
          </cell>
          <cell r="K1429">
            <v>0</v>
          </cell>
          <cell r="L1429">
            <v>0</v>
          </cell>
          <cell r="M1429" t="str">
            <v>0 / 0</v>
          </cell>
          <cell r="N1429">
            <v>0</v>
          </cell>
        </row>
        <row r="1430">
          <cell r="A1430" t="str">
            <v/>
          </cell>
          <cell r="B1430" t="str">
            <v>NAM5109</v>
          </cell>
          <cell r="C1430" t="str">
            <v>CS1207</v>
          </cell>
          <cell r="D1430" t="str">
            <v>Наманган</v>
          </cell>
          <cell r="E1430" t="str">
            <v>Yarkatay</v>
          </cell>
          <cell r="F1430">
            <v>0</v>
          </cell>
          <cell r="G1430">
            <v>0</v>
          </cell>
          <cell r="H1430">
            <v>0</v>
          </cell>
          <cell r="I1430" t="str">
            <v>Уйчинский р-н, к-к Яркатой, СВП</v>
          </cell>
          <cell r="J1430" t="str">
            <v>Yarkatay (CS1207)</v>
          </cell>
          <cell r="K1430">
            <v>0</v>
          </cell>
          <cell r="L1430">
            <v>0</v>
          </cell>
          <cell r="M1430" t="str">
            <v>0 / 0</v>
          </cell>
          <cell r="N1430">
            <v>0</v>
          </cell>
        </row>
        <row r="1431">
          <cell r="A1431">
            <v>0</v>
          </cell>
          <cell r="B1431" t="str">
            <v>NAM5110</v>
          </cell>
          <cell r="C1431" t="str">
            <v>CS1208</v>
          </cell>
          <cell r="D1431" t="str">
            <v>Наманган</v>
          </cell>
          <cell r="E1431" t="str">
            <v>Uychi JBI</v>
          </cell>
          <cell r="F1431">
            <v>0</v>
          </cell>
          <cell r="G1431">
            <v>0</v>
          </cell>
          <cell r="H1431">
            <v>0</v>
          </cell>
          <cell r="I1431" t="str">
            <v>Норинский р-н, к. Чужа, МЧЖ Наманган ТББЗ</v>
          </cell>
          <cell r="J1431" t="str">
            <v>Uychi JBI (CS1208)</v>
          </cell>
          <cell r="K1431">
            <v>0</v>
          </cell>
          <cell r="L1431">
            <v>0</v>
          </cell>
          <cell r="M1431" t="str">
            <v>0 / 0</v>
          </cell>
          <cell r="N1431">
            <v>0</v>
          </cell>
        </row>
        <row r="1432">
          <cell r="A1432">
            <v>0</v>
          </cell>
          <cell r="B1432" t="str">
            <v>NAM5111</v>
          </cell>
          <cell r="C1432" t="str">
            <v>CS1209</v>
          </cell>
          <cell r="D1432" t="str">
            <v>Наманган</v>
          </cell>
          <cell r="E1432" t="str">
            <v>Mashad</v>
          </cell>
          <cell r="F1432">
            <v>0</v>
          </cell>
          <cell r="G1432">
            <v>0</v>
          </cell>
          <cell r="H1432">
            <v>0</v>
          </cell>
          <cell r="I1432" t="str">
            <v>Наманганская обл.,Уйчинский р-н, КФЙ Машад, Центральная больница</v>
          </cell>
          <cell r="J1432" t="str">
            <v>Mashad (CS1209)</v>
          </cell>
          <cell r="K1432">
            <v>0</v>
          </cell>
          <cell r="L1432">
            <v>0</v>
          </cell>
          <cell r="M1432" t="str">
            <v>0 / 0</v>
          </cell>
          <cell r="N1432">
            <v>0</v>
          </cell>
        </row>
        <row r="1433">
          <cell r="A1433">
            <v>0</v>
          </cell>
          <cell r="B1433" t="str">
            <v>NAM5112</v>
          </cell>
          <cell r="C1433" t="str">
            <v>CS1210</v>
          </cell>
          <cell r="D1433" t="str">
            <v>Наманган</v>
          </cell>
          <cell r="E1433" t="str">
            <v>Yashik</v>
          </cell>
          <cell r="F1433">
            <v>0</v>
          </cell>
          <cell r="G1433">
            <v>0</v>
          </cell>
          <cell r="H1433">
            <v>0</v>
          </cell>
          <cell r="I1433" t="str">
            <v>Учкурганский р-н, фермерское хозяйство «Ахмадали угли Шухрат», КФЙ Яшик</v>
          </cell>
          <cell r="J1433" t="str">
            <v>Yashik (CS1210)</v>
          </cell>
          <cell r="K1433">
            <v>0</v>
          </cell>
          <cell r="L1433">
            <v>0</v>
          </cell>
          <cell r="M1433" t="str">
            <v>0 / 0</v>
          </cell>
          <cell r="N1433">
            <v>0</v>
          </cell>
        </row>
        <row r="1434">
          <cell r="A1434">
            <v>0</v>
          </cell>
          <cell r="B1434" t="str">
            <v>NAM5113</v>
          </cell>
          <cell r="C1434" t="str">
            <v>CS1211</v>
          </cell>
          <cell r="D1434" t="str">
            <v>Наманган</v>
          </cell>
          <cell r="E1434" t="str">
            <v>Chorvador</v>
          </cell>
          <cell r="F1434">
            <v>0</v>
          </cell>
          <cell r="G1434">
            <v>0</v>
          </cell>
          <cell r="H1434">
            <v>0</v>
          </cell>
          <cell r="I1434" t="str">
            <v>Учкурганский р-н, КФЙ Кугай, Учкуприк МФЙ, СВП Чарвадор</v>
          </cell>
          <cell r="J1434" t="str">
            <v>Chorvador (CS1211)</v>
          </cell>
          <cell r="K1434">
            <v>0</v>
          </cell>
          <cell r="L1434">
            <v>0</v>
          </cell>
          <cell r="M1434" t="str">
            <v>0 / 0</v>
          </cell>
          <cell r="N1434">
            <v>0</v>
          </cell>
        </row>
        <row r="1435">
          <cell r="A1435">
            <v>0</v>
          </cell>
          <cell r="B1435" t="str">
            <v>NAM5114</v>
          </cell>
          <cell r="C1435" t="str">
            <v>CS1212</v>
          </cell>
          <cell r="D1435" t="str">
            <v>Наманган</v>
          </cell>
          <cell r="E1435" t="str">
            <v>Sharhanchek</v>
          </cell>
          <cell r="F1435">
            <v>0</v>
          </cell>
          <cell r="G1435">
            <v>0</v>
          </cell>
          <cell r="H1435">
            <v>0</v>
          </cell>
          <cell r="I1435" t="str">
            <v>Учкурганский р-н, КФЙ Кугай-улмас, МФЙ Шахрихончек</v>
          </cell>
          <cell r="J1435" t="str">
            <v>Sharhanchek (CS1212)</v>
          </cell>
          <cell r="K1435">
            <v>0</v>
          </cell>
          <cell r="L1435">
            <v>0</v>
          </cell>
          <cell r="M1435" t="str">
            <v>0 / 0</v>
          </cell>
          <cell r="N1435">
            <v>0</v>
          </cell>
        </row>
        <row r="1436">
          <cell r="A1436">
            <v>0</v>
          </cell>
          <cell r="B1436" t="str">
            <v>NAM5115</v>
          </cell>
          <cell r="C1436" t="str">
            <v>CS1213</v>
          </cell>
          <cell r="D1436" t="str">
            <v>Наманган</v>
          </cell>
          <cell r="E1436" t="str">
            <v>Hazratishoh</v>
          </cell>
          <cell r="F1436">
            <v>0</v>
          </cell>
          <cell r="G1436">
            <v>0</v>
          </cell>
          <cell r="H1436">
            <v>0</v>
          </cell>
          <cell r="I1436" t="str">
            <v xml:space="preserve">Чартакский р-н, Хозратишох МФЙ </v>
          </cell>
          <cell r="J1436" t="str">
            <v>Hazratishoh (CS1213)</v>
          </cell>
          <cell r="K1436">
            <v>0</v>
          </cell>
          <cell r="L1436">
            <v>0</v>
          </cell>
          <cell r="M1436" t="str">
            <v>0 / 0</v>
          </cell>
          <cell r="N1436">
            <v>0</v>
          </cell>
        </row>
        <row r="1437">
          <cell r="A1437">
            <v>0</v>
          </cell>
          <cell r="B1437" t="str">
            <v>NAM5116</v>
          </cell>
          <cell r="C1437" t="str">
            <v>CS1214</v>
          </cell>
          <cell r="D1437" t="str">
            <v>Наманган</v>
          </cell>
          <cell r="E1437" t="str">
            <v>Rezaksoy orom</v>
          </cell>
          <cell r="F1437">
            <v>0</v>
          </cell>
          <cell r="G1437">
            <v>0</v>
          </cell>
          <cell r="H1437">
            <v>0</v>
          </cell>
          <cell r="I1437" t="str">
            <v>Попский р-н, к-к Ором, дом №1, ф/х «Резаксой-ором»</v>
          </cell>
          <cell r="J1437" t="str">
            <v>Rezaksoy orom (CS1214)</v>
          </cell>
          <cell r="K1437">
            <v>0</v>
          </cell>
          <cell r="L1437">
            <v>0</v>
          </cell>
          <cell r="M1437" t="str">
            <v>0 / 0</v>
          </cell>
          <cell r="N1437">
            <v>0</v>
          </cell>
        </row>
        <row r="1438">
          <cell r="A1438">
            <v>0</v>
          </cell>
          <cell r="B1438" t="str">
            <v>NAM5117</v>
          </cell>
          <cell r="C1438" t="str">
            <v>CS1216</v>
          </cell>
          <cell r="D1438" t="str">
            <v>Наманган</v>
          </cell>
          <cell r="E1438" t="str">
            <v>Varzik</v>
          </cell>
          <cell r="F1438">
            <v>0</v>
          </cell>
          <cell r="G1438">
            <v>0</v>
          </cell>
          <cell r="H1438">
            <v>0</v>
          </cell>
          <cell r="I1438" t="str">
            <v>Чустский р-н, Варзик КФЙ, х/к Баратжон Бахтиерович</v>
          </cell>
          <cell r="J1438" t="str">
            <v>Varzik (CS1216)</v>
          </cell>
          <cell r="K1438">
            <v>0</v>
          </cell>
          <cell r="L1438">
            <v>0</v>
          </cell>
          <cell r="M1438" t="str">
            <v>0 / 0</v>
          </cell>
          <cell r="N1438">
            <v>0</v>
          </cell>
        </row>
        <row r="1439">
          <cell r="A1439">
            <v>0</v>
          </cell>
          <cell r="B1439" t="str">
            <v>NAM5118</v>
          </cell>
          <cell r="C1439" t="str">
            <v>CS1217</v>
          </cell>
          <cell r="D1439" t="str">
            <v>Наманган</v>
          </cell>
          <cell r="E1439" t="str">
            <v>Axcha</v>
          </cell>
          <cell r="F1439">
            <v>0</v>
          </cell>
          <cell r="G1439">
            <v>0</v>
          </cell>
          <cell r="H1439">
            <v>0</v>
          </cell>
          <cell r="I1439" t="str">
            <v>Чустский р-н, КФЙ Ахча, ул. Э.Юлдашева-42</v>
          </cell>
          <cell r="J1439" t="str">
            <v>Axcha (CS1217)</v>
          </cell>
          <cell r="K1439">
            <v>0</v>
          </cell>
          <cell r="L1439">
            <v>0</v>
          </cell>
          <cell r="M1439" t="str">
            <v>0 / 0</v>
          </cell>
          <cell r="N1439">
            <v>0</v>
          </cell>
        </row>
        <row r="1440">
          <cell r="A1440">
            <v>0</v>
          </cell>
          <cell r="B1440" t="str">
            <v>NAM5119</v>
          </cell>
          <cell r="C1440" t="str">
            <v>CS1218</v>
          </cell>
          <cell r="D1440" t="str">
            <v>Наманган</v>
          </cell>
          <cell r="E1440" t="str">
            <v>Karnon</v>
          </cell>
          <cell r="F1440">
            <v>0</v>
          </cell>
          <cell r="G1440">
            <v>0</v>
          </cell>
          <cell r="H1440">
            <v>0</v>
          </cell>
          <cell r="I1440" t="str">
            <v xml:space="preserve">Чустский р-н, КФЙ Карнон, хусусий дукон </v>
          </cell>
          <cell r="J1440" t="str">
            <v>Karnon (CS1218)</v>
          </cell>
          <cell r="K1440">
            <v>0</v>
          </cell>
          <cell r="L1440">
            <v>0</v>
          </cell>
          <cell r="M1440" t="str">
            <v>0 / 0</v>
          </cell>
          <cell r="N1440">
            <v>0</v>
          </cell>
        </row>
        <row r="1441">
          <cell r="A1441">
            <v>0</v>
          </cell>
          <cell r="B1441" t="str">
            <v>NAM5120</v>
          </cell>
          <cell r="C1441" t="str">
            <v>CS1219</v>
          </cell>
          <cell r="D1441" t="str">
            <v>Наманган</v>
          </cell>
          <cell r="E1441" t="str">
            <v>Korachishurkent</v>
          </cell>
          <cell r="F1441">
            <v>0</v>
          </cell>
          <cell r="G1441">
            <v>0</v>
          </cell>
          <cell r="H1441">
            <v>0</v>
          </cell>
          <cell r="I1441" t="str">
            <v>Янгикурганский р-н, КФЙ Бирлошган, МФЙ Орзумобод</v>
          </cell>
          <cell r="J1441" t="str">
            <v>Korachishurkent (CS1219)</v>
          </cell>
          <cell r="K1441">
            <v>0</v>
          </cell>
          <cell r="L1441">
            <v>0</v>
          </cell>
          <cell r="M1441" t="str">
            <v>0 / 0</v>
          </cell>
          <cell r="N1441">
            <v>0</v>
          </cell>
        </row>
        <row r="1442">
          <cell r="A1442">
            <v>0</v>
          </cell>
          <cell r="B1442" t="str">
            <v>NAM5121</v>
          </cell>
          <cell r="C1442" t="str">
            <v>CS1220</v>
          </cell>
          <cell r="D1442" t="str">
            <v>Наманган</v>
          </cell>
          <cell r="E1442" t="str">
            <v>Bulokboshi</v>
          </cell>
          <cell r="F1442">
            <v>0</v>
          </cell>
          <cell r="G1442">
            <v>0</v>
          </cell>
          <cell r="H1442">
            <v>0</v>
          </cell>
          <cell r="I1442" t="str">
            <v xml:space="preserve">Янгикурганский р-н, КФЙ Навкент, КВП Навкент </v>
          </cell>
          <cell r="J1442" t="str">
            <v>Bulokboshi (CS1220)</v>
          </cell>
          <cell r="K1442">
            <v>0</v>
          </cell>
          <cell r="L1442">
            <v>0</v>
          </cell>
          <cell r="M1442" t="str">
            <v>0 / 0</v>
          </cell>
          <cell r="N1442">
            <v>0</v>
          </cell>
        </row>
        <row r="1443">
          <cell r="A1443">
            <v>0</v>
          </cell>
          <cell r="B1443" t="str">
            <v>NAM5122</v>
          </cell>
          <cell r="C1443" t="str">
            <v>CS1222</v>
          </cell>
          <cell r="D1443" t="str">
            <v>Наманган</v>
          </cell>
          <cell r="E1443" t="str">
            <v>Bogishamol</v>
          </cell>
          <cell r="F1443">
            <v>0</v>
          </cell>
          <cell r="G1443">
            <v>0</v>
          </cell>
          <cell r="H1443">
            <v>0</v>
          </cell>
          <cell r="I1443" t="str">
            <v>Косонсойский р-н, МФЙ Богишамол, ул. Наманган-3</v>
          </cell>
          <cell r="J1443" t="str">
            <v>Bogishamol (CS1222)</v>
          </cell>
          <cell r="K1443">
            <v>0</v>
          </cell>
          <cell r="L1443">
            <v>0</v>
          </cell>
          <cell r="M1443" t="str">
            <v>0 / 0</v>
          </cell>
          <cell r="N1443">
            <v>0</v>
          </cell>
        </row>
        <row r="1444">
          <cell r="A1444">
            <v>0</v>
          </cell>
          <cell r="B1444" t="str">
            <v>NAM5123</v>
          </cell>
          <cell r="C1444" t="str">
            <v>CS1223</v>
          </cell>
          <cell r="D1444" t="str">
            <v>Наманган</v>
          </cell>
          <cell r="E1444" t="str">
            <v>Ozod</v>
          </cell>
          <cell r="F1444">
            <v>0</v>
          </cell>
          <cell r="G1444">
            <v>0</v>
          </cell>
          <cell r="H1444">
            <v>0</v>
          </cell>
          <cell r="I1444" t="str">
            <v>Касансайский р-н, Касан КФЙ, к. Олмазар, Касансай Ал-азиз МЧЖ</v>
          </cell>
          <cell r="J1444" t="str">
            <v>Ozod (CS1223)</v>
          </cell>
          <cell r="K1444">
            <v>0</v>
          </cell>
          <cell r="L1444">
            <v>0</v>
          </cell>
          <cell r="M1444" t="str">
            <v>0 / 0</v>
          </cell>
          <cell r="N1444">
            <v>0</v>
          </cell>
        </row>
        <row r="1445">
          <cell r="A1445">
            <v>0</v>
          </cell>
          <cell r="B1445" t="str">
            <v>NAM5124</v>
          </cell>
          <cell r="C1445" t="str">
            <v>CS1227</v>
          </cell>
          <cell r="D1445" t="str">
            <v>Наманган</v>
          </cell>
          <cell r="E1445" t="str">
            <v>Guldurov</v>
          </cell>
          <cell r="F1445">
            <v>0</v>
          </cell>
          <cell r="G1445">
            <v>0</v>
          </cell>
          <cell r="H1445">
            <v>0</v>
          </cell>
          <cell r="I1445" t="str">
            <v>Нам.обл., КФЙ «Шуркишлок»</v>
          </cell>
          <cell r="J1445" t="str">
            <v>Guldurov (CS1227)</v>
          </cell>
          <cell r="K1445">
            <v>0</v>
          </cell>
          <cell r="L1445">
            <v>0</v>
          </cell>
          <cell r="M1445" t="str">
            <v>0 / 0</v>
          </cell>
          <cell r="N1445">
            <v>0</v>
          </cell>
        </row>
        <row r="1446">
          <cell r="A1446">
            <v>0</v>
          </cell>
          <cell r="B1446" t="str">
            <v>NAM5125</v>
          </cell>
          <cell r="C1446" t="str">
            <v>CS1229</v>
          </cell>
          <cell r="D1446" t="str">
            <v>Наманган</v>
          </cell>
          <cell r="E1446" t="str">
            <v>Kuyimozor</v>
          </cell>
          <cell r="F1446">
            <v>0</v>
          </cell>
          <cell r="G1446">
            <v>0</v>
          </cell>
          <cell r="H1446">
            <v>0</v>
          </cell>
          <cell r="I1446" t="str">
            <v>Туракурганский р-н, МФЙ Куйимозор, ХК «Куйимозор кино видео»</v>
          </cell>
          <cell r="J1446" t="str">
            <v>Kuyimozor (CS1229)</v>
          </cell>
          <cell r="K1446">
            <v>0</v>
          </cell>
          <cell r="L1446">
            <v>0</v>
          </cell>
          <cell r="M1446" t="str">
            <v>0 / 0</v>
          </cell>
          <cell r="N1446">
            <v>0</v>
          </cell>
        </row>
        <row r="1447">
          <cell r="A1447">
            <v>0</v>
          </cell>
          <cell r="B1447" t="str">
            <v>NAM5126</v>
          </cell>
          <cell r="C1447" t="str">
            <v>CS1230</v>
          </cell>
          <cell r="D1447" t="str">
            <v>Наманган</v>
          </cell>
          <cell r="E1447" t="str">
            <v>Yangier F/H</v>
          </cell>
          <cell r="F1447">
            <v>0</v>
          </cell>
          <cell r="G1447">
            <v>0</v>
          </cell>
          <cell r="H1447">
            <v>0</v>
          </cell>
          <cell r="I1447" t="str">
            <v>Учкурганский р-н, ул. Ахунбабаева, 6</v>
          </cell>
          <cell r="J1447" t="str">
            <v>Yangier F/H (CS1230)</v>
          </cell>
          <cell r="K1447">
            <v>0</v>
          </cell>
          <cell r="L1447">
            <v>0</v>
          </cell>
          <cell r="M1447" t="str">
            <v>0 / 0</v>
          </cell>
          <cell r="N1447">
            <v>0</v>
          </cell>
        </row>
        <row r="1448">
          <cell r="A1448">
            <v>0</v>
          </cell>
          <cell r="B1448" t="str">
            <v>NAM5127</v>
          </cell>
          <cell r="C1448" t="str">
            <v>CS1232</v>
          </cell>
          <cell r="D1448" t="str">
            <v>Наманган</v>
          </cell>
          <cell r="E1448" t="str">
            <v>Bekabod</v>
          </cell>
          <cell r="F1448">
            <v>0</v>
          </cell>
          <cell r="G1448">
            <v>0</v>
          </cell>
          <cell r="H1448">
            <v>0</v>
          </cell>
          <cell r="I1448" t="str">
            <v>Чортокский р-н, КФЙ Богистон, к-к Октепак, агрофирма «Бобур»</v>
          </cell>
          <cell r="J1448" t="str">
            <v>Bekabod (CS1232)</v>
          </cell>
          <cell r="K1448">
            <v>0</v>
          </cell>
          <cell r="L1448">
            <v>0</v>
          </cell>
          <cell r="M1448" t="str">
            <v>0 / 0</v>
          </cell>
          <cell r="N1448">
            <v>0</v>
          </cell>
        </row>
        <row r="1449">
          <cell r="A1449">
            <v>0</v>
          </cell>
          <cell r="B1449" t="str">
            <v>NAM5128</v>
          </cell>
          <cell r="C1449" t="str">
            <v>CS1234</v>
          </cell>
          <cell r="D1449" t="str">
            <v>Наманган</v>
          </cell>
          <cell r="E1449" t="str">
            <v>Yorilgan</v>
          </cell>
          <cell r="F1449">
            <v>0</v>
          </cell>
          <cell r="G1449">
            <v>0</v>
          </cell>
          <cell r="H1449">
            <v>0</v>
          </cell>
          <cell r="I1449" t="str">
            <v>Нам.обл.,Янгикурганский р-н, к-к Ровут, «Шариф» ОАЖ</v>
          </cell>
          <cell r="J1449" t="str">
            <v>Yorilgan (CS1234)</v>
          </cell>
          <cell r="K1449">
            <v>0</v>
          </cell>
          <cell r="L1449">
            <v>0</v>
          </cell>
          <cell r="M1449" t="str">
            <v>0 / 0</v>
          </cell>
          <cell r="N1449">
            <v>0</v>
          </cell>
        </row>
        <row r="1450">
          <cell r="A1450">
            <v>0</v>
          </cell>
          <cell r="B1450" t="str">
            <v>NAM5129</v>
          </cell>
          <cell r="C1450" t="str">
            <v>CS1238</v>
          </cell>
          <cell r="D1450" t="str">
            <v>Наманган</v>
          </cell>
          <cell r="E1450" t="str">
            <v>Solma</v>
          </cell>
          <cell r="F1450">
            <v>0</v>
          </cell>
          <cell r="G1450">
            <v>0</v>
          </cell>
          <cell r="H1450">
            <v>0</v>
          </cell>
          <cell r="I1450" t="str">
            <v>г. Поп, ул. Хазратбоб шох-12, МЧЖ «Улугхазратбоб ММТП»</v>
          </cell>
          <cell r="J1450" t="str">
            <v>Solma (CS1238)</v>
          </cell>
          <cell r="K1450">
            <v>0</v>
          </cell>
          <cell r="L1450">
            <v>0</v>
          </cell>
          <cell r="M1450" t="str">
            <v>0 / 0</v>
          </cell>
          <cell r="N1450">
            <v>0</v>
          </cell>
        </row>
        <row r="1451">
          <cell r="A1451" t="str">
            <v/>
          </cell>
          <cell r="B1451" t="str">
            <v>NAM5130</v>
          </cell>
          <cell r="C1451" t="str">
            <v>CS1240</v>
          </cell>
          <cell r="D1451" t="str">
            <v>Наманган</v>
          </cell>
          <cell r="E1451" t="str">
            <v>Yangihayat</v>
          </cell>
          <cell r="F1451">
            <v>0</v>
          </cell>
          <cell r="G1451">
            <v>0</v>
          </cell>
          <cell r="H1451">
            <v>0</v>
          </cell>
          <cell r="I1451" t="str">
            <v>Янгикурганский р-н, к-к Янгихает, школа-интернат №10</v>
          </cell>
          <cell r="J1451" t="str">
            <v>Yangihayat (CS1240)</v>
          </cell>
          <cell r="K1451">
            <v>0</v>
          </cell>
          <cell r="L1451">
            <v>0</v>
          </cell>
          <cell r="M1451" t="str">
            <v>0 / 0</v>
          </cell>
          <cell r="N1451">
            <v>0</v>
          </cell>
        </row>
        <row r="1452">
          <cell r="A1452" t="str">
            <v/>
          </cell>
          <cell r="B1452" t="str">
            <v>NAM5131</v>
          </cell>
          <cell r="C1452" t="str">
            <v>CS1241</v>
          </cell>
          <cell r="D1452" t="str">
            <v>Наманган</v>
          </cell>
          <cell r="E1452" t="str">
            <v>Ertepa</v>
          </cell>
          <cell r="F1452">
            <v>0</v>
          </cell>
          <cell r="G1452">
            <v>0</v>
          </cell>
          <cell r="H1452">
            <v>0</v>
          </cell>
          <cell r="I1452" t="str">
            <v>Туракурганский р-н, Ёртепа КФЙ, ул. Косансой-5</v>
          </cell>
          <cell r="J1452" t="str">
            <v>Ertepa (CS1241)</v>
          </cell>
          <cell r="K1452">
            <v>0</v>
          </cell>
          <cell r="L1452">
            <v>0</v>
          </cell>
          <cell r="M1452" t="str">
            <v>0 / 0</v>
          </cell>
          <cell r="N1452">
            <v>0</v>
          </cell>
        </row>
        <row r="1453">
          <cell r="A1453" t="str">
            <v/>
          </cell>
          <cell r="B1453" t="str">
            <v>NAM5132</v>
          </cell>
          <cell r="C1453" t="str">
            <v>CS1242</v>
          </cell>
          <cell r="D1453" t="str">
            <v>Наманган</v>
          </cell>
          <cell r="E1453" t="str">
            <v>Bekabad-SVP</v>
          </cell>
          <cell r="F1453">
            <v>0</v>
          </cell>
          <cell r="G1453">
            <v>0</v>
          </cell>
          <cell r="H1453">
            <v>0</v>
          </cell>
          <cell r="I1453" t="str">
            <v>Туракурганский р-н, п. Бекабад</v>
          </cell>
          <cell r="J1453" t="str">
            <v>Bekabad-SVP (CS1242)</v>
          </cell>
          <cell r="K1453">
            <v>0</v>
          </cell>
          <cell r="L1453">
            <v>0</v>
          </cell>
          <cell r="M1453" t="str">
            <v>0 / 0</v>
          </cell>
          <cell r="N1453">
            <v>0</v>
          </cell>
        </row>
        <row r="1454">
          <cell r="A1454" t="str">
            <v/>
          </cell>
          <cell r="B1454" t="str">
            <v>NAM5133</v>
          </cell>
          <cell r="C1454" t="str">
            <v>CS1245</v>
          </cell>
          <cell r="D1454" t="str">
            <v>Наманган</v>
          </cell>
          <cell r="E1454" t="str">
            <v>Balikchi</v>
          </cell>
          <cell r="F1454">
            <v>0</v>
          </cell>
          <cell r="G1454">
            <v>0</v>
          </cell>
          <cell r="H1454">
            <v>0</v>
          </cell>
          <cell r="I1454" t="str">
            <v>Чустский р-н, КФЙ Огасарой, Баликчи МФЙ</v>
          </cell>
          <cell r="J1454" t="str">
            <v>Balikchi (CS1245)</v>
          </cell>
          <cell r="K1454">
            <v>0</v>
          </cell>
          <cell r="L1454">
            <v>0</v>
          </cell>
          <cell r="M1454" t="str">
            <v>0 / 0</v>
          </cell>
          <cell r="N1454">
            <v>0</v>
          </cell>
        </row>
        <row r="1455">
          <cell r="A1455" t="str">
            <v/>
          </cell>
          <cell r="B1455" t="str">
            <v>NAM5134</v>
          </cell>
          <cell r="C1455" t="str">
            <v>CS1246</v>
          </cell>
          <cell r="D1455" t="str">
            <v>Наманган</v>
          </cell>
          <cell r="E1455" t="str">
            <v>Kazaka</v>
          </cell>
          <cell r="F1455">
            <v>0</v>
          </cell>
          <cell r="G1455">
            <v>0</v>
          </cell>
          <cell r="H1455">
            <v>0</v>
          </cell>
          <cell r="I1455" t="str">
            <v>Учкурганский р-н, Бахт КФЙ, Козоковул МФЙ, ул. М. Сотволдыева</v>
          </cell>
          <cell r="J1455" t="str">
            <v>Kazaka (CS1246)</v>
          </cell>
          <cell r="K1455">
            <v>0</v>
          </cell>
          <cell r="L1455">
            <v>0</v>
          </cell>
          <cell r="M1455" t="str">
            <v>0 / 0</v>
          </cell>
          <cell r="N1455">
            <v>0</v>
          </cell>
        </row>
        <row r="1456">
          <cell r="A1456" t="str">
            <v/>
          </cell>
          <cell r="B1456" t="str">
            <v>NAM5135</v>
          </cell>
          <cell r="C1456" t="str">
            <v>CS1248</v>
          </cell>
          <cell r="D1456" t="str">
            <v>Наманган</v>
          </cell>
          <cell r="E1456" t="str">
            <v>Avtobaza</v>
          </cell>
          <cell r="F1456">
            <v>0</v>
          </cell>
          <cell r="G1456">
            <v>0</v>
          </cell>
          <cell r="H1456">
            <v>0</v>
          </cell>
          <cell r="I1456" t="str">
            <v>г. Наманган,ул. Кокумбой, 6-кичик нохия, 17-автобус саройи МЧЖ</v>
          </cell>
          <cell r="J1456" t="str">
            <v>Avtobaza (CS1248)</v>
          </cell>
          <cell r="K1456">
            <v>0</v>
          </cell>
          <cell r="L1456">
            <v>0</v>
          </cell>
          <cell r="M1456" t="str">
            <v>0 / 0</v>
          </cell>
          <cell r="N1456">
            <v>0</v>
          </cell>
        </row>
        <row r="1457">
          <cell r="A1457" t="str">
            <v/>
          </cell>
          <cell r="B1457" t="str">
            <v>NAM5136</v>
          </cell>
          <cell r="C1457" t="str">
            <v>CS1249</v>
          </cell>
          <cell r="D1457" t="str">
            <v>Наманган</v>
          </cell>
          <cell r="E1457" t="str">
            <v>Uzelektroterm</v>
          </cell>
          <cell r="F1457">
            <v>0</v>
          </cell>
          <cell r="G1457">
            <v>0</v>
          </cell>
          <cell r="H1457">
            <v>0</v>
          </cell>
          <cell r="I1457" t="str">
            <v>г. Наманган, ул. 8марта, 3, Узэлектротерм А/Ж</v>
          </cell>
          <cell r="J1457" t="str">
            <v>Uzelektroterm (CS1249)</v>
          </cell>
          <cell r="K1457">
            <v>0</v>
          </cell>
          <cell r="L1457">
            <v>0</v>
          </cell>
          <cell r="M1457" t="str">
            <v>0 / 0</v>
          </cell>
          <cell r="N1457">
            <v>0</v>
          </cell>
        </row>
        <row r="1458">
          <cell r="A1458" t="str">
            <v/>
          </cell>
          <cell r="B1458" t="str">
            <v>NAM5137</v>
          </cell>
          <cell r="C1458" t="str">
            <v>CS1253</v>
          </cell>
          <cell r="D1458" t="str">
            <v>Наманган</v>
          </cell>
          <cell r="E1458" t="str">
            <v>Mirishkor</v>
          </cell>
          <cell r="F1458">
            <v>0</v>
          </cell>
          <cell r="G1458">
            <v>0</v>
          </cell>
          <cell r="H1458">
            <v>0</v>
          </cell>
          <cell r="I1458" t="str">
            <v xml:space="preserve">Наманган тумани, Миришкор КФЙ,Миришкор МЧЖ Узбек-Франция </v>
          </cell>
          <cell r="J1458" t="str">
            <v>Mirishkor (CS1253)</v>
          </cell>
          <cell r="K1458">
            <v>0</v>
          </cell>
          <cell r="L1458">
            <v>0</v>
          </cell>
          <cell r="M1458" t="str">
            <v>0 / 0</v>
          </cell>
          <cell r="N1458">
            <v>0</v>
          </cell>
        </row>
        <row r="1459">
          <cell r="A1459" t="str">
            <v/>
          </cell>
          <cell r="B1459" t="str">
            <v>NAM5138</v>
          </cell>
          <cell r="C1459" t="str">
            <v>CS1254</v>
          </cell>
          <cell r="D1459" t="str">
            <v>Наманган</v>
          </cell>
          <cell r="E1459" t="str">
            <v>Pobeda</v>
          </cell>
          <cell r="F1459">
            <v>0</v>
          </cell>
          <cell r="G1459">
            <v>0</v>
          </cell>
          <cell r="H1459">
            <v>0</v>
          </cell>
          <cell r="I1459" t="str">
            <v>Норин тумани, кургонтепа КФЙ,Сирмок МФЙ, ул О.Ботирова, Юкумли касалликлар шифохонаси</v>
          </cell>
          <cell r="J1459" t="str">
            <v>Pobeda (CS1254)</v>
          </cell>
          <cell r="K1459">
            <v>0</v>
          </cell>
          <cell r="L1459">
            <v>0</v>
          </cell>
          <cell r="M1459" t="str">
            <v>0 / 0</v>
          </cell>
          <cell r="N1459">
            <v>0</v>
          </cell>
        </row>
        <row r="1460">
          <cell r="A1460">
            <v>0</v>
          </cell>
          <cell r="B1460" t="str">
            <v>NAM5139</v>
          </cell>
          <cell r="C1460" t="str">
            <v>CS1260</v>
          </cell>
          <cell r="D1460" t="str">
            <v>Наманган</v>
          </cell>
          <cell r="E1460" t="str">
            <v>Alihon</v>
          </cell>
          <cell r="F1460">
            <v>0</v>
          </cell>
          <cell r="G1460">
            <v>0</v>
          </cell>
          <cell r="H1460">
            <v>0</v>
          </cell>
          <cell r="I1460" t="str">
            <v>Чартакский р-н, Алихон КФЙ</v>
          </cell>
          <cell r="J1460" t="str">
            <v>Alihon (CS1260)</v>
          </cell>
          <cell r="K1460">
            <v>0</v>
          </cell>
          <cell r="L1460">
            <v>0</v>
          </cell>
          <cell r="M1460" t="str">
            <v>0 / 0</v>
          </cell>
          <cell r="N1460">
            <v>0</v>
          </cell>
        </row>
        <row r="1461">
          <cell r="A1461">
            <v>0</v>
          </cell>
          <cell r="B1461" t="str">
            <v>NAM5140</v>
          </cell>
          <cell r="C1461" t="str">
            <v>CS1261</v>
          </cell>
          <cell r="D1461" t="str">
            <v>Наманган</v>
          </cell>
          <cell r="E1461" t="str">
            <v>Bogiston</v>
          </cell>
          <cell r="F1461">
            <v>0</v>
          </cell>
          <cell r="G1461">
            <v>0</v>
          </cell>
          <cell r="H1461">
            <v>0</v>
          </cell>
          <cell r="I1461" t="str">
            <v>Янгикургон тумани, Бекабад КФЙ,Сохил МФЙ</v>
          </cell>
          <cell r="J1461" t="str">
            <v>Bogiston (CS1261)</v>
          </cell>
          <cell r="K1461">
            <v>0</v>
          </cell>
          <cell r="L1461">
            <v>0</v>
          </cell>
          <cell r="M1461" t="str">
            <v>0 / 0</v>
          </cell>
          <cell r="N1461">
            <v>0</v>
          </cell>
        </row>
        <row r="1462">
          <cell r="A1462">
            <v>0</v>
          </cell>
          <cell r="B1462" t="str">
            <v>NAM5141</v>
          </cell>
          <cell r="C1462" t="str">
            <v>CS2200</v>
          </cell>
          <cell r="D1462" t="str">
            <v>Наманган</v>
          </cell>
          <cell r="E1462" t="str">
            <v>Elektrostroydetal</v>
          </cell>
          <cell r="F1462">
            <v>0</v>
          </cell>
          <cell r="G1462">
            <v>0</v>
          </cell>
          <cell r="H1462">
            <v>0</v>
          </cell>
          <cell r="I1462" t="str">
            <v>г.Наманган., ул.Касансай, дом,8</v>
          </cell>
          <cell r="J1462" t="str">
            <v>Elektrostroydetal (CS2200)</v>
          </cell>
          <cell r="K1462">
            <v>0</v>
          </cell>
          <cell r="L1462">
            <v>0</v>
          </cell>
          <cell r="M1462" t="str">
            <v>0 / 0</v>
          </cell>
          <cell r="N1462">
            <v>0</v>
          </cell>
        </row>
        <row r="1463">
          <cell r="A1463" t="str">
            <v/>
          </cell>
          <cell r="B1463" t="str">
            <v>NAM5142</v>
          </cell>
          <cell r="C1463" t="str">
            <v>CS2221</v>
          </cell>
          <cell r="D1463" t="str">
            <v>Наманган</v>
          </cell>
          <cell r="E1463" t="str">
            <v>Ob-vo Krasnogo polumesyaca</v>
          </cell>
          <cell r="F1463">
            <v>0</v>
          </cell>
          <cell r="G1463">
            <v>0</v>
          </cell>
          <cell r="H1463">
            <v>0</v>
          </cell>
          <cell r="I1463" t="str">
            <v xml:space="preserve">Нам. Обл.,г. Наманган ул. Кориева, д.8 </v>
          </cell>
          <cell r="J1463" t="str">
            <v>Ob-vo Krasnogo polumesyaca (CS2221)</v>
          </cell>
          <cell r="K1463">
            <v>0</v>
          </cell>
          <cell r="L1463">
            <v>0</v>
          </cell>
          <cell r="M1463" t="str">
            <v>0 / 0</v>
          </cell>
          <cell r="N1463">
            <v>0</v>
          </cell>
        </row>
        <row r="1464">
          <cell r="A1464" t="str">
            <v/>
          </cell>
          <cell r="B1464" t="str">
            <v>NAM5143</v>
          </cell>
          <cell r="C1464" t="str">
            <v>CS2226</v>
          </cell>
          <cell r="D1464" t="str">
            <v>Наманган</v>
          </cell>
          <cell r="E1464" t="str">
            <v>Irvadan</v>
          </cell>
          <cell r="F1464">
            <v>0</v>
          </cell>
          <cell r="G1464">
            <v>0</v>
          </cell>
          <cell r="H1464">
            <v>0</v>
          </cell>
          <cell r="I1464" t="str">
            <v xml:space="preserve">Нам.обл., Наманганский р-н,  Ирвадон КФЙ </v>
          </cell>
          <cell r="J1464" t="str">
            <v>Irvadan (CS2226)</v>
          </cell>
          <cell r="K1464">
            <v>0</v>
          </cell>
          <cell r="L1464">
            <v>0</v>
          </cell>
          <cell r="M1464" t="str">
            <v>0 / 0</v>
          </cell>
          <cell r="N1464">
            <v>0</v>
          </cell>
        </row>
        <row r="1465">
          <cell r="A1465">
            <v>0</v>
          </cell>
          <cell r="B1465" t="str">
            <v>NAM5144</v>
          </cell>
          <cell r="C1465" t="str">
            <v>CS2244</v>
          </cell>
          <cell r="D1465" t="str">
            <v>Наманган</v>
          </cell>
          <cell r="E1465" t="str">
            <v>Veterinariya</v>
          </cell>
          <cell r="F1465">
            <v>0</v>
          </cell>
          <cell r="G1465">
            <v>0</v>
          </cell>
          <cell r="H1465">
            <v>0</v>
          </cell>
          <cell r="I1465" t="str">
            <v>Наманган обл. г.Чуст          ул.Чустий д.31</v>
          </cell>
          <cell r="J1465" t="str">
            <v>Veterinariya (CS2244)</v>
          </cell>
          <cell r="K1465">
            <v>0</v>
          </cell>
          <cell r="L1465">
            <v>0</v>
          </cell>
          <cell r="M1465" t="str">
            <v>0 / 0</v>
          </cell>
          <cell r="N1465">
            <v>0</v>
          </cell>
        </row>
        <row r="1466">
          <cell r="A1466">
            <v>0</v>
          </cell>
          <cell r="B1466" t="str">
            <v>NAM5145</v>
          </cell>
          <cell r="C1466" t="str">
            <v>CS2247</v>
          </cell>
          <cell r="D1466" t="str">
            <v>Наманган</v>
          </cell>
          <cell r="E1466" t="str">
            <v>Chadak</v>
          </cell>
          <cell r="F1466">
            <v>0</v>
          </cell>
          <cell r="G1466">
            <v>0</v>
          </cell>
          <cell r="H1466">
            <v>0</v>
          </cell>
          <cell r="I1466" t="str">
            <v>Нам обл., Папский р-н, Чадак КФЙ, Хумо АОХ ХФ</v>
          </cell>
          <cell r="J1466" t="str">
            <v>Chadak (CS2247)</v>
          </cell>
          <cell r="K1466">
            <v>0</v>
          </cell>
          <cell r="L1466">
            <v>0</v>
          </cell>
          <cell r="M1466" t="str">
            <v>0 / 0</v>
          </cell>
          <cell r="N1466">
            <v>0</v>
          </cell>
        </row>
        <row r="1467">
          <cell r="A1467">
            <v>0</v>
          </cell>
          <cell r="B1467" t="str">
            <v>NAM5146</v>
          </cell>
          <cell r="C1467" t="str">
            <v>CS2255</v>
          </cell>
          <cell r="D1467" t="str">
            <v>Наманган</v>
          </cell>
          <cell r="E1467" t="str">
            <v>Buramatut</v>
          </cell>
          <cell r="F1467">
            <v>0</v>
          </cell>
          <cell r="G1467">
            <v>0</v>
          </cell>
          <cell r="H1467">
            <v>0</v>
          </cell>
          <cell r="I1467" t="str">
            <v>Нам.обл. р - н, г.Туракурган, Бураматут КФЙ</v>
          </cell>
          <cell r="J1467" t="str">
            <v>Buramatut (CS2255)</v>
          </cell>
          <cell r="K1467">
            <v>0</v>
          </cell>
          <cell r="L1467">
            <v>0</v>
          </cell>
          <cell r="M1467" t="str">
            <v>0 / 0</v>
          </cell>
          <cell r="N1467">
            <v>0</v>
          </cell>
        </row>
        <row r="1468">
          <cell r="A1468" t="str">
            <v/>
          </cell>
          <cell r="B1468" t="str">
            <v>NAM5147</v>
          </cell>
          <cell r="C1468" t="str">
            <v>CS2263</v>
          </cell>
          <cell r="D1468" t="str">
            <v>Наманган</v>
          </cell>
          <cell r="E1468" t="str">
            <v>Chorkesar</v>
          </cell>
          <cell r="F1468">
            <v>0</v>
          </cell>
          <cell r="G1468">
            <v>0</v>
          </cell>
          <cell r="H1468">
            <v>0</v>
          </cell>
          <cell r="I1468" t="str">
            <v>Папский р-н, Чоркесар КФЙ, насосная станция</v>
          </cell>
          <cell r="J1468" t="str">
            <v>Chorkesar (CS2263)</v>
          </cell>
          <cell r="K1468">
            <v>0</v>
          </cell>
          <cell r="L1468">
            <v>0</v>
          </cell>
          <cell r="M1468" t="str">
            <v>0 / 0</v>
          </cell>
          <cell r="N1468">
            <v>0</v>
          </cell>
        </row>
        <row r="1469">
          <cell r="A1469" t="str">
            <v/>
          </cell>
          <cell r="B1469" t="str">
            <v>NAM5148</v>
          </cell>
          <cell r="C1469" t="str">
            <v>CS2265</v>
          </cell>
          <cell r="D1469" t="str">
            <v>Наманган</v>
          </cell>
          <cell r="E1469" t="str">
            <v>Mingchinor</v>
          </cell>
          <cell r="F1469">
            <v>0</v>
          </cell>
          <cell r="G1469">
            <v>0</v>
          </cell>
          <cell r="H1469">
            <v>0</v>
          </cell>
          <cell r="I1469" t="str">
            <v>г.Наманган, ул.Кокандская, 85</v>
          </cell>
          <cell r="J1469" t="str">
            <v>Mingchinor (CS2265)</v>
          </cell>
          <cell r="K1469">
            <v>0</v>
          </cell>
          <cell r="L1469">
            <v>0</v>
          </cell>
          <cell r="M1469" t="str">
            <v>0 / 0</v>
          </cell>
          <cell r="N1469">
            <v>0</v>
          </cell>
        </row>
        <row r="1470">
          <cell r="A1470" t="str">
            <v/>
          </cell>
          <cell r="B1470" t="str">
            <v>NAM5149</v>
          </cell>
          <cell r="C1470" t="str">
            <v>CS2267</v>
          </cell>
          <cell r="D1470" t="str">
            <v>Наманган</v>
          </cell>
          <cell r="E1470" t="str">
            <v>Gosudarstvenniy universitet</v>
          </cell>
          <cell r="F1470">
            <v>0</v>
          </cell>
          <cell r="G1470">
            <v>0</v>
          </cell>
          <cell r="H1470">
            <v>0</v>
          </cell>
          <cell r="I1470" t="str">
            <v>г. Наманган, ул. Уйчи-316, Государственный университет</v>
          </cell>
          <cell r="J1470" t="str">
            <v>Gosudarstvenniy universitet (CS2267)</v>
          </cell>
          <cell r="K1470">
            <v>0</v>
          </cell>
          <cell r="L1470">
            <v>0</v>
          </cell>
          <cell r="M1470" t="str">
            <v>0 / 0</v>
          </cell>
          <cell r="N1470">
            <v>0</v>
          </cell>
        </row>
        <row r="1471">
          <cell r="A1471" t="str">
            <v/>
          </cell>
          <cell r="B1471" t="str">
            <v>NAM5150</v>
          </cell>
          <cell r="C1471" t="str">
            <v>CS2268</v>
          </cell>
          <cell r="D1471" t="str">
            <v>Наманган</v>
          </cell>
          <cell r="E1471" t="str">
            <v>MChJ Kislorod</v>
          </cell>
          <cell r="F1471">
            <v>0</v>
          </cell>
          <cell r="G1471">
            <v>0</v>
          </cell>
          <cell r="H1471">
            <v>0</v>
          </cell>
          <cell r="I1471" t="str">
            <v>г.Наманган. ул.Чаманзор, МЧЖ «Кислород»</v>
          </cell>
          <cell r="J1471" t="str">
            <v>MChJ Kislorod (CS2268)</v>
          </cell>
          <cell r="K1471">
            <v>0</v>
          </cell>
          <cell r="L1471">
            <v>0</v>
          </cell>
          <cell r="M1471" t="str">
            <v>0 / 0</v>
          </cell>
          <cell r="N1471">
            <v>0</v>
          </cell>
        </row>
        <row r="1472">
          <cell r="A1472" t="str">
            <v/>
          </cell>
          <cell r="B1472" t="str">
            <v>NAM5151</v>
          </cell>
          <cell r="C1472" t="str">
            <v>CS2270</v>
          </cell>
          <cell r="D1472" t="str">
            <v>Наманган</v>
          </cell>
          <cell r="E1472" t="str">
            <v>Avtorem zavod</v>
          </cell>
          <cell r="F1472">
            <v>0</v>
          </cell>
          <cell r="G1472">
            <v>0</v>
          </cell>
          <cell r="H1472">
            <v>0</v>
          </cell>
          <cell r="I1472" t="str">
            <v>Наманганская обл., г.Наманган, ул.Маргилан д.105, МЧЖ «Файз сервиз-Уи»</v>
          </cell>
          <cell r="J1472" t="str">
            <v>Avtorem zavod (CS2270)</v>
          </cell>
          <cell r="K1472">
            <v>0</v>
          </cell>
          <cell r="L1472">
            <v>0</v>
          </cell>
          <cell r="M1472" t="str">
            <v>0 / 0</v>
          </cell>
          <cell r="N1472">
            <v>0</v>
          </cell>
        </row>
        <row r="1473">
          <cell r="A1473" t="str">
            <v/>
          </cell>
          <cell r="B1473" t="str">
            <v>NAM5152</v>
          </cell>
          <cell r="C1473" t="str">
            <v>CS2271</v>
          </cell>
          <cell r="D1473" t="str">
            <v>Наманган</v>
          </cell>
          <cell r="E1473" t="str">
            <v>Ahsikent</v>
          </cell>
          <cell r="F1473">
            <v>0</v>
          </cell>
          <cell r="G1473">
            <v>0</v>
          </cell>
          <cell r="H1473">
            <v>0</v>
          </cell>
          <cell r="I1473" t="str">
            <v>Наманганская обл., г.Наманган, массив Ахсикент, (А.Темура-54, 34) отделение связи</v>
          </cell>
          <cell r="J1473" t="str">
            <v>Ahsikent (CS2271)</v>
          </cell>
          <cell r="K1473">
            <v>0</v>
          </cell>
          <cell r="L1473">
            <v>0</v>
          </cell>
          <cell r="M1473" t="str">
            <v>0 / 0</v>
          </cell>
          <cell r="N1473">
            <v>0</v>
          </cell>
        </row>
        <row r="1474">
          <cell r="A1474" t="str">
            <v/>
          </cell>
          <cell r="B1474" t="str">
            <v>NAM5153</v>
          </cell>
          <cell r="C1474" t="str">
            <v>CS2273</v>
          </cell>
          <cell r="D1474" t="str">
            <v>Наманган</v>
          </cell>
          <cell r="E1474" t="str">
            <v>Gorgaz</v>
          </cell>
          <cell r="F1474">
            <v>0</v>
          </cell>
          <cell r="G1474">
            <v>0</v>
          </cell>
          <cell r="H1474">
            <v>0</v>
          </cell>
          <cell r="I1474" t="str">
            <v>Наманганская обл., г.Наманган, ул. К.Отамирзаева,  д.23</v>
          </cell>
          <cell r="J1474" t="str">
            <v>Gorgaz (CS2273)</v>
          </cell>
          <cell r="K1474">
            <v>0</v>
          </cell>
          <cell r="L1474">
            <v>0</v>
          </cell>
          <cell r="M1474" t="str">
            <v>0 / 0</v>
          </cell>
          <cell r="N1474">
            <v>0</v>
          </cell>
        </row>
        <row r="1475">
          <cell r="A1475" t="str">
            <v/>
          </cell>
          <cell r="B1475" t="str">
            <v>NAM5154</v>
          </cell>
          <cell r="C1475" t="str">
            <v>CS2278</v>
          </cell>
          <cell r="D1475" t="str">
            <v>Наманган</v>
          </cell>
          <cell r="E1475" t="str">
            <v>Agroekonomicheskiy kollej</v>
          </cell>
          <cell r="F1475">
            <v>0</v>
          </cell>
          <cell r="G1475">
            <v>0</v>
          </cell>
          <cell r="H1475">
            <v>0</v>
          </cell>
          <cell r="I1475" t="str">
            <v>г. Наманган, ул. Бобуршох-162</v>
          </cell>
          <cell r="J1475" t="str">
            <v>Agroekonomicheskiy kollej (CS2278)</v>
          </cell>
          <cell r="K1475">
            <v>0</v>
          </cell>
          <cell r="L1475">
            <v>0</v>
          </cell>
          <cell r="M1475" t="str">
            <v>0 / 0</v>
          </cell>
          <cell r="N1475">
            <v>0</v>
          </cell>
        </row>
        <row r="1476">
          <cell r="A1476" t="str">
            <v/>
          </cell>
          <cell r="B1476" t="str">
            <v>NAM5155</v>
          </cell>
          <cell r="C1476" t="str">
            <v>CS2279</v>
          </cell>
          <cell r="D1476" t="str">
            <v>Наманган</v>
          </cell>
          <cell r="E1476" t="str">
            <v>Vodhoz-bolnitsa</v>
          </cell>
          <cell r="F1476">
            <v>0</v>
          </cell>
          <cell r="G1476">
            <v>0</v>
          </cell>
          <cell r="H1476">
            <v>0</v>
          </cell>
          <cell r="I1476" t="str">
            <v>Наманганская обл., г. Наманган, ул. Шифокор, д.1</v>
          </cell>
          <cell r="J1476" t="str">
            <v>Vodhoz-bolnitsa (CS2279)</v>
          </cell>
          <cell r="K1476">
            <v>0</v>
          </cell>
          <cell r="L1476">
            <v>0</v>
          </cell>
          <cell r="M1476" t="str">
            <v>0 / 0</v>
          </cell>
          <cell r="N1476">
            <v>0</v>
          </cell>
        </row>
        <row r="1477">
          <cell r="A1477" t="str">
            <v/>
          </cell>
          <cell r="B1477" t="str">
            <v>NAM5156</v>
          </cell>
          <cell r="C1477" t="str">
            <v>CS2281</v>
          </cell>
          <cell r="D1477" t="str">
            <v>Наманган</v>
          </cell>
          <cell r="E1477" t="str">
            <v>Kumkurgan</v>
          </cell>
          <cell r="F1477">
            <v>0</v>
          </cell>
          <cell r="G1477">
            <v>0</v>
          </cell>
          <cell r="H1477">
            <v>0</v>
          </cell>
          <cell r="I1477" t="str">
            <v>Наманганский р-н, Кумкурган КФЙ</v>
          </cell>
          <cell r="J1477" t="str">
            <v>Kumkurgan (CS2281)</v>
          </cell>
          <cell r="K1477">
            <v>0</v>
          </cell>
          <cell r="L1477">
            <v>0</v>
          </cell>
          <cell r="M1477" t="str">
            <v>0 / 0</v>
          </cell>
          <cell r="N1477">
            <v>0</v>
          </cell>
        </row>
        <row r="1478">
          <cell r="A1478">
            <v>0</v>
          </cell>
          <cell r="B1478" t="str">
            <v>NAM5157</v>
          </cell>
          <cell r="C1478" t="str">
            <v>CS2293</v>
          </cell>
          <cell r="D1478" t="str">
            <v>Наманган</v>
          </cell>
          <cell r="E1478" t="str">
            <v>Kukimboy</v>
          </cell>
          <cell r="F1478">
            <v>0</v>
          </cell>
          <cell r="G1478">
            <v>0</v>
          </cell>
          <cell r="H1478">
            <v>0</v>
          </cell>
          <cell r="I1478" t="str">
            <v>Касансайский р-н, Кукумбой КФЙ, ул. Кукумбой</v>
          </cell>
          <cell r="J1478" t="str">
            <v>Kukimboy (CS2293)</v>
          </cell>
          <cell r="K1478">
            <v>0</v>
          </cell>
          <cell r="L1478">
            <v>0</v>
          </cell>
          <cell r="M1478" t="str">
            <v>0 / 0</v>
          </cell>
          <cell r="N1478">
            <v>0</v>
          </cell>
        </row>
        <row r="1479">
          <cell r="A1479">
            <v>0</v>
          </cell>
          <cell r="B1479" t="str">
            <v>NAM5158</v>
          </cell>
          <cell r="C1479" t="str">
            <v>CS2294</v>
          </cell>
          <cell r="D1479" t="str">
            <v>Наманган</v>
          </cell>
          <cell r="E1479" t="str">
            <v>Gurmiron</v>
          </cell>
          <cell r="F1479">
            <v>0</v>
          </cell>
          <cell r="G1479">
            <v>0</v>
          </cell>
          <cell r="H1479">
            <v>0</v>
          </cell>
          <cell r="I1479" t="str">
            <v>Касансайский р-н, Гурмиран</v>
          </cell>
          <cell r="J1479" t="str">
            <v>Gurmiron (CS2294)</v>
          </cell>
          <cell r="K1479">
            <v>0</v>
          </cell>
          <cell r="L1479">
            <v>0</v>
          </cell>
          <cell r="M1479" t="str">
            <v>0 / 0</v>
          </cell>
          <cell r="N1479">
            <v>0</v>
          </cell>
        </row>
        <row r="1480">
          <cell r="A1480">
            <v>0</v>
          </cell>
          <cell r="B1480" t="str">
            <v>NAM5159</v>
          </cell>
          <cell r="C1480" t="str">
            <v>CS2295</v>
          </cell>
          <cell r="D1480" t="str">
            <v>Наманган</v>
          </cell>
          <cell r="E1480" t="str">
            <v>Karasu</v>
          </cell>
          <cell r="F1480">
            <v>0</v>
          </cell>
          <cell r="G1480">
            <v>0</v>
          </cell>
          <cell r="H1480">
            <v>0</v>
          </cell>
          <cell r="I1480" t="str">
            <v xml:space="preserve">Касансайский р-н, Корасув КФЙ, агрофирма «Рохатой Чаманзори» </v>
          </cell>
          <cell r="J1480" t="str">
            <v>Karasu (CS2295)</v>
          </cell>
          <cell r="K1480">
            <v>0</v>
          </cell>
          <cell r="L1480">
            <v>0</v>
          </cell>
          <cell r="M1480" t="str">
            <v>0 / 0</v>
          </cell>
          <cell r="N1480">
            <v>0</v>
          </cell>
        </row>
        <row r="1481">
          <cell r="A1481">
            <v>0</v>
          </cell>
          <cell r="B1481" t="str">
            <v>NAM5160</v>
          </cell>
          <cell r="C1481" t="str">
            <v>CS2297</v>
          </cell>
          <cell r="D1481" t="str">
            <v>Наманган</v>
          </cell>
          <cell r="E1481" t="str">
            <v>Mehnatobod</v>
          </cell>
          <cell r="F1481">
            <v>0</v>
          </cell>
          <cell r="G1481">
            <v>0</v>
          </cell>
          <cell r="H1481">
            <v>0</v>
          </cell>
          <cell r="I1481" t="str">
            <v>Мингбулокский р-н, Мехнатобод КФЙ</v>
          </cell>
          <cell r="J1481" t="str">
            <v>Mehnatobod (CS2297)</v>
          </cell>
          <cell r="K1481">
            <v>0</v>
          </cell>
          <cell r="L1481">
            <v>0</v>
          </cell>
          <cell r="M1481" t="str">
            <v>0 / 0</v>
          </cell>
          <cell r="N1481">
            <v>0</v>
          </cell>
        </row>
        <row r="1482">
          <cell r="A1482">
            <v>0</v>
          </cell>
          <cell r="B1482" t="str">
            <v>NAM5161</v>
          </cell>
          <cell r="C1482" t="str">
            <v>CS2298</v>
          </cell>
          <cell r="D1482" t="str">
            <v>Наманган</v>
          </cell>
          <cell r="E1482" t="str">
            <v>Tuda</v>
          </cell>
          <cell r="F1482">
            <v>0</v>
          </cell>
          <cell r="G1482">
            <v>0</v>
          </cell>
          <cell r="H1482">
            <v>0</v>
          </cell>
          <cell r="I1482" t="str">
            <v xml:space="preserve">Норинский р-н, КФЙ Туда, ул. С. Адашев-22 </v>
          </cell>
          <cell r="J1482" t="str">
            <v>Tuda (CS2298)</v>
          </cell>
          <cell r="K1482">
            <v>0</v>
          </cell>
          <cell r="L1482">
            <v>0</v>
          </cell>
          <cell r="M1482" t="str">
            <v>0 / 0</v>
          </cell>
          <cell r="N1482">
            <v>0</v>
          </cell>
        </row>
        <row r="1483">
          <cell r="A1483">
            <v>0</v>
          </cell>
          <cell r="B1483" t="str">
            <v>NAM5162</v>
          </cell>
          <cell r="C1483" t="str">
            <v>CS2299</v>
          </cell>
          <cell r="D1483" t="str">
            <v>Наманган</v>
          </cell>
          <cell r="E1483" t="str">
            <v>Uygur</v>
          </cell>
          <cell r="F1483">
            <v>0</v>
          </cell>
          <cell r="G1483">
            <v>0</v>
          </cell>
          <cell r="H1483">
            <v>0</v>
          </cell>
          <cell r="I1483" t="str">
            <v>Папский р-н, КФЙ Уйгур, ул. А. Темура,ЧФ «Фарогат Дурдона-Севинч»</v>
          </cell>
          <cell r="J1483" t="str">
            <v>Uygur (CS2299)</v>
          </cell>
          <cell r="K1483">
            <v>0</v>
          </cell>
          <cell r="L1483">
            <v>0</v>
          </cell>
          <cell r="M1483" t="str">
            <v>0 / 0</v>
          </cell>
          <cell r="N1483">
            <v>0</v>
          </cell>
        </row>
        <row r="1484">
          <cell r="A1484">
            <v>0</v>
          </cell>
          <cell r="B1484" t="str">
            <v>NAM5163</v>
          </cell>
          <cell r="C1484" t="str">
            <v>CS0549</v>
          </cell>
          <cell r="D1484" t="str">
            <v>Наманган</v>
          </cell>
          <cell r="E1484" t="str">
            <v>Pahtalikul</v>
          </cell>
          <cell r="F1484">
            <v>0</v>
          </cell>
          <cell r="G1484">
            <v>0</v>
          </cell>
          <cell r="H1484">
            <v>0</v>
          </cell>
          <cell r="I1484" t="str">
            <v>г. Наманган, ул. Енгокзор</v>
          </cell>
          <cell r="J1484" t="str">
            <v>Pahtalikul (CS0549)</v>
          </cell>
          <cell r="K1484">
            <v>0</v>
          </cell>
          <cell r="L1484">
            <v>0</v>
          </cell>
          <cell r="M1484" t="str">
            <v>0 / 0</v>
          </cell>
          <cell r="N1484">
            <v>0</v>
          </cell>
        </row>
        <row r="1485">
          <cell r="A1485">
            <v>0</v>
          </cell>
          <cell r="B1485" t="str">
            <v>NAM5164</v>
          </cell>
          <cell r="C1485" t="str">
            <v>CS1203</v>
          </cell>
          <cell r="D1485" t="str">
            <v>Наманган</v>
          </cell>
          <cell r="E1485" t="str">
            <v>Yandama</v>
          </cell>
          <cell r="F1485">
            <v>0</v>
          </cell>
          <cell r="G1485">
            <v>0</v>
          </cell>
          <cell r="H1485">
            <v>0</v>
          </cell>
          <cell r="I1485" t="str">
            <v>Туракурганский р-н, Яндама МФЙ, ш/х Туракургон ер ости ичимлиги сув</v>
          </cell>
          <cell r="J1485" t="str">
            <v>Yandama (CS1203)</v>
          </cell>
          <cell r="K1485">
            <v>0</v>
          </cell>
          <cell r="L1485">
            <v>0</v>
          </cell>
          <cell r="M1485" t="str">
            <v>0 / 0</v>
          </cell>
          <cell r="N1485">
            <v>0</v>
          </cell>
        </row>
        <row r="1486">
          <cell r="A1486" t="str">
            <v>NAM-0445-17-BSS-5165</v>
          </cell>
          <cell r="B1486" t="str">
            <v>NAM5165</v>
          </cell>
          <cell r="C1486" t="str">
            <v>CS1215</v>
          </cell>
          <cell r="D1486" t="str">
            <v>Наманган</v>
          </cell>
          <cell r="E1486" t="str">
            <v>Karkidon</v>
          </cell>
          <cell r="F1486" t="str">
            <v>АМС-24-01/01-15-КМ</v>
          </cell>
          <cell r="G1486" t="str">
            <v>Контейнер</v>
          </cell>
          <cell r="H1486" t="str">
            <v>Новое</v>
          </cell>
          <cell r="I1486" t="str">
            <v xml:space="preserve"> Чустский р-н, Каркидон КФЙ</v>
          </cell>
          <cell r="J1486" t="str">
            <v>Karkidon (CS1215)</v>
          </cell>
          <cell r="K1486">
            <v>0</v>
          </cell>
          <cell r="L1486">
            <v>0</v>
          </cell>
          <cell r="M1486" t="str">
            <v>0 / 0</v>
          </cell>
          <cell r="N1486">
            <v>0</v>
          </cell>
        </row>
        <row r="1487">
          <cell r="A1487">
            <v>0</v>
          </cell>
          <cell r="B1487" t="str">
            <v>NAM5166</v>
          </cell>
          <cell r="C1487" t="str">
            <v>CS8360</v>
          </cell>
          <cell r="D1487" t="str">
            <v>Наманган</v>
          </cell>
          <cell r="E1487" t="str">
            <v>RTS Chust</v>
          </cell>
          <cell r="F1487">
            <v>0</v>
          </cell>
          <cell r="G1487">
            <v>0</v>
          </cell>
          <cell r="H1487">
            <v>0</v>
          </cell>
          <cell r="I1487" t="str">
            <v>Наманганская обл, РТС Чуст</v>
          </cell>
          <cell r="J1487" t="str">
            <v>RTS Chust (CS8360)</v>
          </cell>
          <cell r="K1487">
            <v>0</v>
          </cell>
          <cell r="L1487">
            <v>0</v>
          </cell>
          <cell r="M1487" t="str">
            <v>0 / 0</v>
          </cell>
          <cell r="N1487">
            <v>0</v>
          </cell>
        </row>
        <row r="1488">
          <cell r="A1488">
            <v>0</v>
          </cell>
          <cell r="B1488" t="str">
            <v>NAM5167</v>
          </cell>
          <cell r="C1488" t="str">
            <v>CS8363</v>
          </cell>
          <cell r="D1488" t="str">
            <v>Наманган</v>
          </cell>
          <cell r="E1488" t="str">
            <v>PRS Chadak-Bashi</v>
          </cell>
          <cell r="F1488">
            <v>0</v>
          </cell>
          <cell r="G1488">
            <v>0</v>
          </cell>
          <cell r="H1488">
            <v>0</v>
          </cell>
          <cell r="I1488" t="str">
            <v>Наманганская обл, п. Чодак, РРС Чодак</v>
          </cell>
          <cell r="J1488" t="str">
            <v>PRS Chadak-Bashi (CS8363)</v>
          </cell>
          <cell r="K1488">
            <v>0</v>
          </cell>
          <cell r="L1488">
            <v>0</v>
          </cell>
          <cell r="M1488" t="str">
            <v>0 / 0</v>
          </cell>
          <cell r="N1488">
            <v>0</v>
          </cell>
        </row>
        <row r="1489">
          <cell r="A1489">
            <v>0</v>
          </cell>
          <cell r="B1489" t="str">
            <v>NAM5168</v>
          </cell>
          <cell r="C1489" t="str">
            <v>CS8365</v>
          </cell>
          <cell r="D1489" t="str">
            <v>Наманган</v>
          </cell>
          <cell r="E1489" t="str">
            <v>PPR Mamay</v>
          </cell>
          <cell r="F1489">
            <v>0</v>
          </cell>
          <cell r="G1489">
            <v>0</v>
          </cell>
          <cell r="H1489">
            <v>0</v>
          </cell>
          <cell r="I1489" t="str">
            <v>Наманганская обл, Янгикурганский р-н,п.Мамай</v>
          </cell>
          <cell r="J1489" t="str">
            <v>PPR Mamay (CS8365)</v>
          </cell>
          <cell r="K1489">
            <v>0</v>
          </cell>
          <cell r="L1489">
            <v>0</v>
          </cell>
          <cell r="M1489" t="str">
            <v>0 / 0</v>
          </cell>
          <cell r="N1489">
            <v>0</v>
          </cell>
        </row>
        <row r="1490">
          <cell r="A1490" t="str">
            <v>NAM-0120-19-BSS-5169</v>
          </cell>
          <cell r="B1490" t="str">
            <v>NAM5169</v>
          </cell>
          <cell r="C1490" t="str">
            <v>NAM5169</v>
          </cell>
          <cell r="D1490" t="str">
            <v>Наманган</v>
          </cell>
          <cell r="E1490" t="str">
            <v>Suvmashta'mir</v>
          </cell>
          <cell r="F1490" t="str">
            <v>АМС-24-01/01-15-КМ</v>
          </cell>
          <cell r="G1490" t="str">
            <v>Контейнер</v>
          </cell>
          <cell r="H1490" t="str">
            <v>Новое</v>
          </cell>
          <cell r="I1490" t="str">
            <v>г.Наманган, МФЙ Орзу, ул.Янгибог, д.26</v>
          </cell>
          <cell r="J1490" t="str">
            <v>Suvmashta'mir (NAM5169)</v>
          </cell>
          <cell r="K1490">
            <v>0</v>
          </cell>
          <cell r="L1490">
            <v>0</v>
          </cell>
          <cell r="M1490" t="str">
            <v>0 / 0</v>
          </cell>
          <cell r="N1490">
            <v>0</v>
          </cell>
        </row>
        <row r="1491">
          <cell r="A1491" t="str">
            <v>NAM-0229-18-BSS-5171</v>
          </cell>
          <cell r="B1491" t="str">
            <v>NAM5171</v>
          </cell>
          <cell r="C1491" t="str">
            <v>NAM5171</v>
          </cell>
          <cell r="D1491" t="str">
            <v>Наманган</v>
          </cell>
          <cell r="E1491" t="str">
            <v>Girvon</v>
          </cell>
          <cell r="F1491" t="str">
            <v>АМС-24-01/01-15-КМ</v>
          </cell>
          <cell r="G1491" t="str">
            <v>Контейнер</v>
          </cell>
          <cell r="H1491" t="str">
            <v>Новое</v>
          </cell>
          <cell r="I1491" t="str">
            <v>г.Наманган, МФЙ Бог, ул. Урикзор, д.55</v>
          </cell>
          <cell r="J1491" t="str">
            <v>Girvon (NAM5171)</v>
          </cell>
          <cell r="K1491">
            <v>0</v>
          </cell>
          <cell r="L1491">
            <v>0</v>
          </cell>
          <cell r="M1491" t="str">
            <v xml:space="preserve">№2357 от 28.12.2020 / </v>
          </cell>
          <cell r="N1491">
            <v>0</v>
          </cell>
        </row>
        <row r="1492">
          <cell r="A1492" t="str">
            <v>NAM-0550-19-BSS-5172</v>
          </cell>
          <cell r="B1492" t="str">
            <v>NAM5172</v>
          </cell>
          <cell r="C1492" t="str">
            <v>NAM5172</v>
          </cell>
          <cell r="D1492" t="str">
            <v>Наманган</v>
          </cell>
          <cell r="E1492" t="str">
            <v>Amir Temur</v>
          </cell>
          <cell r="F1492" t="str">
            <v>М27.8М</v>
          </cell>
          <cell r="G1492" t="str">
            <v>Контейнер</v>
          </cell>
          <cell r="H1492" t="str">
            <v>Новое</v>
          </cell>
          <cell r="I1492" t="str">
            <v>Наманганская обл., Мингбулакский район, Мамахон МФЙ, Мамахон КФЙ, 110 дом.</v>
          </cell>
          <cell r="J1492" t="str">
            <v>Amir Temur (NAM5172)</v>
          </cell>
          <cell r="K1492">
            <v>0</v>
          </cell>
          <cell r="L1492">
            <v>0</v>
          </cell>
          <cell r="M1492" t="str">
            <v xml:space="preserve">№1759 от 25.12.2019 / </v>
          </cell>
          <cell r="N1492">
            <v>0</v>
          </cell>
        </row>
        <row r="1493">
          <cell r="A1493" t="str">
            <v>NAM-0230-18-BSS-5174</v>
          </cell>
          <cell r="B1493" t="str">
            <v>NAM5174</v>
          </cell>
          <cell r="C1493" t="str">
            <v>NAM5174</v>
          </cell>
          <cell r="D1493" t="str">
            <v>Наманган</v>
          </cell>
          <cell r="E1493" t="str">
            <v>Mingbulak Douduk</v>
          </cell>
          <cell r="F1493" t="str">
            <v>АМС-24-01/01-15-КМ</v>
          </cell>
          <cell r="G1493" t="str">
            <v>ST-0505-19-BSS-РР-КМ</v>
          </cell>
          <cell r="H1493" t="str">
            <v>Новое</v>
          </cell>
          <cell r="I1493" t="str">
            <v>Мингбулакский р-н, Тупсада МФЙ, п.Довдук, ул.Мехр, магазин Феруза Вохидова хусусий корхона</v>
          </cell>
          <cell r="J1493" t="str">
            <v>Mingbulak Douduk (NAM5174)</v>
          </cell>
          <cell r="K1493">
            <v>0</v>
          </cell>
          <cell r="L1493">
            <v>0</v>
          </cell>
          <cell r="M1493" t="str">
            <v xml:space="preserve">№1760 от 25.12.2019 / </v>
          </cell>
          <cell r="N1493">
            <v>0</v>
          </cell>
        </row>
        <row r="1494">
          <cell r="A1494" t="str">
            <v>NAM-0411-22-BSS-5175</v>
          </cell>
          <cell r="B1494" t="str">
            <v>NAM5175</v>
          </cell>
          <cell r="C1494" t="str">
            <v>NAM5175</v>
          </cell>
          <cell r="D1494" t="str">
            <v>Наманган</v>
          </cell>
          <cell r="E1494" t="str">
            <v>Samarkand savxoz</v>
          </cell>
          <cell r="F1494" t="str">
            <v>5254-1-КМ</v>
          </cell>
          <cell r="G1494" t="str">
            <v>Контейнер</v>
          </cell>
          <cell r="H1494" t="str">
            <v>Новое</v>
          </cell>
          <cell r="I1494" t="str">
            <v>Наманганская область, г. Наманган, ул. Мустакилликнинг 5-йиллиги</v>
          </cell>
          <cell r="J1494" t="str">
            <v>Samarkand savxoz (NAM5175)</v>
          </cell>
          <cell r="K1494">
            <v>0</v>
          </cell>
          <cell r="L1494">
            <v>0</v>
          </cell>
          <cell r="M1494" t="str">
            <v>№1913 от 21.12.2022 / КЖ КМ ОПЗ</v>
          </cell>
          <cell r="N1494" t="str">
            <v>3560_04.05.2023</v>
          </cell>
        </row>
        <row r="1495">
          <cell r="A1495" t="str">
            <v>NAM-0228-18-BSS-5176</v>
          </cell>
          <cell r="B1495" t="str">
            <v>NAM5176</v>
          </cell>
          <cell r="C1495" t="str">
            <v>NAM5176</v>
          </cell>
          <cell r="D1495" t="str">
            <v>Наманган</v>
          </cell>
          <cell r="E1495" t="str">
            <v>Norin Shuro</v>
          </cell>
          <cell r="F1495" t="str">
            <v>АМС-24-01/01-15-КМ</v>
          </cell>
          <cell r="G1495" t="str">
            <v>Контейнер</v>
          </cell>
          <cell r="H1495" t="str">
            <v>Новое</v>
          </cell>
          <cell r="I1495" t="str">
            <v xml:space="preserve"> Норинский р-н, Шурарик МФЙ, Норин давлатсувмахсуспудрат ДУК</v>
          </cell>
          <cell r="J1495" t="str">
            <v>Norin Shuro (NAM5176)</v>
          </cell>
          <cell r="K1495">
            <v>0</v>
          </cell>
          <cell r="L1495">
            <v>0</v>
          </cell>
          <cell r="M1495" t="str">
            <v xml:space="preserve">№1758 от 25.12.2019 / </v>
          </cell>
          <cell r="N1495">
            <v>0</v>
          </cell>
        </row>
        <row r="1496">
          <cell r="A1496" t="str">
            <v>NAM-0231-18-BSS-5177</v>
          </cell>
          <cell r="B1496" t="str">
            <v>NAM5177</v>
          </cell>
          <cell r="C1496" t="str">
            <v>NAM5177</v>
          </cell>
          <cell r="D1496" t="str">
            <v>Наманган</v>
          </cell>
          <cell r="E1496" t="str">
            <v>Olmazor</v>
          </cell>
          <cell r="F1496" t="str">
            <v>АМС-24-01/01-15-КМ</v>
          </cell>
          <cell r="G1496" t="str">
            <v>Контейнер</v>
          </cell>
          <cell r="H1496" t="str">
            <v>Новое</v>
          </cell>
          <cell r="I1496" t="str">
            <v xml:space="preserve"> г.Наманган, массив Орзу</v>
          </cell>
          <cell r="J1496" t="str">
            <v>Olmazor (NAM5177)</v>
          </cell>
          <cell r="K1496">
            <v>0</v>
          </cell>
          <cell r="L1496">
            <v>0</v>
          </cell>
          <cell r="M1496" t="str">
            <v>0 / 0</v>
          </cell>
          <cell r="N1496">
            <v>0</v>
          </cell>
        </row>
        <row r="1497">
          <cell r="A1497" t="str">
            <v>NAM-0232-18-BSS-5178</v>
          </cell>
          <cell r="B1497" t="str">
            <v>NAM5178</v>
          </cell>
          <cell r="C1497" t="str">
            <v>NAM5178</v>
          </cell>
          <cell r="D1497" t="str">
            <v>Наманган</v>
          </cell>
          <cell r="E1497" t="str">
            <v>Tegirmon boshi</v>
          </cell>
          <cell r="F1497" t="str">
            <v>АМС-24-01/01-15-КМ</v>
          </cell>
          <cell r="G1497" t="str">
            <v>Контейнер</v>
          </cell>
          <cell r="H1497" t="str">
            <v>Новое</v>
          </cell>
          <cell r="I1497" t="str">
            <v xml:space="preserve">Норинский район, Кургонтепа КФЙ, Тегирмон боши МФЙ, ул.Гулистан, д 64 </v>
          </cell>
          <cell r="J1497" t="str">
            <v>Tegirmon boshi (NAM5178)</v>
          </cell>
          <cell r="K1497">
            <v>0</v>
          </cell>
          <cell r="L1497">
            <v>0</v>
          </cell>
          <cell r="M1497" t="str">
            <v>0 / 0</v>
          </cell>
          <cell r="N1497">
            <v>0</v>
          </cell>
        </row>
        <row r="1498">
          <cell r="A1498" t="str">
            <v>NAM-0748-19-BSS-5179</v>
          </cell>
          <cell r="B1498" t="str">
            <v>NAM5179</v>
          </cell>
          <cell r="C1498" t="str">
            <v>NAM5179</v>
          </cell>
          <cell r="D1498" t="str">
            <v>Наманган</v>
          </cell>
          <cell r="E1498" t="str">
            <v>Tergachi</v>
          </cell>
          <cell r="F1498" t="str">
            <v>М27.8М</v>
          </cell>
          <cell r="G1498" t="str">
            <v>ST-0505-19-BSS-РР-КМ</v>
          </cell>
          <cell r="H1498" t="str">
            <v>Новое</v>
          </cell>
          <cell r="I1498" t="str">
            <v xml:space="preserve"> Касансайский район, Тергачи КФЙ </v>
          </cell>
          <cell r="J1498" t="str">
            <v>Tergachi (NAM5179)</v>
          </cell>
          <cell r="K1498">
            <v>0</v>
          </cell>
          <cell r="L1498">
            <v>0</v>
          </cell>
          <cell r="M1498" t="str">
            <v>0 / 0</v>
          </cell>
          <cell r="N1498">
            <v>0</v>
          </cell>
        </row>
        <row r="1499">
          <cell r="A1499" t="str">
            <v>NAM-0147-20-BSS-5180</v>
          </cell>
          <cell r="B1499" t="str">
            <v>NAM5180</v>
          </cell>
          <cell r="C1499" t="str">
            <v>NAM5180</v>
          </cell>
          <cell r="D1499" t="str">
            <v>Наманган</v>
          </cell>
          <cell r="E1499" t="str">
            <v>Tuman</v>
          </cell>
          <cell r="F1499" t="str">
            <v>М18.6М</v>
          </cell>
          <cell r="G1499" t="str">
            <v>Рама под оборудование РПО</v>
          </cell>
          <cell r="H1499" t="str">
            <v>Новое</v>
          </cell>
          <cell r="I1499" t="str">
            <v>Папский р-н, Маргизор МФЙ, ул. А. Темура, д.1, колледж транспорта и связи</v>
          </cell>
          <cell r="J1499" t="str">
            <v>Tuman (NAM5180)</v>
          </cell>
          <cell r="K1499">
            <v>0</v>
          </cell>
          <cell r="L1499">
            <v>0</v>
          </cell>
          <cell r="M1499" t="str">
            <v>№209 от 05.02.2021 / ОПЗ, КМ, ЭМ</v>
          </cell>
          <cell r="N1499" t="str">
            <v>214_15.03.2021</v>
          </cell>
        </row>
        <row r="1500">
          <cell r="A1500" t="str">
            <v>NAM-0805-19-BSS-5181</v>
          </cell>
          <cell r="B1500" t="str">
            <v>NAM5181</v>
          </cell>
          <cell r="C1500" t="str">
            <v>NAM5181</v>
          </cell>
          <cell r="D1500" t="str">
            <v>Наманган</v>
          </cell>
          <cell r="E1500" t="str">
            <v>Uychi kurgoncha</v>
          </cell>
          <cell r="F1500" t="str">
            <v>АМС-24-01/01-15-КМ</v>
          </cell>
          <cell r="G1500" t="str">
            <v>Контейнер</v>
          </cell>
          <cell r="H1500" t="str">
            <v>Новое</v>
          </cell>
          <cell r="I1500" t="str">
            <v>Наманганская область, Уйчинский район, МФИ Умид, ул. Боги Эрам</v>
          </cell>
          <cell r="J1500" t="str">
            <v>Uychi kurgoncha (NAM5181)</v>
          </cell>
          <cell r="K1500">
            <v>0</v>
          </cell>
          <cell r="L1500">
            <v>0</v>
          </cell>
          <cell r="M1500" t="str">
            <v>0 / 0</v>
          </cell>
          <cell r="N1500">
            <v>0</v>
          </cell>
        </row>
        <row r="1501">
          <cell r="A1501" t="str">
            <v>NAM-0233-18-BSS-5182</v>
          </cell>
          <cell r="B1501" t="str">
            <v>NAM5182</v>
          </cell>
          <cell r="C1501" t="str">
            <v>NAM5182</v>
          </cell>
          <cell r="D1501" t="str">
            <v>Наманган</v>
          </cell>
          <cell r="E1501" t="str">
            <v>Uchkurgan 4 post</v>
          </cell>
          <cell r="F1501" t="str">
            <v>АМС-24-01/01-15-КМ</v>
          </cell>
          <cell r="G1501" t="str">
            <v>Контейнер</v>
          </cell>
          <cell r="H1501" t="str">
            <v>Новое</v>
          </cell>
          <cell r="I1501" t="str">
            <v xml:space="preserve"> Учкурганский р-н, г.Учкурган, Сохил МФЙ</v>
          </cell>
          <cell r="J1501" t="str">
            <v>Uchkurgan 4 post (NAM5182)</v>
          </cell>
          <cell r="K1501">
            <v>0</v>
          </cell>
          <cell r="L1501">
            <v>0</v>
          </cell>
          <cell r="M1501" t="str">
            <v xml:space="preserve">№5182 от 28.12.2020 / </v>
          </cell>
          <cell r="N1501">
            <v>0</v>
          </cell>
        </row>
        <row r="1502">
          <cell r="A1502" t="str">
            <v/>
          </cell>
          <cell r="B1502" t="str">
            <v>NAM5183</v>
          </cell>
          <cell r="C1502" t="str">
            <v>NAM5183</v>
          </cell>
          <cell r="D1502" t="str">
            <v>Наманган</v>
          </cell>
          <cell r="E1502" t="str">
            <v>Chartak post-2</v>
          </cell>
          <cell r="F1502">
            <v>0</v>
          </cell>
          <cell r="G1502">
            <v>0</v>
          </cell>
          <cell r="H1502">
            <v>0</v>
          </cell>
          <cell r="I1502" t="str">
            <v>Чартакский район, Айкирон МФЙ, ул. Айкирон, д.1</v>
          </cell>
          <cell r="J1502" t="str">
            <v>Chartak post-2 (NAM5183)</v>
          </cell>
          <cell r="K1502">
            <v>0</v>
          </cell>
          <cell r="L1502">
            <v>0</v>
          </cell>
          <cell r="M1502" t="str">
            <v>0 / 0</v>
          </cell>
          <cell r="N1502">
            <v>0</v>
          </cell>
        </row>
        <row r="1503">
          <cell r="A1503" t="str">
            <v>NAM-0234-18-BSS-5184</v>
          </cell>
          <cell r="B1503" t="str">
            <v>NAM5184</v>
          </cell>
          <cell r="C1503" t="str">
            <v>NAM5184</v>
          </cell>
          <cell r="D1503" t="str">
            <v>Наманган</v>
          </cell>
          <cell r="E1503" t="str">
            <v>Chiganok</v>
          </cell>
          <cell r="F1503" t="str">
            <v>АМС-24-01/01-15-КМ</v>
          </cell>
          <cell r="G1503" t="str">
            <v>Контейнер</v>
          </cell>
          <cell r="H1503" t="str">
            <v>Новое</v>
          </cell>
          <cell r="I1503" t="str">
            <v>Папский район,Найман КФЙ, Чиганок МФЙ, д.1</v>
          </cell>
          <cell r="J1503" t="str">
            <v>Chiganok (NAM5184)</v>
          </cell>
          <cell r="K1503">
            <v>0</v>
          </cell>
          <cell r="L1503">
            <v>0</v>
          </cell>
          <cell r="M1503" t="str">
            <v xml:space="preserve">№2304 от 28.12.2020 / </v>
          </cell>
          <cell r="N1503" t="str">
            <v>1191_04.11.2021</v>
          </cell>
        </row>
        <row r="1504">
          <cell r="A1504" t="str">
            <v>NAM-0235-18-BSS-5185</v>
          </cell>
          <cell r="B1504" t="str">
            <v>NAM5185</v>
          </cell>
          <cell r="C1504" t="str">
            <v>NAM5185</v>
          </cell>
          <cell r="D1504" t="str">
            <v>Наманган</v>
          </cell>
          <cell r="E1504" t="str">
            <v>Chartak laskidon</v>
          </cell>
          <cell r="F1504" t="str">
            <v>АМС-24-01/01-15-КМ</v>
          </cell>
          <cell r="G1504" t="str">
            <v>Контейнер</v>
          </cell>
          <cell r="H1504" t="str">
            <v>Новое</v>
          </cell>
          <cell r="I1504" t="str">
            <v xml:space="preserve">Чартакский район, Ифтихор МФЙ, ул.Шодлик, д 120 </v>
          </cell>
          <cell r="J1504" t="str">
            <v>Chartak laskidon (NAM5185)</v>
          </cell>
          <cell r="K1504">
            <v>0</v>
          </cell>
          <cell r="L1504">
            <v>0</v>
          </cell>
          <cell r="M1504" t="str">
            <v>0 / 0</v>
          </cell>
          <cell r="N1504">
            <v>0</v>
          </cell>
        </row>
        <row r="1505">
          <cell r="A1505" t="str">
            <v>NAM-0236-18-BSS-5186</v>
          </cell>
          <cell r="B1505" t="str">
            <v>NAM5186</v>
          </cell>
          <cell r="C1505" t="str">
            <v>NAM5186</v>
          </cell>
          <cell r="D1505" t="str">
            <v>Наманган</v>
          </cell>
          <cell r="E1505" t="str">
            <v>Chartak Muchum</v>
          </cell>
          <cell r="F1505" t="str">
            <v>АМС-24-01/01-15-КМ</v>
          </cell>
          <cell r="G1505" t="str">
            <v>Контейнер</v>
          </cell>
          <cell r="H1505" t="str">
            <v>Новое</v>
          </cell>
          <cell r="I1505" t="str">
            <v xml:space="preserve"> Чартакский р-н, г.Чартак, ул.Ибн Сино, д.100</v>
          </cell>
          <cell r="J1505" t="str">
            <v>Chartak Muchum (NAM5186)</v>
          </cell>
          <cell r="K1505">
            <v>0</v>
          </cell>
          <cell r="L1505">
            <v>0</v>
          </cell>
          <cell r="M1505" t="str">
            <v>0 / 0</v>
          </cell>
          <cell r="N1505">
            <v>0</v>
          </cell>
        </row>
        <row r="1506">
          <cell r="A1506" t="str">
            <v>NAM-0555-19-BSS-5187</v>
          </cell>
          <cell r="B1506" t="str">
            <v>NAM5187</v>
          </cell>
          <cell r="C1506" t="str">
            <v>NAM5187</v>
          </cell>
          <cell r="D1506" t="str">
            <v>Наманган</v>
          </cell>
          <cell r="E1506" t="str">
            <v>Chartak Poromon</v>
          </cell>
          <cell r="F1506" t="str">
            <v>М27.8М</v>
          </cell>
          <cell r="G1506" t="str">
            <v>Контейнер</v>
          </cell>
          <cell r="H1506" t="str">
            <v>Новое</v>
          </cell>
          <cell r="I1506" t="str">
            <v>Янгикурганский р-н, Поромон КФЙ, Поромон МФЙ, ул.Хакикат</v>
          </cell>
          <cell r="J1506" t="str">
            <v>Chartak Poromon (NAM5187)</v>
          </cell>
          <cell r="K1506">
            <v>0</v>
          </cell>
          <cell r="L1506">
            <v>0</v>
          </cell>
          <cell r="M1506" t="str">
            <v>0 / 0</v>
          </cell>
          <cell r="N1506">
            <v>0</v>
          </cell>
        </row>
        <row r="1507">
          <cell r="A1507" t="str">
            <v>NAM-0237-18-BSS-5188</v>
          </cell>
          <cell r="B1507" t="str">
            <v>NAM5188</v>
          </cell>
          <cell r="C1507" t="str">
            <v>NAM5188</v>
          </cell>
          <cell r="D1507" t="str">
            <v>Наманган</v>
          </cell>
          <cell r="E1507" t="str">
            <v>Chartak sanatoriya</v>
          </cell>
          <cell r="F1507" t="str">
            <v>АМС-24-01/01-15-КМ</v>
          </cell>
          <cell r="G1507" t="str">
            <v>Контейнер</v>
          </cell>
          <cell r="H1507" t="str">
            <v>Новое</v>
          </cell>
          <cell r="I1507" t="str">
            <v>Чартакский р-н, г.Чартак, ул. А.Сайдалиев, д.3,Гулшан схатгохи санаторий</v>
          </cell>
          <cell r="J1507" t="str">
            <v>Chartak sanatoriya (NAM5188)</v>
          </cell>
          <cell r="K1507">
            <v>0</v>
          </cell>
          <cell r="L1507">
            <v>0</v>
          </cell>
          <cell r="M1507" t="str">
            <v xml:space="preserve">№2359 от 28.12.2020 / </v>
          </cell>
          <cell r="N1507">
            <v>0</v>
          </cell>
        </row>
        <row r="1508">
          <cell r="A1508" t="str">
            <v/>
          </cell>
          <cell r="B1508" t="str">
            <v>NAM5189</v>
          </cell>
          <cell r="C1508" t="str">
            <v>NAM5189</v>
          </cell>
          <cell r="D1508" t="str">
            <v>Наманган</v>
          </cell>
          <cell r="E1508" t="str">
            <v>Chust vostok</v>
          </cell>
          <cell r="F1508">
            <v>0</v>
          </cell>
          <cell r="G1508">
            <v>0</v>
          </cell>
          <cell r="H1508">
            <v>0</v>
          </cell>
          <cell r="I1508" t="str">
            <v xml:space="preserve"> Чустский р-н, г.Чуст, ул.Ипак йули, д.95</v>
          </cell>
          <cell r="J1508" t="str">
            <v>Chust vostok (NAM5189)</v>
          </cell>
          <cell r="K1508">
            <v>0</v>
          </cell>
          <cell r="L1508">
            <v>0</v>
          </cell>
          <cell r="M1508" t="str">
            <v>0 / 0</v>
          </cell>
          <cell r="N1508">
            <v>0</v>
          </cell>
        </row>
        <row r="1509">
          <cell r="A1509" t="str">
            <v>NAM-0238-18-BSS-5190</v>
          </cell>
          <cell r="B1509" t="str">
            <v>NAM5190</v>
          </cell>
          <cell r="C1509" t="str">
            <v>NAM5190</v>
          </cell>
          <cell r="D1509" t="str">
            <v>Наманган</v>
          </cell>
          <cell r="E1509" t="str">
            <v>Chust Sarimsok-tepa</v>
          </cell>
          <cell r="F1509" t="str">
            <v>АМС-24-01/01-15-КМ</v>
          </cell>
          <cell r="G1509" t="str">
            <v>Контейнер</v>
          </cell>
          <cell r="H1509" t="str">
            <v>Новое</v>
          </cell>
          <cell r="I1509" t="str">
            <v xml:space="preserve"> Чустский район, Хисорак КФЙ, Гайрат МФЙ</v>
          </cell>
          <cell r="J1509" t="str">
            <v>Chust Sarimsok-tepa (NAM5190)</v>
          </cell>
          <cell r="K1509">
            <v>0</v>
          </cell>
          <cell r="L1509">
            <v>0</v>
          </cell>
          <cell r="M1509" t="str">
            <v>0 / 0</v>
          </cell>
          <cell r="N1509">
            <v>0</v>
          </cell>
        </row>
        <row r="1510">
          <cell r="A1510" t="str">
            <v>NAM-0239-18-BSS-5191</v>
          </cell>
          <cell r="B1510" t="str">
            <v>NAM5191</v>
          </cell>
          <cell r="C1510" t="str">
            <v>NAM5191</v>
          </cell>
          <cell r="D1510" t="str">
            <v>Наманган</v>
          </cell>
          <cell r="E1510" t="str">
            <v>Chust Tepakurgan</v>
          </cell>
          <cell r="F1510" t="str">
            <v>АМС-24-01/01-15-КМ</v>
          </cell>
          <cell r="G1510" t="str">
            <v>Контейнер</v>
          </cell>
          <cell r="H1510" t="str">
            <v>Новое</v>
          </cell>
          <cell r="I1510" t="str">
            <v>Чустский р-н, Тепакурган КФЙ, ул.Машал</v>
          </cell>
          <cell r="J1510" t="str">
            <v>Chust Tepakurgan (NAM5191)</v>
          </cell>
          <cell r="K1510">
            <v>0</v>
          </cell>
          <cell r="L1510">
            <v>0</v>
          </cell>
          <cell r="M1510" t="str">
            <v>0 / 0</v>
          </cell>
          <cell r="N1510">
            <v>0</v>
          </cell>
        </row>
        <row r="1511">
          <cell r="A1511" t="str">
            <v>NAM-0240-18-BSS-5192</v>
          </cell>
          <cell r="B1511" t="str">
            <v>NAM5192</v>
          </cell>
          <cell r="C1511" t="str">
            <v>NAM5192</v>
          </cell>
          <cell r="D1511" t="str">
            <v>Наманган</v>
          </cell>
          <cell r="E1511" t="str">
            <v>Sherbulak KVP</v>
          </cell>
          <cell r="F1511" t="str">
            <v>АМС-24-01/01-15-КМ</v>
          </cell>
          <cell r="G1511" t="str">
            <v>Контейнер</v>
          </cell>
          <cell r="H1511" t="str">
            <v>Новое</v>
          </cell>
          <cell r="I1511" t="str">
            <v>Наманганский район, Шербулок МФЙ, ул.Бодомзор</v>
          </cell>
          <cell r="J1511" t="str">
            <v>Sherbulak KVP (NAM5192)</v>
          </cell>
          <cell r="K1511">
            <v>0</v>
          </cell>
          <cell r="L1511">
            <v>0</v>
          </cell>
          <cell r="M1511" t="str">
            <v>№212 от 05.02.2021 / ОПЗ, КМ, ЭМ, КЖ, ЭО</v>
          </cell>
          <cell r="N1511">
            <v>0</v>
          </cell>
        </row>
        <row r="1512">
          <cell r="A1512" t="str">
            <v>NAM-0241-18-BSS-5193</v>
          </cell>
          <cell r="B1512" t="str">
            <v>NAM5193</v>
          </cell>
          <cell r="C1512" t="str">
            <v>NAM5193</v>
          </cell>
          <cell r="D1512" t="str">
            <v>Наманган</v>
          </cell>
          <cell r="E1512" t="str">
            <v>Yangiyer KFY</v>
          </cell>
          <cell r="F1512" t="str">
            <v>АМС-24-01/01-15-КМ</v>
          </cell>
          <cell r="G1512" t="str">
            <v>Контейнер</v>
          </cell>
          <cell r="H1512" t="str">
            <v>Новое</v>
          </cell>
          <cell r="I1512" t="str">
            <v xml:space="preserve"> Учкурганский р-н, г.Учкурган, ул.Мустакиллик</v>
          </cell>
          <cell r="J1512" t="str">
            <v>Yangiyer KFY (NAM5193)</v>
          </cell>
          <cell r="K1512">
            <v>0</v>
          </cell>
          <cell r="L1512">
            <v>0</v>
          </cell>
          <cell r="M1512" t="str">
            <v xml:space="preserve">№2360 от 28.12.2020 / </v>
          </cell>
          <cell r="N1512">
            <v>0</v>
          </cell>
        </row>
        <row r="1513">
          <cell r="A1513" t="str">
            <v>NAM-0242-18-BSS-5194</v>
          </cell>
          <cell r="B1513" t="str">
            <v>NAM5194</v>
          </cell>
          <cell r="C1513" t="str">
            <v>NAM5194</v>
          </cell>
          <cell r="D1513" t="str">
            <v>Наманган</v>
          </cell>
          <cell r="E1513" t="str">
            <v>Yorkishlok</v>
          </cell>
          <cell r="F1513" t="str">
            <v>АМС-24-01/01-15-КМ</v>
          </cell>
          <cell r="G1513" t="str">
            <v>Контейнер</v>
          </cell>
          <cell r="H1513" t="str">
            <v>Новое</v>
          </cell>
          <cell r="I1513" t="str">
            <v xml:space="preserve"> Чустский р-н, Ташкурган МФЙ, ул. Гулзор, д.52 </v>
          </cell>
          <cell r="J1513" t="str">
            <v>Yorkishlok (NAM5194)</v>
          </cell>
          <cell r="K1513">
            <v>0</v>
          </cell>
          <cell r="L1513">
            <v>0</v>
          </cell>
          <cell r="M1513" t="str">
            <v>0 / 0</v>
          </cell>
          <cell r="N1513">
            <v>0</v>
          </cell>
        </row>
        <row r="1514">
          <cell r="A1514" t="str">
            <v>NAM-0244-18-BSS-5195</v>
          </cell>
          <cell r="B1514" t="str">
            <v>NAM5195</v>
          </cell>
          <cell r="C1514" t="str">
            <v>NAM5195</v>
          </cell>
          <cell r="D1514" t="str">
            <v>Наманган</v>
          </cell>
          <cell r="E1514" t="str">
            <v>Namangan vostok</v>
          </cell>
          <cell r="F1514" t="str">
            <v>АМС-24-01/01-15-КМ</v>
          </cell>
          <cell r="G1514" t="str">
            <v>Контейнер</v>
          </cell>
          <cell r="H1514" t="str">
            <v>Новое</v>
          </cell>
          <cell r="I1514" t="str">
            <v>г.Наманган, Яккасада МФЙ, ул.3 Норин, д.9</v>
          </cell>
          <cell r="J1514" t="str">
            <v>Namangan vostok (NAM5195)</v>
          </cell>
          <cell r="K1514">
            <v>0</v>
          </cell>
          <cell r="L1514">
            <v>0</v>
          </cell>
          <cell r="M1514" t="str">
            <v>0 / 0</v>
          </cell>
          <cell r="N1514">
            <v>0</v>
          </cell>
        </row>
        <row r="1515">
          <cell r="A1515" t="str">
            <v>NAM-0243-18-BSS-5196</v>
          </cell>
          <cell r="B1515" t="str">
            <v>NAM5196</v>
          </cell>
          <cell r="C1515" t="str">
            <v>NAM5196</v>
          </cell>
          <cell r="D1515" t="str">
            <v>Наманган</v>
          </cell>
          <cell r="E1515" t="str">
            <v>Uchkurgan Yoshlik</v>
          </cell>
          <cell r="F1515" t="str">
            <v>АМС-24-01/01-15-КМ</v>
          </cell>
          <cell r="G1515" t="str">
            <v>Контейнер</v>
          </cell>
          <cell r="H1515" t="str">
            <v>Новое</v>
          </cell>
          <cell r="I1515" t="str">
            <v>Учкурганский р-н, г.Учкурган, Ёшлик МФЙ</v>
          </cell>
          <cell r="J1515" t="str">
            <v>Uchkurgan Yoshlik (NAM5196)</v>
          </cell>
          <cell r="K1515">
            <v>0</v>
          </cell>
          <cell r="L1515">
            <v>0</v>
          </cell>
          <cell r="M1515" t="str">
            <v>0 / 0</v>
          </cell>
          <cell r="N1515">
            <v>0</v>
          </cell>
        </row>
        <row r="1516">
          <cell r="A1516" t="str">
            <v>NAM-0185-20-BSS-5198</v>
          </cell>
          <cell r="B1516" t="str">
            <v>NAM5198</v>
          </cell>
          <cell r="C1516" t="str">
            <v>NAM5198</v>
          </cell>
          <cell r="D1516" t="str">
            <v>Наманган</v>
          </cell>
          <cell r="E1516" t="str">
            <v>Turakurgan TES</v>
          </cell>
          <cell r="F1516" t="str">
            <v>М20.6М</v>
          </cell>
          <cell r="G1516" t="str">
            <v>Контейнер</v>
          </cell>
          <cell r="H1516" t="str">
            <v>Новое</v>
          </cell>
          <cell r="I1516" t="str">
            <v>Наманганская область, Туракурганский район, к-к Яндама с. Гулистан</v>
          </cell>
          <cell r="J1516" t="str">
            <v>Turakurgan TES (NAM5198)</v>
          </cell>
          <cell r="K1516">
            <v>0</v>
          </cell>
          <cell r="L1516">
            <v>0</v>
          </cell>
          <cell r="M1516" t="str">
            <v>0 / 0</v>
          </cell>
          <cell r="N1516">
            <v>0</v>
          </cell>
        </row>
        <row r="1517">
          <cell r="A1517" t="str">
            <v>NAM-1813-19-BSS-5199</v>
          </cell>
          <cell r="B1517" t="str">
            <v>NAM5199</v>
          </cell>
          <cell r="C1517" t="str">
            <v>NAM5199</v>
          </cell>
          <cell r="D1517" t="str">
            <v>Наманган</v>
          </cell>
          <cell r="E1517" t="str">
            <v>Poligon Gurumsaray</v>
          </cell>
          <cell r="F1517" t="str">
            <v>М27.8М МО</v>
          </cell>
          <cell r="G1517" t="str">
            <v>ФМ3</v>
          </cell>
          <cell r="H1517" t="str">
            <v>Новое</v>
          </cell>
          <cell r="I1517" t="str">
            <v>Наманганская область, Папский район,к-к Гурумсарай,учебный центр полигон Гурумсарай,войсковая часть 07648</v>
          </cell>
          <cell r="J1517" t="str">
            <v>Poligon Gurumsaray (NAM5199)</v>
          </cell>
          <cell r="K1517">
            <v>0</v>
          </cell>
          <cell r="L1517">
            <v>0</v>
          </cell>
          <cell r="M1517" t="str">
            <v xml:space="preserve">№1321 от 22.09.2020 / </v>
          </cell>
          <cell r="N1517">
            <v>0</v>
          </cell>
        </row>
        <row r="1518">
          <cell r="A1518" t="str">
            <v>NAM-0155-20-BSS-5200</v>
          </cell>
          <cell r="B1518" t="str">
            <v>NAM5200</v>
          </cell>
          <cell r="C1518" t="str">
            <v>NAM5200</v>
          </cell>
          <cell r="D1518" t="str">
            <v>Наманган</v>
          </cell>
          <cell r="E1518" t="str">
            <v>Massiv Orzu</v>
          </cell>
          <cell r="F1518" t="str">
            <v>АМС-24-01/01-15-КМ</v>
          </cell>
          <cell r="G1518" t="str">
            <v>Контейнер</v>
          </cell>
          <cell r="H1518" t="str">
            <v>Новое</v>
          </cell>
          <cell r="I1518" t="str">
            <v>Наманганский район, Орзу МФЙ</v>
          </cell>
          <cell r="J1518" t="str">
            <v>Massiv Orzu (NAM5200)</v>
          </cell>
          <cell r="K1518">
            <v>0</v>
          </cell>
          <cell r="L1518">
            <v>0</v>
          </cell>
          <cell r="M1518" t="str">
            <v xml:space="preserve">№2336 от 28.12.2020 / </v>
          </cell>
          <cell r="N1518">
            <v>0</v>
          </cell>
        </row>
        <row r="1519">
          <cell r="A1519" t="str">
            <v>NAM-0412-22-BSS-5201</v>
          </cell>
          <cell r="B1519" t="str">
            <v>NAM5201</v>
          </cell>
          <cell r="C1519" t="str">
            <v>NAM5201</v>
          </cell>
          <cell r="D1519" t="str">
            <v>Наманган</v>
          </cell>
          <cell r="E1519" t="str">
            <v>Pop shahar</v>
          </cell>
          <cell r="F1519" t="str">
            <v>ST-0162-22-BSS-Б-24/1-КМ</v>
          </cell>
          <cell r="G1519" t="str">
            <v>ST-0505-19-BSS-РР-КМ</v>
          </cell>
          <cell r="H1519" t="str">
            <v>Новое</v>
          </cell>
          <cell r="I1519" t="str">
            <v>Наманганская область, город Пап, ул. Мехнатобод, дом №1</v>
          </cell>
          <cell r="J1519" t="str">
            <v>Pop shahar (NAM5201)</v>
          </cell>
          <cell r="K1519">
            <v>0</v>
          </cell>
          <cell r="L1519">
            <v>0</v>
          </cell>
          <cell r="M1519" t="str">
            <v>№1914 от 21.12.2022 / КЖ КМ ОПЗ</v>
          </cell>
          <cell r="N1519" t="str">
            <v>3087_21.01.2023</v>
          </cell>
        </row>
        <row r="1520">
          <cell r="A1520" t="str">
            <v>NAM-0413-22-BSS-5202</v>
          </cell>
          <cell r="B1520" t="str">
            <v>NAM5202</v>
          </cell>
          <cell r="C1520" t="str">
            <v>NAM5202</v>
          </cell>
          <cell r="D1520" t="str">
            <v>Наманган</v>
          </cell>
          <cell r="E1520" t="str">
            <v>Kenagas</v>
          </cell>
          <cell r="F1520" t="str">
            <v>ST-0162-22-BSS-Б-24/1-КМ</v>
          </cell>
          <cell r="G1520" t="str">
            <v>ST-0505-19-BSS-РР-КМ</v>
          </cell>
          <cell r="H1520" t="str">
            <v>Новое</v>
          </cell>
          <cell r="I1520" t="str">
            <v>Наманганская обл., Папский р-н, Кенагас МСГ, ул. Бунедкор, д. 12</v>
          </cell>
          <cell r="J1520" t="str">
            <v>Kenagas (NAM5202)</v>
          </cell>
          <cell r="K1520">
            <v>0</v>
          </cell>
          <cell r="L1520">
            <v>0</v>
          </cell>
          <cell r="M1520" t="str">
            <v>№1506 от 19.10.2022 / КЖ КМ ОПЗ</v>
          </cell>
          <cell r="N1520" t="str">
            <v>2480_22.11.2022</v>
          </cell>
        </row>
        <row r="1521">
          <cell r="A1521" t="str">
            <v>NAM-0415-22-BSS-5204</v>
          </cell>
          <cell r="B1521" t="str">
            <v>NAM5204</v>
          </cell>
          <cell r="C1521" t="str">
            <v>NAM5204</v>
          </cell>
          <cell r="D1521" t="str">
            <v>Наманган</v>
          </cell>
          <cell r="E1521" t="str">
            <v>Pos. Yangier</v>
          </cell>
          <cell r="F1521" t="str">
            <v>ST-0162-22-BSS-Б-24/1-КМ</v>
          </cell>
          <cell r="G1521" t="str">
            <v>ST-0505-19-BSS-РР-КМ</v>
          </cell>
          <cell r="H1521" t="str">
            <v>Новое</v>
          </cell>
          <cell r="I1521" t="str">
            <v>Наманганская обл., Учкурганский р-н, Янгиер ССГ, Гулистан МСГ, ул. Фаргона, дом 1</v>
          </cell>
          <cell r="J1521" t="str">
            <v>Pos. Yangier (NAM5204)</v>
          </cell>
          <cell r="K1521">
            <v>0</v>
          </cell>
          <cell r="L1521">
            <v>0</v>
          </cell>
          <cell r="M1521" t="str">
            <v>№1332 от 08.09.2022 / КЖ КМ ОПЗ</v>
          </cell>
          <cell r="N1521">
            <v>0</v>
          </cell>
        </row>
        <row r="1522">
          <cell r="A1522" t="str">
            <v>NAM-0416-22-BSS-5205</v>
          </cell>
          <cell r="B1522" t="str">
            <v>NAM5205</v>
          </cell>
          <cell r="C1522" t="str">
            <v>NAM5205</v>
          </cell>
          <cell r="D1522" t="str">
            <v>Наманган</v>
          </cell>
          <cell r="E1522" t="str">
            <v>Uzbikiston</v>
          </cell>
          <cell r="F1522" t="str">
            <v>ST-0162-22-BSS-Б-24/1-КМ</v>
          </cell>
          <cell r="G1522" t="str">
            <v>ST-0505-19-BSS-РР-КМ</v>
          </cell>
          <cell r="H1522" t="str">
            <v>Новое</v>
          </cell>
          <cell r="I1522" t="str">
            <v>Наманганская обл., Учкурганский р-н, Узбекистон ССГ, Мустакиллик МСГ, ул. Андижан, дом 2</v>
          </cell>
          <cell r="J1522" t="str">
            <v>Uzbikiston (NAM5205)</v>
          </cell>
          <cell r="K1522">
            <v>0</v>
          </cell>
          <cell r="L1522">
            <v>0</v>
          </cell>
          <cell r="M1522" t="str">
            <v>№1333 от 08.09.2022 / КЖ КМ ОПЗ</v>
          </cell>
          <cell r="N1522">
            <v>0</v>
          </cell>
        </row>
        <row r="1523">
          <cell r="A1523" t="str">
            <v>NAM-0417-22-BSS-5206</v>
          </cell>
          <cell r="B1523" t="str">
            <v>NAM5206</v>
          </cell>
          <cell r="C1523" t="str">
            <v>NAM5206</v>
          </cell>
          <cell r="D1523" t="str">
            <v>Наманган</v>
          </cell>
          <cell r="E1523" t="str">
            <v>Katta mugol</v>
          </cell>
          <cell r="F1523" t="str">
            <v>ST-0162-22-BSS-Б-24/1-КМ</v>
          </cell>
          <cell r="G1523" t="str">
            <v>ST-0505-19-BSS-РР-КМ</v>
          </cell>
          <cell r="H1523" t="str">
            <v>Новое</v>
          </cell>
          <cell r="I1523" t="str">
            <v>Наманганская обл., Учкурганский р-н, Каттамугол МСГ, ул. Чаманзор, дом 45</v>
          </cell>
          <cell r="J1523" t="str">
            <v>Katta mugol (NAM5206)</v>
          </cell>
          <cell r="K1523">
            <v>0</v>
          </cell>
          <cell r="L1523">
            <v>0</v>
          </cell>
          <cell r="M1523" t="str">
            <v>№1334 от 08.09.2022 / КЖ КМ ОПЗ</v>
          </cell>
          <cell r="N1523">
            <v>0</v>
          </cell>
        </row>
        <row r="1524">
          <cell r="A1524" t="str">
            <v>NAM-0418-22-BSS-5207</v>
          </cell>
          <cell r="B1524" t="str">
            <v>NAM5207</v>
          </cell>
          <cell r="C1524" t="str">
            <v>NAM5207</v>
          </cell>
          <cell r="D1524" t="str">
            <v>Наманган</v>
          </cell>
          <cell r="E1524" t="str">
            <v>Bahriobod</v>
          </cell>
          <cell r="F1524" t="str">
            <v>ST-0162-22-BSS-Б-24/1-КМ</v>
          </cell>
          <cell r="G1524" t="str">
            <v>ST-0505-19-BSS-РР-КМ</v>
          </cell>
          <cell r="H1524" t="str">
            <v>Новое</v>
          </cell>
          <cell r="I1524" t="str">
            <v>Наманганская область, Учкурганский р-н, Бахриобод МСГ,
ул.Илтифотли, дом 9б</v>
          </cell>
          <cell r="J1524" t="str">
            <v>Bahriobod (NAM5207)</v>
          </cell>
          <cell r="K1524">
            <v>0</v>
          </cell>
          <cell r="L1524">
            <v>0</v>
          </cell>
          <cell r="M1524" t="str">
            <v>№1335 от 08.09.2022 / КЖ КМ ОПЗ</v>
          </cell>
          <cell r="N1524">
            <v>0</v>
          </cell>
        </row>
        <row r="1525">
          <cell r="A1525" t="str">
            <v>NAM-0419-22-BSS-5208</v>
          </cell>
          <cell r="B1525" t="str">
            <v>NAM5208</v>
          </cell>
          <cell r="C1525" t="str">
            <v>NAM5208</v>
          </cell>
          <cell r="D1525" t="str">
            <v>Наманган</v>
          </cell>
          <cell r="E1525" t="str">
            <v>Yukori Joja</v>
          </cell>
          <cell r="F1525" t="str">
            <v>ST-0162-22-BSS-Б-24/1-КМ</v>
          </cell>
          <cell r="G1525" t="str">
            <v>ST-0505-19-BSS-РР-КМ</v>
          </cell>
          <cell r="H1525" t="str">
            <v>Новое</v>
          </cell>
          <cell r="I1525" t="str">
            <v>Наманганская обл., Нарынский р-н, Юкори Чужа МСГ, ул. Пахтакор, д. 129</v>
          </cell>
          <cell r="J1525" t="str">
            <v>Yukori Joja (NAM5208)</v>
          </cell>
          <cell r="K1525">
            <v>0</v>
          </cell>
          <cell r="L1525">
            <v>0</v>
          </cell>
          <cell r="M1525" t="str">
            <v>0 / 0</v>
          </cell>
          <cell r="N1525">
            <v>0</v>
          </cell>
        </row>
        <row r="1526">
          <cell r="A1526" t="str">
            <v>NAM-0420-22-BSS-5209</v>
          </cell>
          <cell r="B1526" t="str">
            <v>NAM5209</v>
          </cell>
          <cell r="C1526" t="str">
            <v>NAM5209</v>
          </cell>
          <cell r="D1526" t="str">
            <v>Наманган</v>
          </cell>
          <cell r="E1526" t="str">
            <v>Yangi Fargona</v>
          </cell>
          <cell r="F1526" t="str">
            <v>ST-0162-22-BSS-Б-24/1-КМ</v>
          </cell>
          <cell r="G1526" t="str">
            <v>ST-0505-19-BSS-РР-КМ</v>
          </cell>
          <cell r="H1526" t="str">
            <v>Новое</v>
          </cell>
          <cell r="I1526" t="str">
            <v>Наманганская обл., Нарынский р-н, Янги Фаргона МСГ, ул. Улмас, д. 66</v>
          </cell>
          <cell r="J1526" t="str">
            <v>Yangi Fargona (NAM5209)</v>
          </cell>
          <cell r="K1526">
            <v>0</v>
          </cell>
          <cell r="L1526">
            <v>0</v>
          </cell>
          <cell r="M1526" t="str">
            <v>№1598 от 31.10.2022 / КЖ КМ ОПЗ</v>
          </cell>
          <cell r="N1526">
            <v>0</v>
          </cell>
        </row>
        <row r="1527">
          <cell r="A1527" t="str">
            <v>NAM-0421-22-BSS-5210</v>
          </cell>
          <cell r="B1527" t="str">
            <v>NAM5210</v>
          </cell>
          <cell r="C1527" t="str">
            <v>NAM5210</v>
          </cell>
          <cell r="D1527" t="str">
            <v>Наманган</v>
          </cell>
          <cell r="E1527" t="str">
            <v>Uchtepa</v>
          </cell>
          <cell r="F1527" t="str">
            <v>М27,8М</v>
          </cell>
          <cell r="G1527" t="str">
            <v>ST-0505-19-BSS-РР-КМ</v>
          </cell>
          <cell r="H1527" t="str">
            <v>Новое</v>
          </cell>
          <cell r="I1527" t="str">
            <v>Наманганская обл., Нарынский р-н, Учтепа КФЙ, Учтепа МФЙ, дом №2.</v>
          </cell>
          <cell r="J1527" t="str">
            <v>Uchtepa (NAM5210)</v>
          </cell>
          <cell r="K1527">
            <v>0</v>
          </cell>
          <cell r="L1527">
            <v>0</v>
          </cell>
          <cell r="M1527" t="str">
            <v>№1507 от 19.10.2022 / КМ ОПЗ</v>
          </cell>
          <cell r="N1527" t="str">
            <v>2471_22.11.2022</v>
          </cell>
        </row>
        <row r="1528">
          <cell r="A1528" t="str">
            <v>NAM-0422-22-BSS-5211</v>
          </cell>
          <cell r="B1528" t="str">
            <v>NAM5211</v>
          </cell>
          <cell r="C1528" t="str">
            <v>NAM5211</v>
          </cell>
          <cell r="D1528" t="str">
            <v>Наманган</v>
          </cell>
          <cell r="E1528" t="str">
            <v>Kukmazor</v>
          </cell>
          <cell r="F1528" t="str">
            <v>М27,8М</v>
          </cell>
          <cell r="G1528" t="str">
            <v>ST-0505-19-BSS-РР-КМ</v>
          </cell>
          <cell r="H1528" t="str">
            <v>Новое</v>
          </cell>
          <cell r="I1528" t="str">
            <v>Наманганская обл., Нарынский р-н, Маргизор ССГ, Кукмозор МСГ</v>
          </cell>
          <cell r="J1528" t="str">
            <v>Kukmazor (NAM5211)</v>
          </cell>
          <cell r="K1528">
            <v>0</v>
          </cell>
          <cell r="L1528">
            <v>0</v>
          </cell>
          <cell r="M1528" t="str">
            <v>№1508 от 19.10.2022 / КМ ОПЗ</v>
          </cell>
          <cell r="N1528" t="str">
            <v>2481_22.11.2022</v>
          </cell>
        </row>
        <row r="1529">
          <cell r="A1529" t="str">
            <v>NAM-0423-22-BSS-5212</v>
          </cell>
          <cell r="B1529" t="str">
            <v>NAM5212</v>
          </cell>
          <cell r="C1529" t="str">
            <v>NAM5212</v>
          </cell>
          <cell r="D1529" t="str">
            <v>Наманган</v>
          </cell>
          <cell r="E1529" t="str">
            <v>Balik kul</v>
          </cell>
          <cell r="F1529" t="str">
            <v>М27,8М</v>
          </cell>
          <cell r="G1529" t="str">
            <v>ST-0505-19-BSS-РР-КМ</v>
          </cell>
          <cell r="H1529" t="str">
            <v>Новое</v>
          </cell>
          <cell r="I1529" t="str">
            <v>Наманганская обл., Чартакский р-н, Баликул МФЙ, ул. Урикзор, дом №28</v>
          </cell>
          <cell r="J1529" t="str">
            <v>Balik kul (NAM5212)</v>
          </cell>
          <cell r="K1529">
            <v>0</v>
          </cell>
          <cell r="L1529">
            <v>0</v>
          </cell>
          <cell r="M1529" t="str">
            <v>№1509 от 19.10.2022 / КМ ОПЗ</v>
          </cell>
          <cell r="N1529" t="str">
            <v>2482_22.11.2022</v>
          </cell>
        </row>
        <row r="1530">
          <cell r="A1530" t="str">
            <v>NAM-0116-23-BSS-5213</v>
          </cell>
          <cell r="B1530" t="str">
            <v>NAM5213</v>
          </cell>
          <cell r="C1530" t="str">
            <v>NAM5213</v>
          </cell>
          <cell r="D1530" t="str">
            <v>Наманган</v>
          </cell>
          <cell r="E1530" t="str">
            <v>Arikbagish</v>
          </cell>
          <cell r="F1530" t="str">
            <v>ST-0169-22-BSS-Б-30/1-КМ</v>
          </cell>
          <cell r="G1530" t="str">
            <v>ST-0505-19-BSS-РР-КМ</v>
          </cell>
          <cell r="H1530" t="str">
            <v>Новое</v>
          </cell>
          <cell r="I1530" t="str">
            <v>Наманганская область, Чартакский район, Пешкургон ССГ, Арбагиш МСГ, ул. Сохибкор, д.12.</v>
          </cell>
          <cell r="J1530" t="str">
            <v>Arikbagish (NAM5213)</v>
          </cell>
          <cell r="K1530">
            <v>0</v>
          </cell>
          <cell r="L1530">
            <v>0</v>
          </cell>
          <cell r="M1530" t="str">
            <v>№262/2023 от 14.02.2023 / КЖ КМ ОПЗ</v>
          </cell>
          <cell r="N1530" t="str">
            <v>3219_28.02.2023</v>
          </cell>
        </row>
        <row r="1531">
          <cell r="A1531" t="str">
            <v>NAM-0426-22-BSS-5215</v>
          </cell>
          <cell r="B1531" t="str">
            <v>NAM5215</v>
          </cell>
          <cell r="C1531" t="str">
            <v>NAM5215</v>
          </cell>
          <cell r="D1531" t="str">
            <v>Наманган</v>
          </cell>
          <cell r="E1531" t="str">
            <v>Yoshlik</v>
          </cell>
          <cell r="F1531" t="str">
            <v>ST-0162-22-BSS-Б-24/1-КМ</v>
          </cell>
          <cell r="G1531" t="str">
            <v>ST-0505-19-BSS-РР-КМ</v>
          </cell>
          <cell r="H1531" t="str">
            <v>Новое</v>
          </cell>
          <cell r="I1531" t="str">
            <v>Наманганская область, Касансайский р-н, Обод МСГ, ул.Сафед
Билол, дом 7</v>
          </cell>
          <cell r="J1531" t="str">
            <v>Yoshlik (NAM5215)</v>
          </cell>
          <cell r="K1531">
            <v>0</v>
          </cell>
          <cell r="L1531">
            <v>0</v>
          </cell>
          <cell r="M1531" t="str">
            <v>№1336 от 08.09.2022 / КЖ КМ ОПЗ</v>
          </cell>
          <cell r="N1531">
            <v>0</v>
          </cell>
        </row>
        <row r="1532">
          <cell r="A1532" t="str">
            <v>NAM-0427-22-BSS-5216</v>
          </cell>
          <cell r="B1532" t="str">
            <v>NAM5216</v>
          </cell>
          <cell r="C1532" t="str">
            <v>NAM5216</v>
          </cell>
          <cell r="D1532" t="str">
            <v>Наманган</v>
          </cell>
          <cell r="E1532" t="str">
            <v>Izar</v>
          </cell>
          <cell r="F1532" t="str">
            <v>ST-0162-22-BSS-Б-24/1-КМ</v>
          </cell>
          <cell r="G1532" t="str">
            <v>ST-0505-19-BSS-РР-КМ</v>
          </cell>
          <cell r="H1532" t="str">
            <v>Новое</v>
          </cell>
          <cell r="I1532" t="str">
            <v>Наманганская обл. Касансайский р-н, Махдуми Аъзам МСГ,
ул.Чинор, дом 106</v>
          </cell>
          <cell r="J1532" t="str">
            <v>Izar (NAM5216)</v>
          </cell>
          <cell r="K1532">
            <v>0</v>
          </cell>
          <cell r="L1532">
            <v>0</v>
          </cell>
          <cell r="M1532" t="str">
            <v>№1337 от 08.09.2022 / КЖ КМ ОПЗ</v>
          </cell>
          <cell r="N1532">
            <v>0</v>
          </cell>
        </row>
        <row r="1533">
          <cell r="A1533" t="str">
            <v>NAM-0428-22-BSS-5217</v>
          </cell>
          <cell r="B1533" t="str">
            <v>NAM5217</v>
          </cell>
          <cell r="C1533" t="str">
            <v>NAM5217</v>
          </cell>
          <cell r="D1533" t="str">
            <v>Наманган</v>
          </cell>
          <cell r="E1533" t="str">
            <v>Honkurgon</v>
          </cell>
          <cell r="F1533" t="str">
            <v>ST-0162-22-BSS-Б-24/1-КМ</v>
          </cell>
          <cell r="G1533" t="str">
            <v>ST-0505-19-BSS-РР-КМ</v>
          </cell>
          <cell r="H1533" t="str">
            <v>Новое</v>
          </cell>
          <cell r="I1533" t="str">
            <v>Наманганская обл., Касансайский р-н, Чиндовул ССГ, Ободон МСГ, ул. Дустлик, дом 2</v>
          </cell>
          <cell r="J1533" t="str">
            <v>Honkurgon (NAM5217)</v>
          </cell>
          <cell r="K1533">
            <v>0</v>
          </cell>
          <cell r="L1533">
            <v>0</v>
          </cell>
          <cell r="M1533" t="str">
            <v>№1510 от 19.10.2022 / КЖ КМ ОПЗ</v>
          </cell>
          <cell r="N1533" t="str">
            <v>2483_22.11.2022</v>
          </cell>
        </row>
        <row r="1534">
          <cell r="A1534" t="str">
            <v>NAM-0431-22-BSS-5220</v>
          </cell>
          <cell r="B1534" t="str">
            <v>NAM5220</v>
          </cell>
          <cell r="C1534" t="str">
            <v>NAM5220</v>
          </cell>
          <cell r="D1534" t="str">
            <v>Наманган</v>
          </cell>
          <cell r="E1534" t="str">
            <v>A.P. Tuda</v>
          </cell>
          <cell r="F1534" t="str">
            <v>ST-0162-22-BSS-Б-24/1-КМ</v>
          </cell>
          <cell r="G1534" t="str">
            <v>ST-0505-19-BSS-РР-КМ</v>
          </cell>
          <cell r="H1534" t="str">
            <v>Новое</v>
          </cell>
          <cell r="I1534" t="str">
            <v>Наманганская обл., Папский р-н, Эски Туда МСГ</v>
          </cell>
          <cell r="J1534" t="str">
            <v>A.P. Tuda (NAM5220)</v>
          </cell>
          <cell r="K1534">
            <v>0</v>
          </cell>
          <cell r="L1534">
            <v>0</v>
          </cell>
          <cell r="M1534" t="str">
            <v>№1511 от 19.10.2022 / КМ, КЖ, ЭМ, ОПЗ</v>
          </cell>
          <cell r="N1534" t="str">
            <v>2484_22.11.2022</v>
          </cell>
        </row>
        <row r="1535">
          <cell r="A1535" t="str">
            <v>NAM-0432-22-BSS-5221</v>
          </cell>
          <cell r="B1535" t="str">
            <v>NAM5221</v>
          </cell>
          <cell r="C1535" t="str">
            <v>NAM5221</v>
          </cell>
          <cell r="D1535" t="str">
            <v>Наманган</v>
          </cell>
          <cell r="E1535" t="str">
            <v>Madaniyat MFY</v>
          </cell>
          <cell r="F1535" t="str">
            <v>М27,8М</v>
          </cell>
          <cell r="G1535" t="str">
            <v>ST-0505-19-BSS-РР-КМ</v>
          </cell>
          <cell r="H1535" t="str">
            <v>Новое</v>
          </cell>
          <cell r="I1535" t="str">
            <v>Наманганская обл., Папский р-н, Маданият МФЙ, ул. Маданият, дом №64</v>
          </cell>
          <cell r="J1535" t="str">
            <v>Madaniyat MFY (NAM5221)</v>
          </cell>
          <cell r="K1535">
            <v>0</v>
          </cell>
          <cell r="L1535">
            <v>0</v>
          </cell>
          <cell r="M1535" t="str">
            <v>№1512 от 19.10.2022 / КМ ОПЗ</v>
          </cell>
          <cell r="N1535" t="str">
            <v>2485_22.11.2022</v>
          </cell>
        </row>
        <row r="1536">
          <cell r="A1536" t="str">
            <v>NAM-0433-22-BSS-5222</v>
          </cell>
          <cell r="B1536" t="str">
            <v>NAM5222</v>
          </cell>
          <cell r="C1536" t="str">
            <v>NAM5222</v>
          </cell>
          <cell r="D1536" t="str">
            <v>Наманган</v>
          </cell>
          <cell r="E1536" t="str">
            <v>Rovot</v>
          </cell>
          <cell r="F1536" t="str">
            <v>ST-0162-22-BSS-Б-24/1-КМ</v>
          </cell>
          <cell r="G1536" t="str">
            <v>ST-0505-19-BSS-РР-КМ</v>
          </cell>
          <cell r="H1536" t="str">
            <v>Новое</v>
          </cell>
          <cell r="I1536" t="str">
            <v>Наманганская область, Уйчинский р-н, Хизиробод МСГ,
ул.А.Темур, дом 32</v>
          </cell>
          <cell r="J1536" t="str">
            <v>Rovot (NAM5222)</v>
          </cell>
          <cell r="K1536">
            <v>0</v>
          </cell>
          <cell r="L1536">
            <v>0</v>
          </cell>
          <cell r="M1536" t="str">
            <v>№1338 от 08.09.2022 / КЖ КМ ОПЗ</v>
          </cell>
          <cell r="N1536">
            <v>0</v>
          </cell>
        </row>
        <row r="1537">
          <cell r="A1537" t="str">
            <v>NAM-0434-22-BSS-5223</v>
          </cell>
          <cell r="B1537" t="str">
            <v>NAM5223</v>
          </cell>
          <cell r="C1537" t="str">
            <v>NAM5223</v>
          </cell>
          <cell r="D1537" t="str">
            <v>Наманган</v>
          </cell>
          <cell r="E1537" t="str">
            <v>Uychi raygaz</v>
          </cell>
          <cell r="F1537" t="str">
            <v>ST-0162-22-BSS-Б-24/1-КМ</v>
          </cell>
          <cell r="G1537" t="str">
            <v>ST-0505-19-BSS-РР-КМ</v>
          </cell>
          <cell r="H1537" t="str">
            <v>Новое</v>
          </cell>
          <cell r="I1537" t="str">
            <v>Наманганская обл., Уйчи ГСГ, Беруний МСГ, ул. Сохил буйи, д.35, кв.35</v>
          </cell>
          <cell r="J1537" t="str">
            <v>Uychi raygaz (NAM5223)</v>
          </cell>
          <cell r="K1537">
            <v>0</v>
          </cell>
          <cell r="L1537">
            <v>0</v>
          </cell>
          <cell r="M1537" t="str">
            <v>№1513 от 19.10.2022 / КЖ КМ ОПЗ</v>
          </cell>
          <cell r="N1537" t="str">
            <v>2486_22.11.2022</v>
          </cell>
        </row>
        <row r="1538">
          <cell r="A1538" t="str">
            <v>NAM-XXXX-22-BSS-5224</v>
          </cell>
          <cell r="B1538" t="str">
            <v>NAM5224</v>
          </cell>
          <cell r="C1538" t="str">
            <v>NAM5224</v>
          </cell>
          <cell r="D1538" t="str">
            <v>Наманган</v>
          </cell>
          <cell r="E1538" t="str">
            <v>Воуаgоn</v>
          </cell>
          <cell r="F1538" t="str">
            <v>М18,6М</v>
          </cell>
          <cell r="G1538" t="str">
            <v>Разгрузочная Рама Рр-1</v>
          </cell>
          <cell r="H1538" t="str">
            <v>Новое</v>
          </cell>
          <cell r="I1538" t="str">
            <v>Наманганская область, Уйчинский р-н, 1-сонли КХМ</v>
          </cell>
          <cell r="J1538" t="str">
            <v>Воуаgоn (NAM5224)</v>
          </cell>
          <cell r="K1538">
            <v>0</v>
          </cell>
          <cell r="L1538">
            <v>0</v>
          </cell>
          <cell r="M1538" t="str">
            <v>0 / 0</v>
          </cell>
          <cell r="N1538" t="str">
            <v>ПИР ПСД</v>
          </cell>
        </row>
        <row r="1539">
          <cell r="A1539" t="str">
            <v>NAM-0436-22-BSS-5226</v>
          </cell>
          <cell r="B1539" t="str">
            <v>NAM5226</v>
          </cell>
          <cell r="C1539" t="str">
            <v>NAM5226</v>
          </cell>
          <cell r="D1539" t="str">
            <v>Наманган</v>
          </cell>
          <cell r="E1539" t="str">
            <v>Baht</v>
          </cell>
          <cell r="F1539" t="str">
            <v>ST-0162-22-BSS-Б-24/1-КМ</v>
          </cell>
          <cell r="G1539" t="str">
            <v>ST-0505-19-BSS-РР-КМ</v>
          </cell>
          <cell r="H1539" t="str">
            <v>Новое</v>
          </cell>
          <cell r="I1539" t="str">
            <v>Наманганская обл., Туракурганский р-н, ул. Наманган, д.2</v>
          </cell>
          <cell r="J1539" t="str">
            <v>Baht (NAM5226)</v>
          </cell>
          <cell r="K1539">
            <v>0</v>
          </cell>
          <cell r="L1539">
            <v>0</v>
          </cell>
          <cell r="M1539" t="str">
            <v>№1915 от 21.12.2022 / КЖ КМ ОПЗ</v>
          </cell>
          <cell r="N1539">
            <v>0</v>
          </cell>
        </row>
        <row r="1540">
          <cell r="A1540" t="str">
            <v>NAM-0437-22-BSS-5227</v>
          </cell>
          <cell r="B1540" t="str">
            <v>NAM5227</v>
          </cell>
          <cell r="C1540" t="str">
            <v>NAM5227</v>
          </cell>
          <cell r="D1540" t="str">
            <v>Наманган</v>
          </cell>
          <cell r="E1540" t="str">
            <v>Langarbobo</v>
          </cell>
          <cell r="F1540" t="str">
            <v>ST-0162-22-BSS-Б-24/1-КМ</v>
          </cell>
          <cell r="G1540" t="str">
            <v>ST-0505-19-BSS-РР-КМ</v>
          </cell>
          <cell r="H1540" t="str">
            <v>Новое</v>
          </cell>
          <cell r="I1540" t="str">
            <v>Наманганская обл., Туракурганский р-н, Хужанд МСГ, ул. Кулховоз, д. 68</v>
          </cell>
          <cell r="J1540" t="str">
            <v>Langarbobo (NAM5227)</v>
          </cell>
          <cell r="K1540">
            <v>0</v>
          </cell>
          <cell r="L1540">
            <v>0</v>
          </cell>
          <cell r="M1540" t="str">
            <v>№1514 от 19.10.2022 / КМ, КЖ, ОПЗ</v>
          </cell>
          <cell r="N1540" t="str">
            <v>2487_22.11.2022</v>
          </cell>
        </row>
        <row r="1541">
          <cell r="A1541" t="str">
            <v>NAM-0438-22-BSS-5228</v>
          </cell>
          <cell r="B1541" t="str">
            <v>NAM5228</v>
          </cell>
          <cell r="C1541" t="str">
            <v>NAM5228</v>
          </cell>
          <cell r="D1541" t="str">
            <v>Наманган</v>
          </cell>
          <cell r="E1541" t="str">
            <v>Fayziobod</v>
          </cell>
          <cell r="F1541" t="str">
            <v>ST-0162-22-BSS-Б-24/1-КМ</v>
          </cell>
          <cell r="G1541" t="str">
            <v>ST-0505-19-BSS-РР-КМ</v>
          </cell>
          <cell r="H1541" t="str">
            <v>Новое</v>
          </cell>
          <cell r="I1541" t="str">
            <v>Наманганская обл., Туракурганский р-н, Бураматут ССГ, Гулкишлок МСГ, ул. Бордимкул, д. 82</v>
          </cell>
          <cell r="J1541" t="str">
            <v>Fayziobod (NAM5228)</v>
          </cell>
          <cell r="K1541">
            <v>0</v>
          </cell>
          <cell r="L1541">
            <v>0</v>
          </cell>
          <cell r="M1541" t="str">
            <v>№1620 от 10.11.2022 / КЖ КМ ОПЗ</v>
          </cell>
          <cell r="N1541">
            <v>0</v>
          </cell>
        </row>
        <row r="1542">
          <cell r="A1542" t="str">
            <v>NAM-0439-22-BSS-5229</v>
          </cell>
          <cell r="B1542" t="str">
            <v>NAM5229</v>
          </cell>
          <cell r="C1542" t="str">
            <v>NAM5229</v>
          </cell>
          <cell r="D1542" t="str">
            <v>Наманган</v>
          </cell>
          <cell r="E1542" t="str">
            <v>Karakul</v>
          </cell>
          <cell r="F1542" t="str">
            <v>ST-0162-22-BSS-Б-24/1-КМ</v>
          </cell>
          <cell r="G1542" t="str">
            <v>ST-0505-19-BSS-РР-КМ</v>
          </cell>
          <cell r="H1542" t="str">
            <v>Новое</v>
          </cell>
          <cell r="I1542" t="str">
            <v>Наманганская обл., Наманганский р-н, Каракул ССГ, Каракул МСГ</v>
          </cell>
          <cell r="J1542" t="str">
            <v>Karakul (NAM5229)</v>
          </cell>
          <cell r="K1542">
            <v>0</v>
          </cell>
          <cell r="L1542">
            <v>0</v>
          </cell>
          <cell r="M1542" t="str">
            <v>№1599 от 31.10.2022 / КЖ КМ ОПЗ</v>
          </cell>
          <cell r="N1542" t="str">
            <v>3009_03.02.2023</v>
          </cell>
        </row>
        <row r="1543">
          <cell r="A1543" t="str">
            <v>NAM-0440-22-BSS-5230</v>
          </cell>
          <cell r="B1543" t="str">
            <v>NAM5230</v>
          </cell>
          <cell r="C1543" t="str">
            <v>NAM5230</v>
          </cell>
          <cell r="D1543" t="str">
            <v>Наманган</v>
          </cell>
          <cell r="E1543" t="str">
            <v>Shurkishlok</v>
          </cell>
          <cell r="F1543" t="str">
            <v>ST-0162-22-BSS-Б-24/1-КМ</v>
          </cell>
          <cell r="G1543" t="str">
            <v>ST-0505-19-BSS-РР-КМ</v>
          </cell>
          <cell r="H1543" t="str">
            <v>Новое</v>
          </cell>
          <cell r="I1543" t="str">
            <v>Наманганская обл., Наманганский р-н, Шуркишлок ССГ, ул. Пиллакор, д. 22</v>
          </cell>
          <cell r="J1543" t="str">
            <v>Shurkishlok (NAM5230)</v>
          </cell>
          <cell r="K1543">
            <v>0</v>
          </cell>
          <cell r="L1543">
            <v>0</v>
          </cell>
          <cell r="M1543" t="str">
            <v>№1619 от 10.11.2022 / КЖ КМ ОПЗ</v>
          </cell>
          <cell r="N1543">
            <v>0</v>
          </cell>
        </row>
        <row r="1544">
          <cell r="A1544" t="str">
            <v>NAM-0441-22-BSS-5231</v>
          </cell>
          <cell r="B1544" t="str">
            <v>NAM5231</v>
          </cell>
          <cell r="C1544" t="str">
            <v>NAM5231</v>
          </cell>
          <cell r="D1544" t="str">
            <v>Наманган</v>
          </cell>
          <cell r="E1544" t="str">
            <v>Urganji MFI</v>
          </cell>
          <cell r="F1544" t="str">
            <v>ST-0162-22-BSS-Б-24/1-КМ</v>
          </cell>
          <cell r="G1544" t="str">
            <v>ST-0505-19-BSS-РР-КМ</v>
          </cell>
          <cell r="H1544" t="str">
            <v>Новое</v>
          </cell>
          <cell r="I1544" t="str">
            <v>Наманганская обл., Наманганский р-н, Тепакурган ССГ</v>
          </cell>
          <cell r="J1544" t="str">
            <v>Urganji MFI (NAM5231)</v>
          </cell>
          <cell r="K1544">
            <v>0</v>
          </cell>
          <cell r="L1544">
            <v>0</v>
          </cell>
          <cell r="M1544" t="str">
            <v>№1916 от 21.12.2022 / КЖ КМ ОПЗ</v>
          </cell>
          <cell r="N1544">
            <v>0</v>
          </cell>
        </row>
        <row r="1545">
          <cell r="A1545" t="str">
            <v>NAM-0442-22-BSS-5234</v>
          </cell>
          <cell r="B1545" t="str">
            <v>NAM5234</v>
          </cell>
          <cell r="C1545" t="str">
            <v>NAM5234</v>
          </cell>
          <cell r="D1545" t="str">
            <v>Наманган</v>
          </cell>
          <cell r="E1545" t="str">
            <v>Partsezd</v>
          </cell>
          <cell r="F1545" t="str">
            <v>ST-0162-22-BSS-Б-24/1-КМ</v>
          </cell>
          <cell r="G1545" t="str">
            <v>ST-0505-19-BSS-РР-КМ</v>
          </cell>
          <cell r="H1545" t="str">
            <v>Новое</v>
          </cell>
          <cell r="I1545" t="str">
            <v>Наманганская обл., Наманганский р-н, Богишамол ССГ, Эшобод МСГ, ул. Кахрамон</v>
          </cell>
          <cell r="J1545" t="str">
            <v>Partsezd (NAM5234)</v>
          </cell>
          <cell r="K1545">
            <v>0</v>
          </cell>
          <cell r="L1545">
            <v>0</v>
          </cell>
          <cell r="M1545" t="str">
            <v>№1515 от 19.10.2022 / КЖ КМ ОПЗ</v>
          </cell>
          <cell r="N1545" t="str">
            <v>2488_22.11.2022</v>
          </cell>
        </row>
        <row r="1546">
          <cell r="A1546" t="str">
            <v>NAM-0443-22-BSS-5237</v>
          </cell>
          <cell r="B1546" t="str">
            <v>NAM5237</v>
          </cell>
          <cell r="C1546" t="str">
            <v>NAM5237</v>
          </cell>
          <cell r="D1546" t="str">
            <v>Наманган</v>
          </cell>
          <cell r="E1546" t="str">
            <v>Anorzor</v>
          </cell>
          <cell r="F1546" t="str">
            <v>ST-0162-22-BSS-Б-24/1-КМ</v>
          </cell>
          <cell r="G1546" t="str">
            <v>ST-0505-19-BSS-РР-КМ</v>
          </cell>
          <cell r="H1546" t="str">
            <v>Новое</v>
          </cell>
          <cell r="I1546" t="str">
            <v>Наманганская обл., г. Наманган, Орзу МСГ, ул. Бог, д.2</v>
          </cell>
          <cell r="J1546" t="str">
            <v>Anorzor (NAM5237)</v>
          </cell>
          <cell r="K1546">
            <v>0</v>
          </cell>
          <cell r="L1546">
            <v>0</v>
          </cell>
          <cell r="M1546" t="str">
            <v>№1516 от 19.10.2022 / КМ, КЖ, ЭМ, ОПЗ</v>
          </cell>
          <cell r="N1546" t="str">
            <v>2489_22.11.2022</v>
          </cell>
        </row>
        <row r="1547">
          <cell r="A1547" t="str">
            <v>NAM-0444-22-BSS-5238</v>
          </cell>
          <cell r="B1547" t="str">
            <v>NAM5238</v>
          </cell>
          <cell r="C1547" t="str">
            <v>NAM5238</v>
          </cell>
          <cell r="D1547" t="str">
            <v>Наманган</v>
          </cell>
          <cell r="E1547" t="str">
            <v>Promzona</v>
          </cell>
          <cell r="F1547" t="str">
            <v>М27,8М</v>
          </cell>
          <cell r="G1547" t="str">
            <v>ST-0505-19-BSS-РР-КМ</v>
          </cell>
          <cell r="H1547" t="str">
            <v>Новое</v>
          </cell>
          <cell r="I1547" t="str">
            <v>Наманганская обл., Давлатабадский р-н, 4 микрорайон, ул. Курувчилар, д.59</v>
          </cell>
          <cell r="J1547" t="str">
            <v>Promzona (NAM5238)</v>
          </cell>
          <cell r="K1547">
            <v>0</v>
          </cell>
          <cell r="L1547">
            <v>0</v>
          </cell>
          <cell r="M1547" t="str">
            <v>№1600 от 31.10.2022 / КМ ОПЗ</v>
          </cell>
          <cell r="N1547">
            <v>0</v>
          </cell>
        </row>
        <row r="1548">
          <cell r="A1548" t="str">
            <v>NAM-1267-22-BSS-5239</v>
          </cell>
          <cell r="B1548" t="str">
            <v>NAM5239</v>
          </cell>
          <cell r="C1548" t="str">
            <v>NAM5239</v>
          </cell>
          <cell r="D1548" t="str">
            <v>Наманган</v>
          </cell>
          <cell r="E1548" t="str">
            <v>Pop Promzona</v>
          </cell>
          <cell r="F1548" t="str">
            <v>ST-0162-22-BSS-Б-24/1-КМ</v>
          </cell>
          <cell r="G1548" t="str">
            <v>ST-0505-19-BSS-РР-КМ</v>
          </cell>
          <cell r="H1548" t="str">
            <v>Новое</v>
          </cell>
          <cell r="I1548" t="str">
            <v>Наманганская область, Папский район, Исковут МСГ, ул. Асрор 53.</v>
          </cell>
          <cell r="J1548" t="str">
            <v>Pop Promzona (NAM5239)</v>
          </cell>
          <cell r="K1548">
            <v>0</v>
          </cell>
          <cell r="L1548">
            <v>0</v>
          </cell>
          <cell r="M1548" t="str">
            <v>№93/2023 от 13.01.2023 / КЖ КМ ОПЗ</v>
          </cell>
          <cell r="N1548" t="str">
            <v>3190_24.02.2023</v>
          </cell>
        </row>
        <row r="1549">
          <cell r="A1549" t="str">
            <v>NAM-1268-22-BSS-5240</v>
          </cell>
          <cell r="B1549" t="str">
            <v>NAM5240</v>
          </cell>
          <cell r="C1549" t="str">
            <v>NAM5240</v>
          </cell>
          <cell r="D1549" t="str">
            <v>Наманган</v>
          </cell>
          <cell r="E1549" t="str">
            <v>Yangi Xojaobod</v>
          </cell>
          <cell r="F1549" t="str">
            <v>ST-0162-22-BSS-Б-24/1-КМ</v>
          </cell>
          <cell r="G1549" t="str">
            <v>ST-0505-19-BSS-РР-КМ</v>
          </cell>
          <cell r="H1549" t="str">
            <v>Новое</v>
          </cell>
          <cell r="I1549" t="str">
            <v>Наманганская область, Папский район, Хужаобод МСГ, ул. Нихол 1.</v>
          </cell>
          <cell r="J1549" t="str">
            <v>Yangi Xojaobod (NAM5240)</v>
          </cell>
          <cell r="K1549">
            <v>0</v>
          </cell>
          <cell r="L1549">
            <v>0</v>
          </cell>
          <cell r="M1549" t="str">
            <v>№94/2023 от 13.01.2023 / КЖ КМ ОПЗ</v>
          </cell>
          <cell r="N1549" t="str">
            <v>3191_24.02.2023</v>
          </cell>
        </row>
        <row r="1550">
          <cell r="A1550" t="str">
            <v>NAM-0113-23-BSS-5241</v>
          </cell>
          <cell r="B1550" t="str">
            <v>NAM5241</v>
          </cell>
          <cell r="C1550" t="str">
            <v>NAM5241</v>
          </cell>
          <cell r="D1550" t="str">
            <v>Наманган</v>
          </cell>
          <cell r="E1550" t="str">
            <v>g. Pap</v>
          </cell>
          <cell r="F1550" t="str">
            <v>ST-0162-22-BSS-Б-24/1-КМ</v>
          </cell>
          <cell r="G1550" t="str">
            <v>ST-0505-19-BSS-РР-КМ</v>
          </cell>
          <cell r="H1550" t="str">
            <v>Новое</v>
          </cell>
          <cell r="I1550" t="str">
            <v>Наманганская область, город Пап, Мустакиллик МСГ ул Заргар-30</v>
          </cell>
          <cell r="J1550" t="str">
            <v>g. Pap (NAM5241)</v>
          </cell>
          <cell r="K1550">
            <v>0</v>
          </cell>
          <cell r="L1550">
            <v>0</v>
          </cell>
          <cell r="M1550" t="str">
            <v>№263/2023 от 14.02.2023 / КЖ КМ ОПЗ</v>
          </cell>
          <cell r="N1550" t="str">
            <v>3220_28.02.2023</v>
          </cell>
        </row>
        <row r="1551">
          <cell r="A1551" t="str">
            <v>NAM-0100-23-BSS-5242</v>
          </cell>
          <cell r="B1551" t="str">
            <v>NAM5242</v>
          </cell>
          <cell r="C1551" t="str">
            <v>NAM5242</v>
          </cell>
          <cell r="D1551" t="str">
            <v>Наманган</v>
          </cell>
          <cell r="E1551" t="str">
            <v>Uygur MFY</v>
          </cell>
          <cell r="F1551" t="str">
            <v>ST-0162-22-BSS-Б-24/1-КМ</v>
          </cell>
          <cell r="G1551" t="str">
            <v>ST-0505-19-BSS-РР-КМ</v>
          </cell>
          <cell r="H1551" t="str">
            <v>Новое</v>
          </cell>
          <cell r="I1551" t="str">
            <v>Наманганская область, Папский район, Обод МСГ, ул. Обод-83</v>
          </cell>
          <cell r="J1551" t="str">
            <v>Uygur MFY (NAM5242)</v>
          </cell>
          <cell r="K1551">
            <v>0</v>
          </cell>
          <cell r="L1551">
            <v>0</v>
          </cell>
          <cell r="M1551" t="str">
            <v>№264/2023 от 14.02.2023 / КЖ КМ ОПЗ</v>
          </cell>
          <cell r="N1551" t="str">
            <v>3221_28.02.2023</v>
          </cell>
        </row>
        <row r="1552">
          <cell r="A1552" t="str">
            <v>NAM-0043-23-BSS-5243</v>
          </cell>
          <cell r="B1552" t="str">
            <v>NAM5243</v>
          </cell>
          <cell r="C1552" t="str">
            <v>NAM5243</v>
          </cell>
          <cell r="D1552" t="str">
            <v>Наманган</v>
          </cell>
          <cell r="E1552" t="str">
            <v>Chust 1</v>
          </cell>
          <cell r="F1552" t="str">
            <v>ST-0162-22-BSS-Б-24/1-КМ</v>
          </cell>
          <cell r="G1552">
            <v>0</v>
          </cell>
          <cell r="H1552" t="str">
            <v>Новое</v>
          </cell>
          <cell r="I1552" t="str">
            <v>Наманганская область, город Чуст, Бофанда МСГ, ул. Олмос-357</v>
          </cell>
          <cell r="J1552" t="str">
            <v>Chust 1 (NAM5243)</v>
          </cell>
          <cell r="K1552">
            <v>0</v>
          </cell>
          <cell r="L1552">
            <v>0</v>
          </cell>
          <cell r="M1552" t="str">
            <v>№265/2023 от 14.02.2023 / КЖ КМ ОПЗ</v>
          </cell>
          <cell r="N1552" t="str">
            <v>3222_28.02.2023</v>
          </cell>
        </row>
        <row r="1553">
          <cell r="A1553" t="str">
            <v>NAM-0085-23-BSS-5244</v>
          </cell>
          <cell r="B1553" t="str">
            <v>NAM5244</v>
          </cell>
          <cell r="C1553" t="str">
            <v>NAM5244</v>
          </cell>
          <cell r="D1553" t="str">
            <v>Наманган</v>
          </cell>
          <cell r="E1553" t="str">
            <v>Chuston</v>
          </cell>
          <cell r="F1553" t="str">
            <v>ST-0169-22-BSS-Б-30/1-КМ</v>
          </cell>
          <cell r="G1553">
            <v>0</v>
          </cell>
          <cell r="H1553" t="str">
            <v>Новое</v>
          </cell>
          <cell r="I1553" t="str">
            <v>Наманганская область, Чустский район, Шоён ГСГ,Чустнон Дустларобод МСГ, ул. Ёшлик-31</v>
          </cell>
          <cell r="J1553" t="str">
            <v>Chuston (NAM5244)</v>
          </cell>
          <cell r="K1553">
            <v>0</v>
          </cell>
          <cell r="L1553">
            <v>0</v>
          </cell>
          <cell r="M1553" t="str">
            <v>№266/2023 от 14.02.2023 / КЖ КМ ОПЗ</v>
          </cell>
          <cell r="N1553" t="str">
            <v>3223_28.02.2023</v>
          </cell>
        </row>
        <row r="1554">
          <cell r="A1554" t="str">
            <v>NAM-0086-23-BSS-5245</v>
          </cell>
          <cell r="B1554" t="str">
            <v>NAM5245</v>
          </cell>
          <cell r="C1554" t="str">
            <v>NAM5245</v>
          </cell>
          <cell r="D1554" t="str">
            <v>Наманган</v>
          </cell>
          <cell r="E1554" t="str">
            <v>Sozsoy</v>
          </cell>
          <cell r="F1554" t="str">
            <v>ST-0169-22-BSS-Б-30/1-КМ</v>
          </cell>
          <cell r="G1554">
            <v>0</v>
          </cell>
          <cell r="H1554" t="str">
            <v>Новое</v>
          </cell>
          <cell r="I1554" t="str">
            <v>Наманганская область, Чартакский район, Хазратишох ССГ, Турок МСГ, ул. Серкуеш (Узбекистан) д. 41</v>
          </cell>
          <cell r="J1554" t="str">
            <v>Sozsoy (NAM5245)</v>
          </cell>
          <cell r="K1554">
            <v>0</v>
          </cell>
          <cell r="L1554">
            <v>0</v>
          </cell>
          <cell r="M1554" t="str">
            <v>№267/2023 от 14.02.2023 / КЖ КМ ОПЗ</v>
          </cell>
          <cell r="N1554" t="str">
            <v>3224_28.02.2023</v>
          </cell>
        </row>
        <row r="1555">
          <cell r="A1555" t="str">
            <v>NAM-1269-22-BSS-5246</v>
          </cell>
          <cell r="B1555" t="str">
            <v>NAM5246</v>
          </cell>
          <cell r="C1555" t="str">
            <v>NAM5246</v>
          </cell>
          <cell r="D1555" t="str">
            <v>Наманган</v>
          </cell>
          <cell r="E1555" t="str">
            <v>Turgut</v>
          </cell>
          <cell r="F1555" t="str">
            <v>ST-0162-22-BSS-Б-24/1-КМ</v>
          </cell>
          <cell r="G1555" t="str">
            <v>ST-0505-19-BSS-РР-КМ</v>
          </cell>
          <cell r="H1555" t="str">
            <v>Новое</v>
          </cell>
          <cell r="I1555" t="str">
            <v>Наманганская область, Чартакский район, Хазратишох ССГ, Турок МСГ, ул. Серкуёш (Узбекистан), 41</v>
          </cell>
          <cell r="J1555" t="str">
            <v>Turgut (NAM5246)</v>
          </cell>
          <cell r="K1555">
            <v>0</v>
          </cell>
          <cell r="L1555">
            <v>0</v>
          </cell>
          <cell r="M1555" t="str">
            <v>№95/2023 от 13.01.2023 / КЖ КМ ОПЗ</v>
          </cell>
          <cell r="N1555" t="str">
            <v>3192_24.02.2023</v>
          </cell>
        </row>
        <row r="1556">
          <cell r="A1556" t="str">
            <v>NAM-1296-22-BSS-5248</v>
          </cell>
          <cell r="B1556" t="str">
            <v>NAM5248</v>
          </cell>
          <cell r="C1556" t="str">
            <v>NAM5248</v>
          </cell>
          <cell r="D1556" t="str">
            <v>Наманган</v>
          </cell>
          <cell r="E1556" t="str">
            <v>Kurik Obod</v>
          </cell>
          <cell r="F1556" t="str">
            <v>ST-0162-22-BSS-Б-24/1-КМ</v>
          </cell>
          <cell r="G1556" t="str">
            <v>ST-0505-19-BSS-РР-КМ</v>
          </cell>
          <cell r="H1556" t="str">
            <v>Новое</v>
          </cell>
          <cell r="I1556" t="str">
            <v>Наманганская область, Мингбулакский район, Жомашуй ГСГ, Курикобод МСГ, ул. Нихол 13</v>
          </cell>
          <cell r="J1556" t="str">
            <v>Kurik Obod (NAM5248)</v>
          </cell>
          <cell r="K1556">
            <v>0</v>
          </cell>
          <cell r="L1556">
            <v>0</v>
          </cell>
          <cell r="M1556" t="str">
            <v>№96/2023 от 13.01.2023 / КЖ КМ ОПЗ</v>
          </cell>
          <cell r="N1556" t="str">
            <v>3410_23.03.2023</v>
          </cell>
        </row>
        <row r="1557">
          <cell r="A1557" t="str">
            <v>NAM-0044-23-BSS-5251</v>
          </cell>
          <cell r="B1557" t="str">
            <v>NAM5251</v>
          </cell>
          <cell r="C1557" t="str">
            <v>NAM5251</v>
          </cell>
          <cell r="D1557" t="str">
            <v>Наманган</v>
          </cell>
          <cell r="E1557" t="str">
            <v>Gurtepa</v>
          </cell>
          <cell r="F1557" t="str">
            <v>ST-0162-22-BSS-Б-24/1-КМ</v>
          </cell>
          <cell r="G1557">
            <v>0</v>
          </cell>
          <cell r="H1557" t="str">
            <v>Новое</v>
          </cell>
          <cell r="I1557" t="str">
            <v>Наманганская область, Мингбулакский район, Гуртепа ССГ, Кушкишлок МСГ, ул. Ибрат-7</v>
          </cell>
          <cell r="J1557" t="str">
            <v>Gurtepa (NAM5251)</v>
          </cell>
          <cell r="K1557">
            <v>0</v>
          </cell>
          <cell r="L1557">
            <v>0</v>
          </cell>
          <cell r="M1557" t="str">
            <v>№268/2023 от 14.02.2023 / КЖ КМ ОПЗ</v>
          </cell>
          <cell r="N1557" t="str">
            <v>3225_28.02.2023</v>
          </cell>
        </row>
        <row r="1558">
          <cell r="A1558" t="str">
            <v>NAM-0114-23-BSS-5253</v>
          </cell>
          <cell r="B1558" t="str">
            <v>NAM5253</v>
          </cell>
          <cell r="C1558" t="str">
            <v>NAM5253</v>
          </cell>
          <cell r="D1558" t="str">
            <v>Наманган</v>
          </cell>
          <cell r="E1558" t="str">
            <v>Oromgox 2</v>
          </cell>
          <cell r="F1558" t="str">
            <v>ST-0162-22-BSS-Б-24/1-КМ</v>
          </cell>
          <cell r="G1558" t="str">
            <v>ST-0505-19-BSS-РР-КМ</v>
          </cell>
          <cell r="H1558" t="str">
            <v>Новое</v>
          </cell>
          <cell r="I1558" t="str">
            <v>Наманганская область, г. Наманган, Тинчлик МСГ, ул. Янги замин 2, пр. 130</v>
          </cell>
          <cell r="J1558" t="str">
            <v>Oromgox 2 (NAM5253)</v>
          </cell>
          <cell r="K1558">
            <v>0</v>
          </cell>
          <cell r="L1558">
            <v>0</v>
          </cell>
          <cell r="M1558" t="str">
            <v>№269/2023 от 14.02.2023 / КЖ КМ ОПЗ</v>
          </cell>
          <cell r="N1558" t="str">
            <v>3226_28.02.2023</v>
          </cell>
        </row>
        <row r="1559">
          <cell r="A1559" t="str">
            <v>NAM-0258-23-BSS-5254</v>
          </cell>
          <cell r="B1559" t="str">
            <v>NAM5254</v>
          </cell>
          <cell r="C1559" t="str">
            <v>NAM5254</v>
          </cell>
          <cell r="D1559" t="str">
            <v>Наманган</v>
          </cell>
          <cell r="E1559" t="str">
            <v>Massiv Guzal</v>
          </cell>
          <cell r="F1559" t="str">
            <v>ST-0169-22-BSS-Б-30/1-КМ</v>
          </cell>
          <cell r="G1559" t="str">
            <v>ST-0505-19-BSS-РР-КМ</v>
          </cell>
          <cell r="H1559" t="str">
            <v>Новое</v>
          </cell>
          <cell r="I1559" t="str">
            <v>Наманганская область, город Наманган, Чаманзор МСГ, ул 5-Гулистон 1</v>
          </cell>
          <cell r="J1559" t="str">
            <v>Massiv Guzal (NAM5254)</v>
          </cell>
          <cell r="K1559">
            <v>0</v>
          </cell>
          <cell r="L1559">
            <v>0</v>
          </cell>
          <cell r="M1559" t="str">
            <v>№486/2023 от 15.03.2023 / КЖ КМ ОПЗ</v>
          </cell>
          <cell r="N1559" t="str">
            <v>3411_23.03.2023</v>
          </cell>
        </row>
        <row r="1560">
          <cell r="A1560" t="str">
            <v>NAM-0259-23-BSS-5255</v>
          </cell>
          <cell r="B1560" t="str">
            <v>NAM5255</v>
          </cell>
          <cell r="C1560" t="str">
            <v>NAM5255</v>
          </cell>
          <cell r="D1560" t="str">
            <v>Наманган</v>
          </cell>
          <cell r="E1560" t="str">
            <v>Kukonkishlok</v>
          </cell>
          <cell r="F1560" t="str">
            <v>ST-0169-22-BSS-Б-30/1-КМ</v>
          </cell>
          <cell r="G1560" t="str">
            <v>ST-0505-19-BSS-РР-КМ</v>
          </cell>
          <cell r="H1560" t="str">
            <v>Новое</v>
          </cell>
          <cell r="I1560" t="str">
            <v>Наманганская обл., Наманганский р-н, Кукон кишлок МСГ, ул. Тинчликпарвар 169</v>
          </cell>
          <cell r="J1560" t="str">
            <v>Kukonkishlok (NAM5255)</v>
          </cell>
          <cell r="K1560">
            <v>0</v>
          </cell>
          <cell r="L1560">
            <v>0</v>
          </cell>
          <cell r="M1560" t="str">
            <v>№487/2023 от 15.03.2023 / КЖ КМ ОПЗ</v>
          </cell>
          <cell r="N1560" t="str">
            <v>3611_25.05.2023</v>
          </cell>
        </row>
        <row r="1561">
          <cell r="A1561" t="str">
            <v>NAM-0221-23-BSS-5256</v>
          </cell>
          <cell r="B1561" t="str">
            <v>NAM5256</v>
          </cell>
          <cell r="C1561" t="str">
            <v>NAM5256</v>
          </cell>
          <cell r="D1561" t="str">
            <v>Наманган</v>
          </cell>
          <cell r="E1561" t="str">
            <v>6-Mikrorayon</v>
          </cell>
          <cell r="F1561" t="str">
            <v>ST-0162-22-BSS-Б-24/1-КМ</v>
          </cell>
          <cell r="G1561" t="str">
            <v>ST-0505-19-BSS-РР-КМ</v>
          </cell>
          <cell r="H1561" t="str">
            <v>Новое</v>
          </cell>
          <cell r="I1561" t="str">
            <v>Наманганская область, г. Наманган, Давлатабадский район, 6 микрорайон, ул. Галаба</v>
          </cell>
          <cell r="J1561" t="str">
            <v>6-Mikrorayon (NAM5256)</v>
          </cell>
          <cell r="K1561">
            <v>0</v>
          </cell>
          <cell r="L1561">
            <v>0</v>
          </cell>
          <cell r="M1561" t="str">
            <v>№270/2023 от 14.02.2023 / КЖ КМ ОПЗ</v>
          </cell>
          <cell r="N1561" t="str">
            <v>3227_28.02.2023</v>
          </cell>
        </row>
        <row r="1562">
          <cell r="A1562" t="str">
            <v>NAM-0112-23-BSS-5257</v>
          </cell>
          <cell r="B1562" t="str">
            <v>NAM5257</v>
          </cell>
          <cell r="C1562" t="str">
            <v>NAM5257</v>
          </cell>
          <cell r="D1562" t="str">
            <v>Наманган</v>
          </cell>
          <cell r="E1562" t="str">
            <v>Oltitosh</v>
          </cell>
          <cell r="F1562" t="str">
            <v>ST-0162-22-BSS-Б-24/1-КМ</v>
          </cell>
          <cell r="G1562" t="str">
            <v>ST-0505-19-BSS-РР-КМ</v>
          </cell>
          <cell r="H1562" t="str">
            <v>Новое</v>
          </cell>
          <cell r="I1562" t="str">
            <v>Наманганская область, г. Наманган, Сохил МСГ, ул. Ибрат, 111-А</v>
          </cell>
          <cell r="J1562" t="str">
            <v>Oltitosh (NAM5257)</v>
          </cell>
          <cell r="K1562">
            <v>0</v>
          </cell>
          <cell r="L1562">
            <v>0</v>
          </cell>
          <cell r="M1562" t="str">
            <v>№271/2023 от 14.02.2023 / КЖ КМ ОПЗ</v>
          </cell>
          <cell r="N1562" t="str">
            <v>3228_28.02.2023</v>
          </cell>
        </row>
        <row r="1563">
          <cell r="A1563" t="str">
            <v>NAM-0115-23-BSS-5259</v>
          </cell>
          <cell r="B1563" t="str">
            <v>NAM5259</v>
          </cell>
          <cell r="C1563" t="str">
            <v>NAM5259</v>
          </cell>
          <cell r="D1563" t="str">
            <v>Наманган</v>
          </cell>
          <cell r="E1563" t="str">
            <v>Islomobod</v>
          </cell>
          <cell r="F1563" t="str">
            <v>ST-0169-22-BSS-Б-30/1-КМ</v>
          </cell>
          <cell r="G1563" t="str">
            <v>ST-0505-19-BSS-РР-КМ</v>
          </cell>
          <cell r="H1563" t="str">
            <v>Новое</v>
          </cell>
          <cell r="I1563" t="str">
            <v>Наманганская область, Уйчинский район, Истиклол МСГ, ул Ун хаят, 59</v>
          </cell>
          <cell r="J1563" t="str">
            <v>Islomobod (NAM5259)</v>
          </cell>
          <cell r="K1563">
            <v>0</v>
          </cell>
          <cell r="L1563">
            <v>0</v>
          </cell>
          <cell r="M1563" t="str">
            <v>№272/2023 от 14.02.2023 / КЖ КМ ОПЗ</v>
          </cell>
          <cell r="N1563" t="str">
            <v>3229_28.02.2023</v>
          </cell>
        </row>
        <row r="1564">
          <cell r="A1564" t="str">
            <v>NAM-0233-23-BSS-5260</v>
          </cell>
          <cell r="B1564" t="str">
            <v>NAM5260</v>
          </cell>
          <cell r="C1564" t="str">
            <v>NAM5260</v>
          </cell>
          <cell r="D1564" t="str">
            <v>Наманган</v>
          </cell>
          <cell r="E1564" t="str">
            <v>Sarbon</v>
          </cell>
          <cell r="F1564" t="str">
            <v>ST-0162-22-BSS-Б-24/1-КМ</v>
          </cell>
          <cell r="G1564">
            <v>0</v>
          </cell>
          <cell r="H1564" t="str">
            <v>Новое</v>
          </cell>
          <cell r="I1564" t="str">
            <v>Наманганская область, Наманганский район, Нугайкоргон МСГ, ул Нуроний 3</v>
          </cell>
          <cell r="J1564" t="str">
            <v>Sarbon (NAM5260)</v>
          </cell>
          <cell r="K1564">
            <v>0</v>
          </cell>
          <cell r="L1564">
            <v>0</v>
          </cell>
          <cell r="M1564" t="str">
            <v>№273/2023 от 14.02.2023 / КЖ КМ ОПЗ</v>
          </cell>
          <cell r="N1564" t="str">
            <v>3230_28.02.2023</v>
          </cell>
        </row>
        <row r="1565">
          <cell r="A1565" t="str">
            <v>NAM-0264-23-BSS-5261</v>
          </cell>
          <cell r="B1565" t="str">
            <v>NAM5261</v>
          </cell>
          <cell r="C1565" t="str">
            <v>NAM5261</v>
          </cell>
          <cell r="D1565" t="str">
            <v>Наманган</v>
          </cell>
          <cell r="E1565" t="str">
            <v>Terak</v>
          </cell>
          <cell r="F1565" t="str">
            <v>ST-0169-22-BSS-Б-30/1-КМ</v>
          </cell>
          <cell r="G1565" t="str">
            <v>ST-0505-19-BSS-РР-КМ</v>
          </cell>
          <cell r="H1565" t="str">
            <v>Новое</v>
          </cell>
          <cell r="I1565" t="str">
            <v>Наманганская область, Мингбулакский район, Доидук КФЙ, Пахтакор МФЙ, ул. Пахтакор, дом 19</v>
          </cell>
          <cell r="J1565" t="str">
            <v>Terak (NAM5261)</v>
          </cell>
          <cell r="K1565">
            <v>0</v>
          </cell>
          <cell r="L1565">
            <v>0</v>
          </cell>
          <cell r="M1565" t="str">
            <v>№488/2023 от 15.03.2023 / КЖ КМ ОПЗ</v>
          </cell>
          <cell r="N1565" t="str">
            <v>3412_23.03.2023</v>
          </cell>
        </row>
        <row r="1566">
          <cell r="A1566" t="str">
            <v>KAR-0341-22-BSS-0065</v>
          </cell>
          <cell r="B1566" t="str">
            <v>KAR0065</v>
          </cell>
          <cell r="C1566" t="str">
            <v>KAR0065</v>
          </cell>
          <cell r="D1566" t="str">
            <v>Нукус</v>
          </cell>
          <cell r="E1566" t="str">
            <v>Xojeli Textile</v>
          </cell>
          <cell r="F1566">
            <v>0</v>
          </cell>
          <cell r="G1566">
            <v>0</v>
          </cell>
          <cell r="H1566" t="str">
            <v>Реконструкция площадки</v>
          </cell>
          <cell r="I1566" t="str">
            <v>Республика Каракалпакстан, Ходжелий район, Шагалакол МПЖ</v>
          </cell>
          <cell r="J1566" t="str">
            <v>Xojeli Textile (KAR0065)</v>
          </cell>
          <cell r="K1566">
            <v>0</v>
          </cell>
          <cell r="L1566">
            <v>0</v>
          </cell>
          <cell r="M1566" t="str">
            <v>№1358 от 09.09.2022 / ТХ ООС MW ОПЗ</v>
          </cell>
          <cell r="N1566">
            <v>0</v>
          </cell>
        </row>
        <row r="1567">
          <cell r="A1567" t="str">
            <v>KAR-1231-22-BSS-0067</v>
          </cell>
          <cell r="B1567" t="str">
            <v>KAR0067</v>
          </cell>
          <cell r="C1567" t="str">
            <v>KAR0067</v>
          </cell>
          <cell r="D1567" t="str">
            <v>Нукус</v>
          </cell>
          <cell r="E1567" t="str">
            <v>Nawbahar MPJ</v>
          </cell>
          <cell r="F1567" t="str">
            <v>ST-0162-22-BSS-Б-24/1-КМ</v>
          </cell>
          <cell r="G1567" t="str">
            <v>ST-0505-19-BSS-РР-КМ</v>
          </cell>
          <cell r="H1567" t="str">
            <v>Новое</v>
          </cell>
          <cell r="I1567" t="str">
            <v>Республика Каракалпакстан, г.Нукус МСГ Наукан баг, ул.Баймаклы д.№45</v>
          </cell>
          <cell r="J1567" t="str">
            <v>Nawbahar MPJ (KAR0067)</v>
          </cell>
          <cell r="K1567">
            <v>0</v>
          </cell>
          <cell r="L1567">
            <v>0</v>
          </cell>
          <cell r="M1567" t="str">
            <v>№80/2023 от 13.01.2023 / КЖ КМ ОПЗ</v>
          </cell>
          <cell r="N1567" t="str">
            <v>3141_22.02.2023</v>
          </cell>
        </row>
        <row r="1568">
          <cell r="A1568" t="str">
            <v>KAR-1191-22-BSS-0068</v>
          </cell>
          <cell r="B1568" t="str">
            <v>KAR0068</v>
          </cell>
          <cell r="C1568" t="str">
            <v>KAR0068</v>
          </cell>
          <cell r="D1568" t="str">
            <v>Нукус</v>
          </cell>
          <cell r="E1568" t="str">
            <v>Xojeili Shiyrin</v>
          </cell>
          <cell r="F1568" t="str">
            <v>ST-0162-22-BSS-Б-24/1-КМ</v>
          </cell>
          <cell r="G1568" t="str">
            <v>ST-0505-19-BSS-РР-КМ</v>
          </cell>
          <cell r="H1568" t="str">
            <v>Новое</v>
          </cell>
          <cell r="I1568" t="str">
            <v>Республика Каракалпакстан, Ходжейлинский р-н, ССГ Мустакиллик, ул. Ийшан кала, дом №28</v>
          </cell>
          <cell r="J1568" t="str">
            <v>Xojeili Shiyrin (KAR0068)</v>
          </cell>
          <cell r="K1568">
            <v>0</v>
          </cell>
          <cell r="L1568">
            <v>0</v>
          </cell>
          <cell r="M1568" t="str">
            <v>№81/2023 от 13.01.2023 / КЖ КМ ОПЗ</v>
          </cell>
          <cell r="N1568" t="str">
            <v>3077_21.01.2023</v>
          </cell>
        </row>
        <row r="1569">
          <cell r="A1569" t="str">
            <v>KAR-0191-23-BSS-0070</v>
          </cell>
          <cell r="B1569" t="str">
            <v>KAR0070</v>
          </cell>
          <cell r="C1569" t="str">
            <v>KAR0070</v>
          </cell>
          <cell r="D1569" t="str">
            <v>Нукус</v>
          </cell>
          <cell r="E1569" t="str">
            <v>Karamon APJ</v>
          </cell>
          <cell r="F1569" t="str">
            <v>ST-0169-22-BSS-Б-30/1-КМ</v>
          </cell>
          <cell r="G1569" t="str">
            <v>ST-0505-19-BSS-РР-КМ</v>
          </cell>
          <cell r="H1569" t="str">
            <v>Новое</v>
          </cell>
          <cell r="I1569" t="str">
            <v>Республика Каракалпакстан, Амударьинский район, Дурман ССГ, Карамон МСГ, ул. Ватан 2, д. 6</v>
          </cell>
          <cell r="J1569" t="str">
            <v>Karamon APJ (KAR0070)</v>
          </cell>
          <cell r="K1569">
            <v>0</v>
          </cell>
          <cell r="L1569">
            <v>0</v>
          </cell>
          <cell r="M1569" t="str">
            <v>№354/2023 от 16.02.2023 / КЖ КМ ОПЗ ЭМ</v>
          </cell>
          <cell r="N1569" t="str">
            <v>3399_13.04.2023</v>
          </cell>
        </row>
        <row r="1570">
          <cell r="A1570" t="str">
            <v>KAR-0230-23-BSS-0074</v>
          </cell>
          <cell r="B1570" t="str">
            <v>KAR0074</v>
          </cell>
          <cell r="C1570" t="str">
            <v>KAR0074</v>
          </cell>
          <cell r="D1570" t="str">
            <v>Нукус</v>
          </cell>
          <cell r="E1570" t="str">
            <v>Samanbay Shifo</v>
          </cell>
          <cell r="F1570" t="str">
            <v>ST-0162-22-BSS-Б-24/1-КМ</v>
          </cell>
          <cell r="G1570" t="str">
            <v>ST-0505-19-BSS-РР-КМ</v>
          </cell>
          <cell r="H1570" t="str">
            <v>Новое</v>
          </cell>
          <cell r="I1570" t="str">
            <v>Республика Каракалпакстан, г. Нукус, Саманбай МСГ ул. Нурай батыр 31</v>
          </cell>
          <cell r="J1570" t="str">
            <v>Samanbay Shifo (KAR0074)</v>
          </cell>
          <cell r="K1570">
            <v>0</v>
          </cell>
          <cell r="L1570">
            <v>0</v>
          </cell>
          <cell r="M1570" t="str">
            <v>№261/2023 от 14.02.2023 / КЖ КМ ОПЗ</v>
          </cell>
          <cell r="N1570" t="str">
            <v>3400_13.04.2023</v>
          </cell>
        </row>
        <row r="1571">
          <cell r="A1571" t="str">
            <v>KAR-0465-23-BSS-0075</v>
          </cell>
          <cell r="B1571" t="str">
            <v>KAR0075</v>
          </cell>
          <cell r="C1571" t="str">
            <v>KAR0075</v>
          </cell>
          <cell r="D1571" t="str">
            <v>Нукус</v>
          </cell>
          <cell r="E1571" t="str">
            <v>Shadli aul</v>
          </cell>
          <cell r="F1571" t="str">
            <v>ST-0169-22-BSS-Б-30/1-КМ</v>
          </cell>
          <cell r="G1571" t="str">
            <v>ST-0505-19-BSS-РР-КМ</v>
          </cell>
          <cell r="H1571" t="str">
            <v>Новое</v>
          </cell>
          <cell r="I1571" t="str">
            <v>Республика Каракалпакстан, г. Нукус, Бозауыл МСГ, ул. Аккеме 8А</v>
          </cell>
          <cell r="J1571" t="str">
            <v>Shadli aul (KAR0075)</v>
          </cell>
          <cell r="K1571">
            <v>0</v>
          </cell>
          <cell r="L1571">
            <v>0</v>
          </cell>
          <cell r="M1571" t="str">
            <v>№692/2023 от 07.04.2023 / КЖ КМ ОПЗ</v>
          </cell>
          <cell r="N1571" t="str">
            <v>3526_02.05.2023</v>
          </cell>
        </row>
        <row r="1572">
          <cell r="A1572" t="str">
            <v>KAR-0536-23-BSS-0076</v>
          </cell>
          <cell r="B1572" t="str">
            <v>KAR0076</v>
          </cell>
          <cell r="C1572" t="str">
            <v>KAR0076</v>
          </cell>
          <cell r="D1572" t="str">
            <v>Нукус</v>
          </cell>
          <cell r="E1572" t="str">
            <v>Mostotryad</v>
          </cell>
          <cell r="F1572" t="str">
            <v>ST-0162-22-BSS-Б-24/1-КМ</v>
          </cell>
          <cell r="G1572" t="str">
            <v>ST-0505-19-BSS-РР-КМ</v>
          </cell>
          <cell r="H1572" t="str">
            <v>Новое</v>
          </cell>
          <cell r="I1572" t="str">
            <v>Республика Каракалпакстан, Тахиаташский район, "Дослык" МСГ ул.Ахунбабаев дом №35</v>
          </cell>
          <cell r="J1572" t="str">
            <v>Mostotryad (KAR0076)</v>
          </cell>
          <cell r="K1572">
            <v>0</v>
          </cell>
          <cell r="L1572">
            <v>0</v>
          </cell>
          <cell r="M1572" t="str">
            <v>№693/2023 от 07.04.2023 / КЖ КМ ОПЗ</v>
          </cell>
          <cell r="N1572" t="str">
            <v>3527_02.05.2023</v>
          </cell>
        </row>
        <row r="1573">
          <cell r="A1573" t="str">
            <v>KAR-0404-23-BSS-0077</v>
          </cell>
          <cell r="B1573" t="str">
            <v>KAR0077</v>
          </cell>
          <cell r="C1573" t="str">
            <v>KAR0077</v>
          </cell>
          <cell r="D1573" t="str">
            <v>Нукус</v>
          </cell>
          <cell r="E1573" t="str">
            <v>Jiydeli awil</v>
          </cell>
          <cell r="F1573" t="str">
            <v>ST-0169-22-BSS-Б-30/1-КМ</v>
          </cell>
          <cell r="G1573" t="str">
            <v>ST-0505-19-BSS-РР-КМ</v>
          </cell>
          <cell r="H1573" t="str">
            <v>Новое</v>
          </cell>
          <cell r="I1573" t="str">
            <v>Республика Каракалпакстан, Нукусский район, Баканшаклы ССГ, ул. Алпамыс батыр №77</v>
          </cell>
          <cell r="J1573" t="str">
            <v>Jiydeli awil (KAR0077)</v>
          </cell>
          <cell r="K1573">
            <v>0</v>
          </cell>
          <cell r="L1573">
            <v>0</v>
          </cell>
          <cell r="M1573" t="str">
            <v>№694/2023 от 07.04.2023 / КЖ КМ ОПЗ</v>
          </cell>
          <cell r="N1573" t="str">
            <v>3465_27.04.2023</v>
          </cell>
        </row>
        <row r="1574">
          <cell r="A1574" t="str">
            <v xml:space="preserve">KAR-0192-23-BSS-0078 </v>
          </cell>
          <cell r="B1574" t="str">
            <v>KAR0078</v>
          </cell>
          <cell r="C1574" t="str">
            <v>KAR0078</v>
          </cell>
          <cell r="D1574" t="str">
            <v>Нукус</v>
          </cell>
          <cell r="E1574" t="str">
            <v>Boz salma</v>
          </cell>
          <cell r="F1574" t="str">
            <v>ST-0162-22-BSS-Б-24/1-КМ</v>
          </cell>
          <cell r="G1574" t="str">
            <v>ST-0505-19-BSS-РР-КМ</v>
          </cell>
          <cell r="H1574" t="str">
            <v>Новое</v>
          </cell>
          <cell r="I1574" t="str">
            <v>Республика Каракалпакстан, Амударьинский район, Бозсалма МСГ, ул. Матонат №8</v>
          </cell>
          <cell r="J1574" t="str">
            <v>Boz salma (KAR0078)</v>
          </cell>
          <cell r="K1574">
            <v>0</v>
          </cell>
          <cell r="L1574">
            <v>0</v>
          </cell>
          <cell r="M1574" t="str">
            <v>0 / 0</v>
          </cell>
          <cell r="N1574">
            <v>0</v>
          </cell>
        </row>
        <row r="1575">
          <cell r="A1575" t="str">
            <v>KAR-0193-23-BSS-0079</v>
          </cell>
          <cell r="B1575" t="str">
            <v>KAR0079</v>
          </cell>
          <cell r="C1575" t="str">
            <v>KAR0079</v>
          </cell>
          <cell r="D1575" t="str">
            <v>Нукус</v>
          </cell>
          <cell r="E1575" t="str">
            <v>Nukus Bozawil</v>
          </cell>
          <cell r="F1575" t="str">
            <v>ST-0162-22-BSS-Б-24/1-КМ</v>
          </cell>
          <cell r="G1575" t="str">
            <v>ST-0505-19-BSS-РР-КМ</v>
          </cell>
          <cell r="H1575" t="str">
            <v>Новое</v>
          </cell>
          <cell r="I1575" t="str">
            <v>Республика Каракалпакстан, г. Нукус, Алтын жагыс МСГ, ул. Дослык жагысы, №26</v>
          </cell>
          <cell r="J1575" t="str">
            <v>Nukus Bozawil (KAR0079)</v>
          </cell>
          <cell r="K1575">
            <v>0</v>
          </cell>
          <cell r="L1575">
            <v>0</v>
          </cell>
          <cell r="M1575" t="str">
            <v>№356/2023 от 16.02.2023 / КЖ КМ ОПЗ ЭМ</v>
          </cell>
          <cell r="N1575" t="str">
            <v>3402_13.04.2023</v>
          </cell>
        </row>
        <row r="1576">
          <cell r="A1576" t="str">
            <v>KAR-0466-23-BSS-0083</v>
          </cell>
          <cell r="B1576" t="str">
            <v>KAR0083</v>
          </cell>
          <cell r="C1576" t="str">
            <v>KAR0083</v>
          </cell>
          <cell r="D1576" t="str">
            <v>Нукус</v>
          </cell>
          <cell r="E1576" t="str">
            <v>Akmangit PPJ</v>
          </cell>
          <cell r="F1576" t="str">
            <v>ST-0162-22-BSS-Б-24/1-КМ</v>
          </cell>
          <cell r="G1576" t="str">
            <v>ST-0505-19-BSS-РР-КМ</v>
          </cell>
          <cell r="H1576" t="str">
            <v>Новое</v>
          </cell>
          <cell r="I1576" t="str">
            <v>Республика Каракалпакстан, Нукусский район, Акмангит ПСГ, ул. Абай махалла дом № 71 А</v>
          </cell>
          <cell r="J1576" t="str">
            <v>Akmangit PPJ (KAR0083)</v>
          </cell>
          <cell r="K1576">
            <v>0</v>
          </cell>
          <cell r="L1576">
            <v>0</v>
          </cell>
          <cell r="M1576" t="str">
            <v>№695/2023 от 07.04.2023 / КЖ КМ ОПЗ</v>
          </cell>
          <cell r="N1576" t="str">
            <v>3529_02.05.2023</v>
          </cell>
        </row>
        <row r="1577">
          <cell r="A1577" t="str">
            <v>KAR-0550-23-BSS-0087</v>
          </cell>
          <cell r="B1577" t="str">
            <v>KAR0087</v>
          </cell>
          <cell r="C1577" t="str">
            <v>KAR0087</v>
          </cell>
          <cell r="D1577" t="str">
            <v>Нукус</v>
          </cell>
          <cell r="E1577" t="str">
            <v>Bestam</v>
          </cell>
          <cell r="F1577" t="str">
            <v>ST-0162-22-BSS-Б-24/1-КМ</v>
          </cell>
          <cell r="G1577" t="str">
            <v>ST-0505-19-BSS-РР-КМ</v>
          </cell>
          <cell r="H1577" t="str">
            <v>Новое</v>
          </cell>
          <cell r="I1577" t="str">
            <v>Республика Каракалпакстан, Амударьинский район, Беш там МСГ, ул. Кипчок чайхана-2 №15</v>
          </cell>
          <cell r="J1577" t="str">
            <v>Bestam (KAR0087)</v>
          </cell>
          <cell r="K1577">
            <v>0</v>
          </cell>
          <cell r="L1577">
            <v>0</v>
          </cell>
          <cell r="M1577" t="str">
            <v>№696 от 07.04.2023 / КЖ КМ ОПЗ</v>
          </cell>
          <cell r="N1577" t="str">
            <v>3530_02.05.2023</v>
          </cell>
        </row>
        <row r="1578">
          <cell r="A1578" t="str">
            <v>KAR-0549-23-BSS-0116</v>
          </cell>
          <cell r="B1578" t="str">
            <v>KAR0116</v>
          </cell>
          <cell r="C1578" t="str">
            <v>KAR0116</v>
          </cell>
          <cell r="D1578" t="str">
            <v>Нукус</v>
          </cell>
          <cell r="E1578" t="str">
            <v>Beruniy registan</v>
          </cell>
          <cell r="F1578" t="str">
            <v>ST-0162-22-BSS-Б-24/1-КМ</v>
          </cell>
          <cell r="G1578" t="str">
            <v>ST-0505-19-BSS-РР-КМ</v>
          </cell>
          <cell r="H1578" t="str">
            <v>Новое</v>
          </cell>
          <cell r="I1578" t="str">
            <v>Республика Каракалпакстан, Берунииский район," Надруз" МСГ, ул.Саркоп №7</v>
          </cell>
          <cell r="J1578" t="str">
            <v>Beruniy registan (KAR0116)</v>
          </cell>
          <cell r="K1578">
            <v>0</v>
          </cell>
          <cell r="L1578">
            <v>0</v>
          </cell>
          <cell r="M1578" t="str">
            <v>№698/2023 от 07.04.2023 / КЖ КМ ОПЗ</v>
          </cell>
          <cell r="N1578" t="str">
            <v>3532_02.05.2023</v>
          </cell>
        </row>
        <row r="1579">
          <cell r="A1579" t="str">
            <v>KAR-0058-23-BSS-0222</v>
          </cell>
          <cell r="B1579" t="str">
            <v>KAR0222</v>
          </cell>
          <cell r="C1579" t="str">
            <v>KAR0222</v>
          </cell>
          <cell r="D1579" t="str">
            <v>Нукус</v>
          </cell>
          <cell r="E1579" t="str">
            <v>Chimbay Berdax</v>
          </cell>
          <cell r="F1579" t="str">
            <v>М30М UzMobile</v>
          </cell>
          <cell r="G1579" t="str">
            <v>ФПО-1</v>
          </cell>
          <cell r="H1579" t="str">
            <v>Новое</v>
          </cell>
          <cell r="I1579" t="str">
            <v>Республика Каракалпакстан, Чимбайский район, Бердах МПЖ, ул.Ажинияз</v>
          </cell>
          <cell r="J1579" t="str">
            <v>Chimbay Berdax (KAR0222)</v>
          </cell>
          <cell r="K1579">
            <v>0</v>
          </cell>
          <cell r="L1579">
            <v>0</v>
          </cell>
          <cell r="M1579" t="str">
            <v>№427/2023 от 10.03.2023 / ТХ, ООС, ОПЗ, ЭМ, MW</v>
          </cell>
          <cell r="N1579" t="str">
            <v>3403_23.03.2023</v>
          </cell>
        </row>
        <row r="1580">
          <cell r="A1580" t="str">
            <v>KAR-0983-22-BSS-1000</v>
          </cell>
          <cell r="B1580" t="str">
            <v>KAR1000</v>
          </cell>
          <cell r="C1580" t="str">
            <v>KAR1000</v>
          </cell>
          <cell r="D1580" t="str">
            <v>Нукус</v>
          </cell>
          <cell r="E1580" t="str">
            <v>Mamiy OFI</v>
          </cell>
          <cell r="F1580" t="str">
            <v>ST-0162-22-BSS-Б-24/1-КМ</v>
          </cell>
          <cell r="G1580" t="str">
            <v>ST-0505-19-BSS-РР-КМ</v>
          </cell>
          <cell r="H1580" t="str">
            <v>Новое</v>
          </cell>
          <cell r="I1580" t="str">
            <v>Республика Каракалпакстан, Шуманайский р-н, городок Мамый, ул Билимлер гузары, дом 23</v>
          </cell>
          <cell r="J1580" t="str">
            <v>Mamiy OFI (KAR1000)</v>
          </cell>
          <cell r="K1580">
            <v>0</v>
          </cell>
          <cell r="L1580">
            <v>0</v>
          </cell>
          <cell r="M1580" t="str">
            <v>№1723 от 25.11.2022 / КЖ КМ ОПЗ</v>
          </cell>
          <cell r="N1580" t="str">
            <v>2649_19.12.2022</v>
          </cell>
        </row>
        <row r="1581">
          <cell r="A1581" t="str">
            <v>KAR-0178-22-BSS-1001</v>
          </cell>
          <cell r="B1581" t="str">
            <v>KAR1001</v>
          </cell>
          <cell r="C1581" t="str">
            <v>KAR1001</v>
          </cell>
          <cell r="D1581" t="str">
            <v>Нукус</v>
          </cell>
          <cell r="E1581" t="str">
            <v>Alaotli</v>
          </cell>
          <cell r="F1581" t="str">
            <v>ST-0162-22-BSS-Б-24/1-КМ</v>
          </cell>
          <cell r="G1581" t="str">
            <v>ST-0505-19-BSS-РР-КМ</v>
          </cell>
          <cell r="H1581" t="str">
            <v>Новое</v>
          </cell>
          <cell r="I1581" t="str">
            <v>Республика Каракалпакстан, Элликкалинский район, ССГ Кошкура.</v>
          </cell>
          <cell r="J1581" t="str">
            <v>Alaotli (KAR1001)</v>
          </cell>
          <cell r="K1581">
            <v>0</v>
          </cell>
          <cell r="L1581">
            <v>0</v>
          </cell>
          <cell r="M1581" t="str">
            <v>№1118 от 03.08.2022 / КЖ КМ ОПЗ</v>
          </cell>
          <cell r="N1581">
            <v>0</v>
          </cell>
        </row>
        <row r="1582">
          <cell r="A1582" t="str">
            <v>KAR-0982-22-BSS-1004</v>
          </cell>
          <cell r="B1582" t="str">
            <v>KAR1004</v>
          </cell>
          <cell r="C1582" t="str">
            <v>KAR1004</v>
          </cell>
          <cell r="D1582" t="str">
            <v>Нукус</v>
          </cell>
          <cell r="E1582" t="str">
            <v>Qongirot OFI</v>
          </cell>
          <cell r="F1582" t="str">
            <v>ST-0162-22-BSS-Б-24/1-КМ</v>
          </cell>
          <cell r="G1582" t="str">
            <v>ST-0505-19-BSS-РР-КМ</v>
          </cell>
          <cell r="H1582" t="str">
            <v>Новое</v>
          </cell>
          <cell r="I1582" t="str">
            <v>Республика Каракалпакстан, Кунградский р-н, Конырат ССГ, ул. Багман 1, дом №35</v>
          </cell>
          <cell r="J1582" t="str">
            <v>Qongirot OFI (KAR1004)</v>
          </cell>
          <cell r="K1582">
            <v>0</v>
          </cell>
          <cell r="L1582">
            <v>0</v>
          </cell>
          <cell r="M1582" t="str">
            <v>№1724 от 25.11.2022 / КЖ КМ ОПЗ</v>
          </cell>
          <cell r="N1582" t="str">
            <v>2650_19.12.2022</v>
          </cell>
        </row>
        <row r="1583">
          <cell r="A1583" t="str">
            <v>KAR-0498-22-BSS-1005</v>
          </cell>
          <cell r="B1583" t="str">
            <v>KAR1005</v>
          </cell>
          <cell r="C1583" t="str">
            <v>KAR1005</v>
          </cell>
          <cell r="D1583" t="str">
            <v>Нукус</v>
          </cell>
          <cell r="E1583" t="str">
            <v>Qitay</v>
          </cell>
          <cell r="F1583" t="str">
            <v>ST-0162-22-BSS-Б-24/1-КМ</v>
          </cell>
          <cell r="G1583" t="str">
            <v>ST-0505-19-BSS-РР-КМ</v>
          </cell>
          <cell r="H1583" t="str">
            <v>Новое</v>
          </cell>
          <cell r="I1583" t="str">
            <v>Республика Каракалпакстан, Амударьинский район, Хитой ОФИ,
ул. Коракузёп 3 №26</v>
          </cell>
          <cell r="J1583" t="str">
            <v>Qitay (KAR1005)</v>
          </cell>
          <cell r="K1583">
            <v>0</v>
          </cell>
          <cell r="L1583">
            <v>0</v>
          </cell>
          <cell r="M1583" t="str">
            <v>№193/2-10-2022 от 05.12.2022
№193/1-10-2022 от 05.12.2022
№8/27-01-2023 от 27.01.2023 / КМ, КЖ, ЭМ</v>
          </cell>
          <cell r="N1583">
            <v>0</v>
          </cell>
        </row>
        <row r="1584">
          <cell r="A1584" t="str">
            <v>KAR-0059-23-BSS-1007</v>
          </cell>
          <cell r="B1584" t="str">
            <v>KAR1007</v>
          </cell>
          <cell r="C1584" t="str">
            <v>KAR1007</v>
          </cell>
          <cell r="D1584" t="str">
            <v>Нукус</v>
          </cell>
          <cell r="E1584" t="str">
            <v>Takhtakupir-2</v>
          </cell>
          <cell r="F1584" t="str">
            <v>М36 м Coscom</v>
          </cell>
          <cell r="G1584" t="str">
            <v>ФПО-1</v>
          </cell>
          <cell r="H1584" t="str">
            <v>Новое</v>
          </cell>
          <cell r="I1584" t="str">
            <v>Республика Каракалпакстан, Тахтакупырский район, АПЖ " Тахтакупир "</v>
          </cell>
          <cell r="J1584" t="str">
            <v>Takhtakupir-2 (KAR1007)</v>
          </cell>
          <cell r="K1584">
            <v>0</v>
          </cell>
          <cell r="L1584">
            <v>0</v>
          </cell>
          <cell r="M1584" t="str">
            <v>№428/2023 от 10.03.2023 / ТХ, ООС, ОПЗ, ЭМ, MW</v>
          </cell>
          <cell r="N1584" t="str">
            <v>3404_23.03.2023</v>
          </cell>
        </row>
        <row r="1585">
          <cell r="A1585" t="str">
            <v>KAR-0926-22-BSS-1008</v>
          </cell>
          <cell r="B1585" t="str">
            <v>KAR1008</v>
          </cell>
          <cell r="C1585" t="str">
            <v>KAR1008</v>
          </cell>
          <cell r="D1585" t="str">
            <v>Нукус</v>
          </cell>
          <cell r="E1585" t="str">
            <v>Sabir Kamalov</v>
          </cell>
          <cell r="F1585" t="str">
            <v>ST-0162-22-BSS-Б-24/1-КМ</v>
          </cell>
          <cell r="G1585" t="str">
            <v>ST-0505-19-BSS-РР-КМ</v>
          </cell>
          <cell r="H1585" t="str">
            <v>Новое</v>
          </cell>
          <cell r="I1585" t="str">
            <v>Республика Каракалпакстан, Караузякский р-н, ССГ С.Камалов</v>
          </cell>
          <cell r="J1585" t="str">
            <v>Sabir Kamalov (KAR1008)</v>
          </cell>
          <cell r="K1585">
            <v>0</v>
          </cell>
          <cell r="L1585">
            <v>0</v>
          </cell>
          <cell r="M1585" t="str">
            <v>№1616 от 10.11.2022 / КЖ КМ ОПЗ</v>
          </cell>
          <cell r="N1585">
            <v>0</v>
          </cell>
        </row>
        <row r="1586">
          <cell r="A1586" t="str">
            <v>KAR-1112-22-BSS-1009</v>
          </cell>
          <cell r="B1586" t="str">
            <v>KAR1009</v>
          </cell>
          <cell r="C1586" t="str">
            <v>KAR1009</v>
          </cell>
          <cell r="D1586" t="str">
            <v>Нукус</v>
          </cell>
          <cell r="E1586" t="str">
            <v>Ornek OFI</v>
          </cell>
          <cell r="F1586" t="str">
            <v>ST-0162-22-BSS-Б-24/1-КМ</v>
          </cell>
          <cell r="G1586" t="str">
            <v>ST-0505-19-BSS-РР-КМ</v>
          </cell>
          <cell r="H1586" t="str">
            <v>Новое</v>
          </cell>
          <cell r="I1586" t="str">
            <v>Республика Каракалпакстан, Кунградский р-н, Орнек ССГ, ул. Уатанлас 1, дом №37</v>
          </cell>
          <cell r="J1586" t="str">
            <v>Ornek OFI (KAR1009)</v>
          </cell>
          <cell r="K1586">
            <v>0</v>
          </cell>
          <cell r="L1586">
            <v>0</v>
          </cell>
          <cell r="M1586" t="str">
            <v>№1907 от 21.12.2022 / КЖ КМ ОПЗ</v>
          </cell>
          <cell r="N1586">
            <v>0</v>
          </cell>
        </row>
        <row r="1587">
          <cell r="A1587" t="str">
            <v>KAR-1114-22-BSS-1010</v>
          </cell>
          <cell r="B1587" t="str">
            <v>KAR1010</v>
          </cell>
          <cell r="C1587" t="str">
            <v>KAR1010</v>
          </cell>
          <cell r="D1587" t="str">
            <v>Нукус</v>
          </cell>
          <cell r="E1587" t="str">
            <v>Dorman</v>
          </cell>
          <cell r="F1587" t="str">
            <v>ST-0162-22-BSS-Б-24/1-КМ</v>
          </cell>
          <cell r="G1587" t="str">
            <v>ST-0505-19-BSS-РР-КМ</v>
          </cell>
          <cell r="H1587" t="str">
            <v>Новое</v>
          </cell>
          <cell r="I1587" t="str">
            <v>Республика Каракалпакстан, Амударьинский район, ССГ "Дурман", ул. Пахтаобод-4 д №42</v>
          </cell>
          <cell r="J1587" t="str">
            <v>Dorman (KAR1010)</v>
          </cell>
          <cell r="K1587">
            <v>0</v>
          </cell>
          <cell r="L1587">
            <v>0</v>
          </cell>
          <cell r="M1587" t="str">
            <v>№1908 от 21.12.2022 / КЖ КМ ОПЗ</v>
          </cell>
          <cell r="N1587" t="str">
            <v>3078_21.01.2023</v>
          </cell>
        </row>
        <row r="1588">
          <cell r="A1588" t="str">
            <v>KAR-0499-22-BSS-1011</v>
          </cell>
          <cell r="B1588" t="str">
            <v>KAR1011</v>
          </cell>
          <cell r="C1588" t="str">
            <v>KAR1011</v>
          </cell>
          <cell r="D1588" t="str">
            <v>Нукус</v>
          </cell>
          <cell r="E1588" t="str">
            <v>MChJ Shurhan kurilish</v>
          </cell>
          <cell r="F1588" t="str">
            <v>ST-0162-22-BSS-Б-24/1-КМ</v>
          </cell>
          <cell r="G1588" t="str">
            <v>ST-0505-19-BSS-РР-КМ</v>
          </cell>
          <cell r="H1588" t="str">
            <v>Новое</v>
          </cell>
          <cell r="I1588" t="str">
            <v>Республика Каракалпакстан, Турткульский район, ССГ "Уллубог", ул. Аэропортский дом 204.</v>
          </cell>
          <cell r="J1588" t="str">
            <v>MChJ Shurhan kurilish (KAR1011)</v>
          </cell>
          <cell r="K1588">
            <v>0</v>
          </cell>
          <cell r="L1588">
            <v>0</v>
          </cell>
          <cell r="M1588" t="str">
            <v>№194/2-10-2022 от 05.12.2022
№194/1-10-2022 от 05.12.2022
№9/27-01-2023 от 27.01.2023 / КМ, КЖ, ЭМ</v>
          </cell>
          <cell r="N1588">
            <v>0</v>
          </cell>
        </row>
        <row r="1589">
          <cell r="A1589" t="str">
            <v>KAR-0500-22-BSS-1012</v>
          </cell>
          <cell r="B1589" t="str">
            <v>KAR1012</v>
          </cell>
          <cell r="C1589" t="str">
            <v>KAR1012</v>
          </cell>
          <cell r="D1589" t="str">
            <v>Нукус</v>
          </cell>
          <cell r="E1589" t="str">
            <v>Qanlikol SHFY</v>
          </cell>
          <cell r="F1589" t="str">
            <v>ST-0162-22-BSS-Б-24/1-КМ</v>
          </cell>
          <cell r="G1589" t="str">
            <v>ST-0505-19-BSS-РР-КМ</v>
          </cell>
          <cell r="H1589" t="str">
            <v>Новое</v>
          </cell>
          <cell r="I1589" t="str">
            <v>Республика Каракалпакстан, Канлыкульский район, Канлыкуль
ГСГ, ул. А. Мусаев дом 67</v>
          </cell>
          <cell r="J1589" t="str">
            <v>Qanlikol SHFY (KAR1012)</v>
          </cell>
          <cell r="K1589">
            <v>0</v>
          </cell>
          <cell r="L1589">
            <v>0</v>
          </cell>
          <cell r="M1589" t="str">
            <v>№195/2-10-2022 от 05.12.2022
№195/1-10-2022 от 05.12.2022
№10/27-01-2023 от 27.01.2023 / КМ, КЖ, ЭМ</v>
          </cell>
          <cell r="N1589">
            <v>0</v>
          </cell>
        </row>
        <row r="1590">
          <cell r="A1590">
            <v>0</v>
          </cell>
          <cell r="B1590" t="str">
            <v>KAR1100</v>
          </cell>
          <cell r="C1590" t="str">
            <v>CS2089</v>
          </cell>
          <cell r="D1590" t="str">
            <v>Нукус</v>
          </cell>
          <cell r="E1590" t="str">
            <v>Vodnik</v>
          </cell>
          <cell r="F1590">
            <v>0</v>
          </cell>
          <cell r="G1590">
            <v>0</v>
          </cell>
          <cell r="H1590">
            <v>0</v>
          </cell>
          <cell r="I1590" t="str">
            <v>РК, Ходжейлинский р-н, п. Водник</v>
          </cell>
          <cell r="J1590" t="str">
            <v>Vodnik (CS2089)</v>
          </cell>
          <cell r="K1590">
            <v>0</v>
          </cell>
          <cell r="L1590">
            <v>0</v>
          </cell>
          <cell r="M1590" t="str">
            <v>0 / 0</v>
          </cell>
          <cell r="N1590">
            <v>0</v>
          </cell>
        </row>
        <row r="1591">
          <cell r="A1591">
            <v>0</v>
          </cell>
          <cell r="B1591" t="str">
            <v>KAR1101</v>
          </cell>
          <cell r="C1591" t="str">
            <v>CS2053</v>
          </cell>
          <cell r="D1591" t="str">
            <v>Нукус</v>
          </cell>
          <cell r="E1591" t="str">
            <v>Kipchak</v>
          </cell>
          <cell r="F1591">
            <v>0</v>
          </cell>
          <cell r="G1591">
            <v>0</v>
          </cell>
          <cell r="H1591">
            <v>0</v>
          </cell>
          <cell r="I1591" t="str">
            <v>Амударьинский р-н, п. Кипчак, ул.Маданият, зд. Больницы</v>
          </cell>
          <cell r="J1591" t="str">
            <v>Kipchak (CS2053)</v>
          </cell>
          <cell r="K1591">
            <v>0</v>
          </cell>
          <cell r="L1591">
            <v>0</v>
          </cell>
          <cell r="M1591" t="str">
            <v>0 / 0</v>
          </cell>
          <cell r="N1591">
            <v>0</v>
          </cell>
        </row>
        <row r="1592">
          <cell r="A1592">
            <v>0</v>
          </cell>
          <cell r="B1592" t="str">
            <v>KAR1102</v>
          </cell>
          <cell r="C1592" t="str">
            <v>CS3242</v>
          </cell>
          <cell r="D1592" t="str">
            <v>Нукус</v>
          </cell>
          <cell r="E1592" t="str">
            <v>Mahtumkuli</v>
          </cell>
          <cell r="F1592">
            <v>0</v>
          </cell>
          <cell r="G1592">
            <v>0</v>
          </cell>
          <cell r="H1592">
            <v>0</v>
          </cell>
          <cell r="I1592" t="str">
            <v>Элликалинский р-н, Махтумкули ОФЙ, Тоза бог ДФХ (территория Сельхозводопровод-1)</v>
          </cell>
          <cell r="J1592" t="str">
            <v>Mahtumkuli (CS3242)</v>
          </cell>
          <cell r="K1592">
            <v>0</v>
          </cell>
          <cell r="L1592">
            <v>0</v>
          </cell>
          <cell r="M1592" t="str">
            <v>0 / 0</v>
          </cell>
          <cell r="N1592">
            <v>0</v>
          </cell>
        </row>
        <row r="1593">
          <cell r="A1593" t="str">
            <v/>
          </cell>
          <cell r="B1593" t="str">
            <v>KAR1103</v>
          </cell>
          <cell r="C1593" t="str">
            <v>CS3265</v>
          </cell>
          <cell r="D1593" t="str">
            <v>Нукус</v>
          </cell>
          <cell r="E1593" t="str">
            <v>MChJ Sharbat</v>
          </cell>
          <cell r="F1593">
            <v>0</v>
          </cell>
          <cell r="G1593">
            <v>0</v>
          </cell>
          <cell r="H1593">
            <v>0</v>
          </cell>
          <cell r="I1593" t="str">
            <v>Элликалинский р-н, Килчинок ОФЙ, МЧЖ Шарбат</v>
          </cell>
          <cell r="J1593" t="str">
            <v>MChJ Sharbat (CS3265)</v>
          </cell>
          <cell r="K1593">
            <v>0</v>
          </cell>
          <cell r="L1593">
            <v>0</v>
          </cell>
          <cell r="M1593" t="str">
            <v>0 / 0</v>
          </cell>
          <cell r="N1593">
            <v>0</v>
          </cell>
        </row>
        <row r="1594">
          <cell r="A1594">
            <v>0</v>
          </cell>
          <cell r="B1594" t="str">
            <v>KAR1104</v>
          </cell>
          <cell r="C1594" t="str">
            <v>CS2051</v>
          </cell>
          <cell r="D1594" t="str">
            <v>Нукус</v>
          </cell>
          <cell r="E1594" t="str">
            <v>Saribiy</v>
          </cell>
          <cell r="F1594">
            <v>0</v>
          </cell>
          <cell r="G1594">
            <v>0</v>
          </cell>
          <cell r="H1594">
            <v>0</v>
          </cell>
          <cell r="I1594" t="str">
            <v xml:space="preserve">Элликалинский р-н, п.Сарыбий, отд .связи                        </v>
          </cell>
          <cell r="J1594" t="str">
            <v>Saribiy (CS2051)</v>
          </cell>
          <cell r="K1594">
            <v>0</v>
          </cell>
          <cell r="L1594">
            <v>0</v>
          </cell>
          <cell r="M1594" t="str">
            <v>0 / 0</v>
          </cell>
          <cell r="N1594">
            <v>0</v>
          </cell>
        </row>
        <row r="1595">
          <cell r="A1595">
            <v>0</v>
          </cell>
          <cell r="B1595" t="str">
            <v>KAR1105</v>
          </cell>
          <cell r="C1595" t="str">
            <v>CS3253</v>
          </cell>
          <cell r="D1595" t="str">
            <v>Нукус</v>
          </cell>
          <cell r="E1595" t="str">
            <v>SSG Shorahon</v>
          </cell>
          <cell r="F1595">
            <v>0</v>
          </cell>
          <cell r="G1595">
            <v>0</v>
          </cell>
          <cell r="H1595">
            <v>0</v>
          </cell>
          <cell r="I1595" t="str">
            <v xml:space="preserve">Турткульский р-н, Шурахон-4ОФЙ, Турткульский Промышленно Транспортный колледж(ССГ Шорахон отделение №4) </v>
          </cell>
          <cell r="J1595" t="str">
            <v>SSG Shorahon (CS3253)</v>
          </cell>
          <cell r="K1595">
            <v>0</v>
          </cell>
          <cell r="L1595">
            <v>0</v>
          </cell>
          <cell r="M1595" t="str">
            <v>0 / 0</v>
          </cell>
          <cell r="N1595">
            <v>0</v>
          </cell>
        </row>
        <row r="1596">
          <cell r="A1596">
            <v>0</v>
          </cell>
          <cell r="B1596" t="str">
            <v>KAR1106</v>
          </cell>
          <cell r="C1596" t="str">
            <v>CS2061</v>
          </cell>
          <cell r="D1596" t="str">
            <v>Нукус</v>
          </cell>
          <cell r="E1596" t="str">
            <v>Turkmankuli</v>
          </cell>
          <cell r="F1596">
            <v>0</v>
          </cell>
          <cell r="G1596">
            <v>0</v>
          </cell>
          <cell r="H1596">
            <v>0</v>
          </cell>
          <cell r="I1596" t="str">
            <v>Турткульский р-н, Узбекистан Шорахан, хлоп.пункт                                                                        (ДФХ Узбекистан, х/з пункт Шурахон)</v>
          </cell>
          <cell r="J1596" t="str">
            <v>Turkmankuli (CS2061)</v>
          </cell>
          <cell r="K1596">
            <v>0</v>
          </cell>
          <cell r="L1596">
            <v>0</v>
          </cell>
          <cell r="M1596" t="str">
            <v>0 / 0</v>
          </cell>
          <cell r="N1596">
            <v>0</v>
          </cell>
        </row>
        <row r="1597">
          <cell r="A1597">
            <v>0</v>
          </cell>
          <cell r="B1597" t="str">
            <v>KAR1107</v>
          </cell>
          <cell r="C1597" t="str">
            <v>CS0484</v>
          </cell>
          <cell r="D1597" t="str">
            <v>Нукус</v>
          </cell>
          <cell r="E1597" t="str">
            <v>AMTS</v>
          </cell>
          <cell r="F1597">
            <v>0</v>
          </cell>
          <cell r="G1597">
            <v>0</v>
          </cell>
          <cell r="H1597">
            <v>0</v>
          </cell>
          <cell r="I1597" t="str">
            <v>г. Нукус, ул. Гарезсизлик, д. 110, АМТС</v>
          </cell>
          <cell r="J1597" t="str">
            <v>AMTS (CS0484)</v>
          </cell>
          <cell r="K1597">
            <v>0</v>
          </cell>
          <cell r="L1597">
            <v>0</v>
          </cell>
          <cell r="M1597" t="str">
            <v>0 / 0</v>
          </cell>
          <cell r="N1597">
            <v>0</v>
          </cell>
        </row>
        <row r="1598">
          <cell r="A1598">
            <v>0</v>
          </cell>
          <cell r="B1598" t="str">
            <v>KAR1108</v>
          </cell>
          <cell r="C1598" t="str">
            <v>CS3247</v>
          </cell>
          <cell r="D1598" t="str">
            <v>Нукус</v>
          </cell>
          <cell r="E1598" t="str">
            <v>Agrotehnika</v>
          </cell>
          <cell r="F1598">
            <v>0</v>
          </cell>
          <cell r="G1598">
            <v>0</v>
          </cell>
          <cell r="H1598">
            <v>0</v>
          </cell>
          <cell r="I1598" t="str">
            <v>г. Нукус пос. Кизкеткен , ММТП Агроинтехника</v>
          </cell>
          <cell r="J1598" t="str">
            <v>Agrotehnika (CS3247)</v>
          </cell>
          <cell r="K1598">
            <v>0</v>
          </cell>
          <cell r="L1598">
            <v>0</v>
          </cell>
          <cell r="M1598" t="str">
            <v>0 / 0</v>
          </cell>
          <cell r="N1598">
            <v>0</v>
          </cell>
        </row>
        <row r="1599">
          <cell r="A1599">
            <v>0</v>
          </cell>
          <cell r="B1599" t="str">
            <v>KAR1109</v>
          </cell>
          <cell r="C1599" t="str">
            <v>CS3219</v>
          </cell>
          <cell r="D1599" t="str">
            <v>Нукус</v>
          </cell>
          <cell r="E1599" t="str">
            <v>Kirkkiz</v>
          </cell>
          <cell r="F1599">
            <v>0</v>
          </cell>
          <cell r="G1599">
            <v>0</v>
          </cell>
          <cell r="H1599">
            <v>0</v>
          </cell>
          <cell r="I1599" t="str">
            <v>Элликкалинский р-н, Кирккиз ОФЙ</v>
          </cell>
          <cell r="J1599" t="str">
            <v>Kirkkiz (CS3219)</v>
          </cell>
          <cell r="K1599">
            <v>0</v>
          </cell>
          <cell r="L1599">
            <v>0</v>
          </cell>
          <cell r="M1599" t="str">
            <v>0 / 0</v>
          </cell>
          <cell r="N1599">
            <v>0</v>
          </cell>
        </row>
        <row r="1600">
          <cell r="A1600" t="str">
            <v/>
          </cell>
          <cell r="B1600" t="str">
            <v>KAR1110</v>
          </cell>
          <cell r="C1600" t="str">
            <v>CS3240</v>
          </cell>
          <cell r="D1600" t="str">
            <v>Нукус</v>
          </cell>
          <cell r="E1600" t="str">
            <v>Mangit Kirpichniy zavod</v>
          </cell>
          <cell r="F1600">
            <v>0</v>
          </cell>
          <cell r="G1600">
            <v>0</v>
          </cell>
          <cell r="H1600">
            <v>0</v>
          </cell>
          <cell r="I1600" t="str">
            <v>г. Мангит, ул. Кипчакская б/н,  МЧЖ Джуманиязов Ильхам</v>
          </cell>
          <cell r="J1600" t="str">
            <v>Mangit Kirpichniy zavod (CS3240)</v>
          </cell>
          <cell r="K1600">
            <v>0</v>
          </cell>
          <cell r="L1600">
            <v>0</v>
          </cell>
          <cell r="M1600" t="str">
            <v>0 / 0</v>
          </cell>
          <cell r="N1600">
            <v>0</v>
          </cell>
        </row>
        <row r="1601">
          <cell r="A1601">
            <v>0</v>
          </cell>
          <cell r="B1601" t="str">
            <v>KAR1111</v>
          </cell>
          <cell r="C1601" t="str">
            <v>CS2071</v>
          </cell>
          <cell r="D1601" t="str">
            <v>Нукус</v>
          </cell>
          <cell r="E1601" t="str">
            <v>Nukus J/D kollej</v>
          </cell>
          <cell r="F1601">
            <v>0</v>
          </cell>
          <cell r="G1601">
            <v>0</v>
          </cell>
          <cell r="H1601">
            <v>0</v>
          </cell>
          <cell r="I1601" t="str">
            <v>г. Нукус, ул. Досназарова, 4, колледж</v>
          </cell>
          <cell r="J1601" t="str">
            <v>Nukus J/D kollej (CS2071)</v>
          </cell>
          <cell r="K1601">
            <v>0</v>
          </cell>
          <cell r="L1601">
            <v>0</v>
          </cell>
          <cell r="M1601" t="str">
            <v>0 / 0</v>
          </cell>
          <cell r="N1601">
            <v>0</v>
          </cell>
        </row>
        <row r="1602">
          <cell r="A1602">
            <v>0</v>
          </cell>
          <cell r="B1602" t="str">
            <v>KAR1112</v>
          </cell>
          <cell r="C1602" t="str">
            <v>CS2074</v>
          </cell>
          <cell r="D1602" t="str">
            <v>Нукус</v>
          </cell>
          <cell r="E1602" t="str">
            <v>Nukus-Sportkompleks</v>
          </cell>
          <cell r="F1602">
            <v>0</v>
          </cell>
          <cell r="G1602">
            <v>0</v>
          </cell>
          <cell r="H1602">
            <v>0</v>
          </cell>
          <cell r="I1602" t="str">
            <v>г. Нукус, ул.Кайбергенова (бывш. ул. Ш. Рашидова,)23, министерство СВХ</v>
          </cell>
          <cell r="J1602" t="str">
            <v>Nukus-Sportkompleks (CS2074)</v>
          </cell>
          <cell r="K1602">
            <v>0</v>
          </cell>
          <cell r="L1602">
            <v>0</v>
          </cell>
          <cell r="M1602" t="str">
            <v>0 / 0</v>
          </cell>
          <cell r="N1602">
            <v>0</v>
          </cell>
        </row>
        <row r="1603">
          <cell r="A1603">
            <v>0</v>
          </cell>
          <cell r="B1603" t="str">
            <v>KAR1113</v>
          </cell>
          <cell r="C1603" t="str">
            <v>CS2054</v>
          </cell>
          <cell r="D1603" t="str">
            <v>Нукус</v>
          </cell>
          <cell r="E1603" t="str">
            <v>Proftehkollej</v>
          </cell>
          <cell r="F1603">
            <v>0</v>
          </cell>
          <cell r="G1603">
            <v>0</v>
          </cell>
          <cell r="H1603">
            <v>0</v>
          </cell>
          <cell r="I1603" t="str">
            <v>г.Нукус ул.Утепова-б/н , колледж</v>
          </cell>
          <cell r="J1603" t="str">
            <v>Proftehkollej (CS2054)</v>
          </cell>
          <cell r="K1603">
            <v>0</v>
          </cell>
          <cell r="L1603">
            <v>0</v>
          </cell>
          <cell r="M1603" t="str">
            <v>0 / 0</v>
          </cell>
          <cell r="N1603">
            <v>0</v>
          </cell>
        </row>
        <row r="1604">
          <cell r="A1604">
            <v>0</v>
          </cell>
          <cell r="B1604" t="str">
            <v>KAR1114</v>
          </cell>
          <cell r="C1604" t="str">
            <v>CS2088</v>
          </cell>
          <cell r="D1604" t="str">
            <v>Нукус</v>
          </cell>
          <cell r="E1604" t="str">
            <v>RCPBS</v>
          </cell>
          <cell r="F1604">
            <v>0</v>
          </cell>
          <cell r="G1604">
            <v>0</v>
          </cell>
          <cell r="H1604">
            <v>0</v>
          </cell>
          <cell r="I1604" t="str">
            <v xml:space="preserve">г.Нукус, ул.Досназарова, д 15, зд. Рес.Центр по проф и борьбе со спидом </v>
          </cell>
          <cell r="J1604" t="str">
            <v>RCPBS (CS2088)</v>
          </cell>
          <cell r="K1604">
            <v>0</v>
          </cell>
          <cell r="L1604">
            <v>0</v>
          </cell>
          <cell r="M1604" t="str">
            <v>0 / 0</v>
          </cell>
          <cell r="N1604">
            <v>0</v>
          </cell>
        </row>
        <row r="1605">
          <cell r="A1605">
            <v>0</v>
          </cell>
          <cell r="B1605" t="str">
            <v>KAR1115</v>
          </cell>
          <cell r="C1605" t="str">
            <v>CS0466</v>
          </cell>
          <cell r="D1605" t="str">
            <v>Нукус</v>
          </cell>
          <cell r="E1605" t="str">
            <v>Turtkul</v>
          </cell>
          <cell r="F1605">
            <v>0</v>
          </cell>
          <cell r="G1605">
            <v>0</v>
          </cell>
          <cell r="H1605">
            <v>0</v>
          </cell>
          <cell r="I1605" t="str">
            <v>г. Турткуль, ул. Курбанова, 4 отделение</v>
          </cell>
          <cell r="J1605" t="str">
            <v>Turtkul (CS0466)</v>
          </cell>
          <cell r="K1605">
            <v>0</v>
          </cell>
          <cell r="L1605">
            <v>0</v>
          </cell>
          <cell r="M1605" t="str">
            <v>0 / 0</v>
          </cell>
          <cell r="N1605">
            <v>0</v>
          </cell>
        </row>
        <row r="1606">
          <cell r="A1606" t="str">
            <v/>
          </cell>
          <cell r="B1606" t="str">
            <v>KAR1116</v>
          </cell>
          <cell r="C1606" t="str">
            <v>CS3241</v>
          </cell>
          <cell r="D1606" t="str">
            <v>Нукус</v>
          </cell>
          <cell r="E1606" t="str">
            <v>Shkola Ajiniyaz</v>
          </cell>
          <cell r="F1606">
            <v>0</v>
          </cell>
          <cell r="G1606">
            <v>0</v>
          </cell>
          <cell r="H1606">
            <v>0</v>
          </cell>
          <cell r="I1606" t="str">
            <v xml:space="preserve">г. Нукус ул, Хамза б/н  Школа  №18  </v>
          </cell>
          <cell r="J1606" t="str">
            <v>Shkola Ajiniyaz (CS3241)</v>
          </cell>
          <cell r="K1606">
            <v>0</v>
          </cell>
          <cell r="L1606">
            <v>0</v>
          </cell>
          <cell r="M1606" t="str">
            <v>0 / 0</v>
          </cell>
          <cell r="N1606">
            <v>0</v>
          </cell>
        </row>
        <row r="1607">
          <cell r="A1607">
            <v>0</v>
          </cell>
          <cell r="B1607" t="str">
            <v>KAR1117</v>
          </cell>
          <cell r="C1607" t="str">
            <v>CS2056</v>
          </cell>
          <cell r="D1607" t="str">
            <v>Нукус</v>
          </cell>
          <cell r="E1607" t="str">
            <v>Selhozvodoprovod RU-1</v>
          </cell>
          <cell r="F1607">
            <v>0</v>
          </cell>
          <cell r="G1607">
            <v>0</v>
          </cell>
          <cell r="H1607">
            <v>0</v>
          </cell>
          <cell r="I1607" t="str">
            <v>Беруни р/н аул совет Азат зд сельхозводопровод</v>
          </cell>
          <cell r="J1607" t="str">
            <v>Selhozvodoprovod RU-1 (CS2056)</v>
          </cell>
          <cell r="K1607">
            <v>0</v>
          </cell>
          <cell r="L1607">
            <v>0</v>
          </cell>
          <cell r="M1607" t="str">
            <v>0 / 0</v>
          </cell>
          <cell r="N1607">
            <v>0</v>
          </cell>
        </row>
        <row r="1608">
          <cell r="A1608">
            <v>0</v>
          </cell>
          <cell r="B1608" t="str">
            <v>KAR1119</v>
          </cell>
          <cell r="C1608" t="str">
            <v>CS3201</v>
          </cell>
          <cell r="D1608" t="str">
            <v>Нукус</v>
          </cell>
          <cell r="E1608" t="str">
            <v>Kizilkala</v>
          </cell>
          <cell r="F1608">
            <v>0</v>
          </cell>
          <cell r="G1608">
            <v>0</v>
          </cell>
          <cell r="H1608">
            <v>0</v>
          </cell>
          <cell r="I1608" t="str">
            <v>Берунийский р-н, ф/х Кызылкала, Сельхозводопровод НРС-34</v>
          </cell>
          <cell r="J1608" t="str">
            <v>Kizilkala (CS3201)</v>
          </cell>
          <cell r="K1608">
            <v>0</v>
          </cell>
          <cell r="L1608">
            <v>0</v>
          </cell>
          <cell r="M1608" t="str">
            <v>0 / 0</v>
          </cell>
          <cell r="N1608">
            <v>0</v>
          </cell>
        </row>
        <row r="1609">
          <cell r="A1609" t="str">
            <v>KAR-0577-23-BSS-1120</v>
          </cell>
          <cell r="B1609" t="str">
            <v>KAR1120</v>
          </cell>
          <cell r="C1609" t="str">
            <v>KAR1120</v>
          </cell>
          <cell r="D1609" t="str">
            <v>Нукус</v>
          </cell>
          <cell r="E1609" t="str">
            <v>Selhozhimiya</v>
          </cell>
          <cell r="F1609" t="str">
            <v>М 20,7М сущ</v>
          </cell>
          <cell r="G1609" t="str">
            <v>ST-0505-19-BSS-РР-КМ</v>
          </cell>
          <cell r="H1609" t="str">
            <v>Реконструкция</v>
          </cell>
          <cell r="I1609" t="str">
            <v>г.Нукус, ул.Досназарова,12</v>
          </cell>
          <cell r="J1609" t="str">
            <v>Selhozhimiya (KAR1120)</v>
          </cell>
          <cell r="K1609">
            <v>0</v>
          </cell>
          <cell r="L1609">
            <v>0</v>
          </cell>
          <cell r="M1609" t="str">
            <v>№1478/2023 от 26.06.2023/№770/2023 от 10.04.2023 ЭМ / ТХ, ЭМ, ОПЗ</v>
          </cell>
          <cell r="N1609" t="str">
            <v>3886_01.08.2023</v>
          </cell>
        </row>
        <row r="1610">
          <cell r="A1610" t="str">
            <v>KAR-1650-19-BSS-1121</v>
          </cell>
          <cell r="B1610" t="str">
            <v>KAR1121</v>
          </cell>
          <cell r="C1610" t="str">
            <v>CS0462</v>
          </cell>
          <cell r="D1610" t="str">
            <v>Нукус</v>
          </cell>
          <cell r="E1610" t="str">
            <v>ATS-215</v>
          </cell>
          <cell r="F1610" t="str">
            <v>М25.5М сущ</v>
          </cell>
          <cell r="G1610" t="str">
            <v>Арендованная аппаратная</v>
          </cell>
          <cell r="H1610" t="str">
            <v>Установка трубостоек RRU</v>
          </cell>
          <cell r="I1610" t="str">
            <v>п. Кузкенткен, Кызкеткен гузари, АТС-215</v>
          </cell>
          <cell r="J1610" t="str">
            <v>ATS-215 (CS0462)</v>
          </cell>
          <cell r="K1610">
            <v>0</v>
          </cell>
          <cell r="L1610">
            <v>0</v>
          </cell>
          <cell r="M1610" t="str">
            <v xml:space="preserve">№60 от 07.02.2020 / </v>
          </cell>
          <cell r="N1610">
            <v>0</v>
          </cell>
        </row>
        <row r="1611">
          <cell r="A1611">
            <v>0</v>
          </cell>
          <cell r="B1611" t="str">
            <v>KAR1122</v>
          </cell>
          <cell r="C1611" t="str">
            <v>CS0463</v>
          </cell>
          <cell r="D1611" t="str">
            <v>Нукус</v>
          </cell>
          <cell r="E1611" t="str">
            <v>Kungrad</v>
          </cell>
          <cell r="F1611">
            <v>0</v>
          </cell>
          <cell r="G1611">
            <v>0</v>
          </cell>
          <cell r="H1611">
            <v>0</v>
          </cell>
          <cell r="I1611" t="str">
            <v>г. Кунград, ул. Гаресизлик, д. 14, РУС</v>
          </cell>
          <cell r="J1611" t="str">
            <v>Kungrad (CS0463)</v>
          </cell>
          <cell r="K1611">
            <v>0</v>
          </cell>
          <cell r="L1611">
            <v>0</v>
          </cell>
          <cell r="M1611" t="str">
            <v>0 / 0</v>
          </cell>
          <cell r="N1611">
            <v>0</v>
          </cell>
        </row>
        <row r="1612">
          <cell r="A1612">
            <v>0</v>
          </cell>
          <cell r="B1612" t="str">
            <v>KAR1123</v>
          </cell>
          <cell r="C1612" t="str">
            <v>CS0464</v>
          </cell>
          <cell r="D1612" t="str">
            <v>Нукус</v>
          </cell>
          <cell r="E1612" t="str">
            <v>Hojeyli</v>
          </cell>
          <cell r="F1612">
            <v>0</v>
          </cell>
          <cell r="G1612">
            <v>0</v>
          </cell>
          <cell r="H1612" t="str">
            <v>Установка трубостоек RRU</v>
          </cell>
          <cell r="I1612" t="str">
            <v>г. Ходжейли, ул. Дружба, д 27, РУС</v>
          </cell>
          <cell r="J1612" t="str">
            <v>Hojeyli (CS0464)</v>
          </cell>
          <cell r="K1612">
            <v>0</v>
          </cell>
          <cell r="L1612">
            <v>0</v>
          </cell>
          <cell r="M1612" t="str">
            <v>0 / 0</v>
          </cell>
          <cell r="N1612">
            <v>0</v>
          </cell>
        </row>
        <row r="1613">
          <cell r="A1613">
            <v>0</v>
          </cell>
          <cell r="B1613" t="str">
            <v>KAR1124</v>
          </cell>
          <cell r="C1613" t="str">
            <v>CS0465</v>
          </cell>
          <cell r="D1613" t="str">
            <v>Нукус</v>
          </cell>
          <cell r="E1613" t="str">
            <v>Beruniy</v>
          </cell>
          <cell r="F1613">
            <v>0</v>
          </cell>
          <cell r="G1613">
            <v>0</v>
          </cell>
          <cell r="H1613">
            <v>0</v>
          </cell>
          <cell r="I1613" t="str">
            <v>г. Беруни, ул. Халклар Дустлиги, д. 7, РУС</v>
          </cell>
          <cell r="J1613" t="str">
            <v>Beruniy (CS0465)</v>
          </cell>
          <cell r="K1613">
            <v>0</v>
          </cell>
          <cell r="L1613">
            <v>0</v>
          </cell>
          <cell r="M1613" t="str">
            <v>0 / 0</v>
          </cell>
          <cell r="N1613">
            <v>0</v>
          </cell>
        </row>
        <row r="1614">
          <cell r="A1614">
            <v>0</v>
          </cell>
          <cell r="B1614" t="str">
            <v>KAR1125</v>
          </cell>
          <cell r="C1614" t="str">
            <v>CS0467</v>
          </cell>
          <cell r="D1614" t="str">
            <v>Нукус</v>
          </cell>
          <cell r="E1614" t="str">
            <v>Tahiatash</v>
          </cell>
          <cell r="F1614">
            <v>0</v>
          </cell>
          <cell r="G1614">
            <v>0</v>
          </cell>
          <cell r="H1614">
            <v>0</v>
          </cell>
          <cell r="I1614" t="str">
            <v>г. Тахиаташ, ул. Ш. Рашидова, 11, ГУТ</v>
          </cell>
          <cell r="J1614" t="str">
            <v>Tahiatash (CS0467)</v>
          </cell>
          <cell r="K1614">
            <v>0</v>
          </cell>
          <cell r="L1614">
            <v>0</v>
          </cell>
          <cell r="M1614" t="str">
            <v>0 / 0</v>
          </cell>
          <cell r="N1614">
            <v>0</v>
          </cell>
        </row>
        <row r="1615">
          <cell r="A1615">
            <v>0</v>
          </cell>
          <cell r="B1615" t="str">
            <v>KAR1126</v>
          </cell>
          <cell r="C1615" t="str">
            <v>CS0468</v>
          </cell>
          <cell r="D1615" t="str">
            <v>Нукус</v>
          </cell>
          <cell r="E1615" t="str">
            <v>Mangit</v>
          </cell>
          <cell r="F1615">
            <v>0</v>
          </cell>
          <cell r="G1615">
            <v>0</v>
          </cell>
          <cell r="H1615">
            <v>0</v>
          </cell>
          <cell r="I1615" t="str">
            <v>Амударьинский р-н, г. Мангит, ул. Гурленская б/н, РУТ</v>
          </cell>
          <cell r="J1615" t="str">
            <v>Mangit (CS0468)</v>
          </cell>
          <cell r="K1615">
            <v>0</v>
          </cell>
          <cell r="L1615">
            <v>0</v>
          </cell>
          <cell r="M1615" t="str">
            <v>0 / 0</v>
          </cell>
          <cell r="N1615">
            <v>0</v>
          </cell>
        </row>
        <row r="1616">
          <cell r="A1616">
            <v>0</v>
          </cell>
          <cell r="B1616" t="str">
            <v>KAR1127</v>
          </cell>
          <cell r="C1616" t="str">
            <v>CS0469</v>
          </cell>
          <cell r="D1616" t="str">
            <v>Нукус</v>
          </cell>
          <cell r="E1616" t="str">
            <v>Bustan</v>
          </cell>
          <cell r="F1616">
            <v>0</v>
          </cell>
          <cell r="G1616">
            <v>0</v>
          </cell>
          <cell r="H1616">
            <v>0</v>
          </cell>
          <cell r="I1616" t="str">
            <v>г. Бустан, ул. Ш. Рашидова, 9, РУТ</v>
          </cell>
          <cell r="J1616" t="str">
            <v>Bustan (CS0469)</v>
          </cell>
          <cell r="K1616">
            <v>0</v>
          </cell>
          <cell r="L1616">
            <v>0</v>
          </cell>
          <cell r="M1616" t="str">
            <v>0 / 0</v>
          </cell>
          <cell r="N1616">
            <v>0</v>
          </cell>
        </row>
        <row r="1617">
          <cell r="A1617">
            <v>0</v>
          </cell>
          <cell r="B1617" t="str">
            <v>KAR1128</v>
          </cell>
          <cell r="C1617" t="str">
            <v>CS0470</v>
          </cell>
          <cell r="D1617" t="str">
            <v>Нукус</v>
          </cell>
          <cell r="E1617" t="str">
            <v>Chimbay</v>
          </cell>
          <cell r="F1617">
            <v>0</v>
          </cell>
          <cell r="G1617">
            <v>0</v>
          </cell>
          <cell r="H1617">
            <v>0</v>
          </cell>
          <cell r="I1617" t="str">
            <v>г. Чимбай, ул. 50лет Победы, д. 1, РУС</v>
          </cell>
          <cell r="J1617" t="str">
            <v>Chimbay (CS0470)</v>
          </cell>
          <cell r="K1617">
            <v>0</v>
          </cell>
          <cell r="L1617">
            <v>0</v>
          </cell>
          <cell r="M1617" t="str">
            <v>0 / 0</v>
          </cell>
          <cell r="N1617">
            <v>0</v>
          </cell>
        </row>
        <row r="1618">
          <cell r="A1618">
            <v>0</v>
          </cell>
          <cell r="B1618" t="str">
            <v>KAR1129</v>
          </cell>
          <cell r="C1618" t="str">
            <v>CS0471</v>
          </cell>
          <cell r="D1618" t="str">
            <v>Нукус</v>
          </cell>
          <cell r="E1618" t="str">
            <v>Akmangit</v>
          </cell>
          <cell r="F1618">
            <v>0</v>
          </cell>
          <cell r="G1618">
            <v>0</v>
          </cell>
          <cell r="H1618">
            <v>0</v>
          </cell>
          <cell r="I1618" t="str">
            <v>п. Акмангит, ул. Дарсан, 38, РУТ</v>
          </cell>
          <cell r="J1618" t="str">
            <v>Akmangit (CS0471)</v>
          </cell>
          <cell r="K1618">
            <v>0</v>
          </cell>
          <cell r="L1618">
            <v>0</v>
          </cell>
          <cell r="M1618" t="str">
            <v>0 / 0</v>
          </cell>
          <cell r="N1618">
            <v>0</v>
          </cell>
        </row>
        <row r="1619">
          <cell r="A1619">
            <v>0</v>
          </cell>
          <cell r="B1619" t="str">
            <v>KAR1130</v>
          </cell>
          <cell r="C1619" t="str">
            <v>CS0472</v>
          </cell>
          <cell r="D1619" t="str">
            <v>Нукус</v>
          </cell>
          <cell r="E1619" t="str">
            <v>Khalkabad</v>
          </cell>
          <cell r="F1619">
            <v>0</v>
          </cell>
          <cell r="G1619">
            <v>0</v>
          </cell>
          <cell r="H1619">
            <v>0</v>
          </cell>
          <cell r="I1619" t="str">
            <v>г. Халкабад, ул. Ибнаминов, РУТ</v>
          </cell>
          <cell r="J1619" t="str">
            <v>Khalkabad (CS0472)</v>
          </cell>
          <cell r="K1619">
            <v>0</v>
          </cell>
          <cell r="L1619">
            <v>0</v>
          </cell>
          <cell r="M1619" t="str">
            <v>0 / 0</v>
          </cell>
          <cell r="N1619">
            <v>0</v>
          </cell>
        </row>
        <row r="1620">
          <cell r="A1620" t="str">
            <v>KAR-0755-19-BSS-1131</v>
          </cell>
          <cell r="B1620" t="str">
            <v>KAR1131</v>
          </cell>
          <cell r="C1620" t="str">
            <v>CS0473</v>
          </cell>
          <cell r="D1620" t="str">
            <v>Нукус</v>
          </cell>
          <cell r="E1620" t="str">
            <v>Kegeyli</v>
          </cell>
          <cell r="F1620" t="str">
            <v>М21.05М сущ</v>
          </cell>
          <cell r="G1620" t="str">
            <v>Арендуемая аппаратная</v>
          </cell>
          <cell r="H1620" t="str">
            <v>Реконструкция анкерных креплений АМС</v>
          </cell>
          <cell r="I1620" t="str">
            <v>Кегейлийский р-н, г.Кегейли, ул.Кегейли гузари-23, РУТ</v>
          </cell>
          <cell r="J1620" t="str">
            <v>Kegeyli (CS0473)</v>
          </cell>
          <cell r="K1620">
            <v>0</v>
          </cell>
          <cell r="L1620">
            <v>0</v>
          </cell>
          <cell r="M1620" t="str">
            <v>0 / 0</v>
          </cell>
          <cell r="N1620">
            <v>0</v>
          </cell>
        </row>
        <row r="1621">
          <cell r="A1621">
            <v>0</v>
          </cell>
          <cell r="B1621" t="str">
            <v>KAR1132</v>
          </cell>
          <cell r="C1621" t="str">
            <v>CS0474</v>
          </cell>
          <cell r="D1621" t="str">
            <v>Нукус</v>
          </cell>
          <cell r="E1621" t="str">
            <v>Karauzyak</v>
          </cell>
          <cell r="F1621">
            <v>0</v>
          </cell>
          <cell r="G1621">
            <v>0</v>
          </cell>
          <cell r="H1621">
            <v>0</v>
          </cell>
          <cell r="I1621" t="str">
            <v>пгт. Караузяк, ул. Ахунбабаева, РУТ</v>
          </cell>
          <cell r="J1621" t="str">
            <v>Karauzyak (CS0474)</v>
          </cell>
          <cell r="K1621">
            <v>0</v>
          </cell>
          <cell r="L1621">
            <v>0</v>
          </cell>
          <cell r="M1621" t="str">
            <v>0 / 0</v>
          </cell>
          <cell r="N1621">
            <v>0</v>
          </cell>
        </row>
        <row r="1622">
          <cell r="A1622">
            <v>0</v>
          </cell>
          <cell r="B1622" t="str">
            <v>KAR1133</v>
          </cell>
          <cell r="C1622" t="str">
            <v>CS0475</v>
          </cell>
          <cell r="D1622" t="str">
            <v>Нукус</v>
          </cell>
          <cell r="E1622" t="str">
            <v>Tahtakupir</v>
          </cell>
          <cell r="F1622">
            <v>0</v>
          </cell>
          <cell r="G1622">
            <v>0</v>
          </cell>
          <cell r="H1622">
            <v>0</v>
          </cell>
          <cell r="I1622" t="str">
            <v>п. Тахтакупыр, ул. Бердаха, РУТ</v>
          </cell>
          <cell r="J1622" t="str">
            <v>Tahtakupir (CS0475)</v>
          </cell>
          <cell r="K1622">
            <v>0</v>
          </cell>
          <cell r="L1622">
            <v>0</v>
          </cell>
          <cell r="M1622" t="str">
            <v>0 / 0</v>
          </cell>
          <cell r="N1622">
            <v>0</v>
          </cell>
        </row>
        <row r="1623">
          <cell r="A1623">
            <v>0</v>
          </cell>
          <cell r="B1623" t="str">
            <v>KAR1134</v>
          </cell>
          <cell r="C1623" t="str">
            <v>CS0476</v>
          </cell>
          <cell r="D1623" t="str">
            <v>Нукус</v>
          </cell>
          <cell r="E1623" t="str">
            <v>Muynak</v>
          </cell>
          <cell r="F1623">
            <v>0</v>
          </cell>
          <cell r="G1623">
            <v>0</v>
          </cell>
          <cell r="H1623">
            <v>0</v>
          </cell>
          <cell r="I1623" t="str">
            <v>Муйнакский р-н, г.Муйнак, ул.Аженияз, РУТ</v>
          </cell>
          <cell r="J1623" t="str">
            <v>Muynak (CS0476)</v>
          </cell>
          <cell r="K1623">
            <v>0</v>
          </cell>
          <cell r="L1623">
            <v>0</v>
          </cell>
          <cell r="M1623" t="str">
            <v>0 / 0</v>
          </cell>
          <cell r="N1623">
            <v>0</v>
          </cell>
        </row>
        <row r="1624">
          <cell r="A1624">
            <v>0</v>
          </cell>
          <cell r="B1624" t="str">
            <v>KAR1135</v>
          </cell>
          <cell r="C1624" t="str">
            <v>CS0477</v>
          </cell>
          <cell r="D1624" t="str">
            <v>Нукус</v>
          </cell>
          <cell r="E1624" t="str">
            <v>Kanlikul</v>
          </cell>
          <cell r="F1624">
            <v>0</v>
          </cell>
          <cell r="G1624">
            <v>0</v>
          </cell>
          <cell r="H1624">
            <v>0</v>
          </cell>
          <cell r="I1624" t="str">
            <v>п. Канлыкуль, ул. Гарезсизлик, 18, РУТ</v>
          </cell>
          <cell r="J1624" t="str">
            <v>Kanlikul (CS0477)</v>
          </cell>
          <cell r="K1624">
            <v>0</v>
          </cell>
          <cell r="L1624">
            <v>0</v>
          </cell>
          <cell r="M1624" t="str">
            <v>0 / 0</v>
          </cell>
          <cell r="N1624">
            <v>0</v>
          </cell>
        </row>
        <row r="1625">
          <cell r="A1625" t="str">
            <v>KAR-0697-19-BSS-1136</v>
          </cell>
          <cell r="B1625" t="str">
            <v>KAR1136</v>
          </cell>
          <cell r="C1625" t="str">
            <v>CS0478</v>
          </cell>
          <cell r="D1625" t="str">
            <v>Нукус</v>
          </cell>
          <cell r="E1625" t="str">
            <v>Shumanay</v>
          </cell>
          <cell r="F1625" t="str">
            <v>М20.8М сущ</v>
          </cell>
          <cell r="G1625" t="str">
            <v>Арендованная аппаратная</v>
          </cell>
          <cell r="H1625" t="str">
            <v>Реконструкция анкерных креплений АМС</v>
          </cell>
          <cell r="I1625" t="str">
            <v>Шуманайский р-н, п.Шуманай, ул.Аженияз,РУТ</v>
          </cell>
          <cell r="J1625" t="str">
            <v>Shumanay (CS0478)</v>
          </cell>
          <cell r="K1625">
            <v>0</v>
          </cell>
          <cell r="L1625">
            <v>0</v>
          </cell>
          <cell r="M1625" t="str">
            <v>0 / 0</v>
          </cell>
          <cell r="N1625">
            <v>0</v>
          </cell>
        </row>
        <row r="1626">
          <cell r="A1626">
            <v>0</v>
          </cell>
          <cell r="B1626" t="str">
            <v>KAR1137</v>
          </cell>
          <cell r="C1626" t="str">
            <v>CS0479</v>
          </cell>
          <cell r="D1626" t="str">
            <v>Нукус</v>
          </cell>
          <cell r="E1626" t="str">
            <v>Karabayli</v>
          </cell>
          <cell r="F1626">
            <v>0</v>
          </cell>
          <cell r="G1626">
            <v>0</v>
          </cell>
          <cell r="H1626">
            <v>0</v>
          </cell>
          <cell r="I1626" t="str">
            <v>Ходжелийский р-н, п.Карабайли, рисовый завод</v>
          </cell>
          <cell r="J1626" t="str">
            <v>Karabayli (CS0479)</v>
          </cell>
          <cell r="K1626">
            <v>0</v>
          </cell>
          <cell r="L1626">
            <v>0</v>
          </cell>
          <cell r="M1626" t="str">
            <v>0 / 0</v>
          </cell>
          <cell r="N1626">
            <v>0</v>
          </cell>
        </row>
        <row r="1627">
          <cell r="A1627">
            <v>0</v>
          </cell>
          <cell r="B1627" t="str">
            <v>KAR1138</v>
          </cell>
          <cell r="C1627" t="str">
            <v>CS0480</v>
          </cell>
          <cell r="D1627" t="str">
            <v>Нукус</v>
          </cell>
          <cell r="E1627" t="str">
            <v>Nazarhan</v>
          </cell>
          <cell r="F1627">
            <v>0</v>
          </cell>
          <cell r="G1627">
            <v>0</v>
          </cell>
          <cell r="H1627">
            <v>0</v>
          </cell>
          <cell r="I1627" t="str">
            <v>п. Назархан, поселковый совет</v>
          </cell>
          <cell r="J1627" t="str">
            <v>Nazarhan (CS0480)</v>
          </cell>
          <cell r="K1627">
            <v>0</v>
          </cell>
          <cell r="L1627">
            <v>0</v>
          </cell>
          <cell r="M1627" t="str">
            <v>0 / 0</v>
          </cell>
          <cell r="N1627">
            <v>0</v>
          </cell>
        </row>
        <row r="1628">
          <cell r="A1628">
            <v>0</v>
          </cell>
          <cell r="B1628" t="str">
            <v>KAR1139</v>
          </cell>
          <cell r="C1628" t="str">
            <v>CS0481</v>
          </cell>
          <cell r="D1628" t="str">
            <v>Нукус</v>
          </cell>
          <cell r="E1628" t="str">
            <v>Karatau Neftebaza</v>
          </cell>
          <cell r="F1628">
            <v>0</v>
          </cell>
          <cell r="G1628">
            <v>0</v>
          </cell>
          <cell r="H1628">
            <v>0</v>
          </cell>
          <cell r="I1628" t="str">
            <v>Караузякский р-н, Каратау нефтебаза</v>
          </cell>
          <cell r="J1628" t="str">
            <v>Karatau Neftebaza (CS0481)</v>
          </cell>
          <cell r="K1628">
            <v>0</v>
          </cell>
          <cell r="L1628">
            <v>0</v>
          </cell>
          <cell r="M1628" t="str">
            <v>0 / 0</v>
          </cell>
          <cell r="N1628">
            <v>0</v>
          </cell>
        </row>
        <row r="1629">
          <cell r="A1629" t="str">
            <v>KAR-1669-19-BSS-1140</v>
          </cell>
          <cell r="B1629" t="str">
            <v>KAR1140</v>
          </cell>
          <cell r="C1629" t="str">
            <v>CS0482</v>
          </cell>
          <cell r="D1629" t="str">
            <v>Нукус</v>
          </cell>
          <cell r="E1629" t="str">
            <v>Kazanketken</v>
          </cell>
          <cell r="F1629" t="str">
            <v>Б40М Узмобайл</v>
          </cell>
          <cell r="G1629" t="str">
            <v>Аппаратная сущ</v>
          </cell>
          <cell r="H1629" t="str">
            <v>Шаринг</v>
          </cell>
          <cell r="I1629" t="str">
            <v>Кегейлийский р-н, п.Казанкеткен, ул.Строительная, отделение связи</v>
          </cell>
          <cell r="J1629" t="str">
            <v>Kazanketken (CS0482)</v>
          </cell>
          <cell r="K1629">
            <v>0</v>
          </cell>
          <cell r="L1629">
            <v>0</v>
          </cell>
          <cell r="M1629" t="str">
            <v xml:space="preserve">№64 от 07.02.2020 / </v>
          </cell>
          <cell r="N1629">
            <v>0</v>
          </cell>
        </row>
        <row r="1630">
          <cell r="A1630" t="str">
            <v/>
          </cell>
          <cell r="B1630" t="str">
            <v>KAR1141</v>
          </cell>
          <cell r="C1630" t="str">
            <v>CS0483</v>
          </cell>
          <cell r="D1630" t="str">
            <v>Нукус</v>
          </cell>
          <cell r="E1630" t="str">
            <v>Sodoviy zavod</v>
          </cell>
          <cell r="F1630">
            <v>0</v>
          </cell>
          <cell r="G1630">
            <v>0</v>
          </cell>
          <cell r="H1630">
            <v>0</v>
          </cell>
          <cell r="I1630" t="str">
            <v>Кунградский р-н, п. Ел-Абад, содовый завод</v>
          </cell>
          <cell r="J1630" t="str">
            <v>Sodoviy zavod (CS0483)</v>
          </cell>
          <cell r="K1630">
            <v>0</v>
          </cell>
          <cell r="L1630">
            <v>0</v>
          </cell>
          <cell r="M1630" t="str">
            <v>0 / 0</v>
          </cell>
          <cell r="N1630">
            <v>0</v>
          </cell>
        </row>
        <row r="1631">
          <cell r="A1631" t="str">
            <v/>
          </cell>
          <cell r="B1631" t="str">
            <v>KAR1142</v>
          </cell>
          <cell r="C1631" t="str">
            <v>CS0486</v>
          </cell>
          <cell r="D1631" t="str">
            <v>Нукус</v>
          </cell>
          <cell r="E1631" t="str">
            <v>ResCGSEN</v>
          </cell>
          <cell r="F1631">
            <v>0</v>
          </cell>
          <cell r="G1631">
            <v>0</v>
          </cell>
          <cell r="H1631">
            <v>0</v>
          </cell>
          <cell r="I1631" t="str">
            <v>г.Нукус, ул.Досназарова,108 А</v>
          </cell>
          <cell r="J1631" t="str">
            <v>ResCGSEN (CS0486)</v>
          </cell>
          <cell r="K1631">
            <v>0</v>
          </cell>
          <cell r="L1631">
            <v>0</v>
          </cell>
          <cell r="M1631" t="str">
            <v>0 / 0</v>
          </cell>
          <cell r="N1631">
            <v>0</v>
          </cell>
        </row>
        <row r="1632">
          <cell r="A1632" t="str">
            <v/>
          </cell>
          <cell r="B1632" t="str">
            <v>KAR1143</v>
          </cell>
          <cell r="C1632" t="str">
            <v>CS0487</v>
          </cell>
          <cell r="D1632" t="str">
            <v>Нукус</v>
          </cell>
          <cell r="E1632" t="str">
            <v>Selhozakademiya</v>
          </cell>
          <cell r="F1632">
            <v>0</v>
          </cell>
          <cell r="G1632">
            <v>0</v>
          </cell>
          <cell r="H1632">
            <v>0</v>
          </cell>
          <cell r="I1632" t="str">
            <v>г.Нукус, ул.Сеитова,1</v>
          </cell>
          <cell r="J1632" t="str">
            <v>Selhozakademiya (CS0487)</v>
          </cell>
          <cell r="K1632">
            <v>0</v>
          </cell>
          <cell r="L1632">
            <v>0</v>
          </cell>
          <cell r="M1632" t="str">
            <v>0 / 0</v>
          </cell>
          <cell r="N1632">
            <v>0</v>
          </cell>
        </row>
        <row r="1633">
          <cell r="A1633">
            <v>0</v>
          </cell>
          <cell r="B1633" t="str">
            <v>KAR1144</v>
          </cell>
          <cell r="C1633" t="str">
            <v>CS0488</v>
          </cell>
          <cell r="D1633" t="str">
            <v>Нукус</v>
          </cell>
          <cell r="E1633" t="str">
            <v>Misken</v>
          </cell>
          <cell r="F1633">
            <v>0</v>
          </cell>
          <cell r="G1633">
            <v>0</v>
          </cell>
          <cell r="H1633">
            <v>0</v>
          </cell>
          <cell r="I1633" t="str">
            <v>Турткульский р-н, ф/х Мискин, Турткульская нефтебаза</v>
          </cell>
          <cell r="J1633" t="str">
            <v>Misken (CS0488)</v>
          </cell>
          <cell r="K1633">
            <v>0</v>
          </cell>
          <cell r="L1633">
            <v>0</v>
          </cell>
          <cell r="M1633" t="str">
            <v>0 / 0</v>
          </cell>
          <cell r="N1633">
            <v>0</v>
          </cell>
        </row>
        <row r="1634">
          <cell r="A1634">
            <v>0</v>
          </cell>
          <cell r="B1634" t="str">
            <v>KAR1145</v>
          </cell>
          <cell r="C1634" t="str">
            <v>CS2050</v>
          </cell>
          <cell r="D1634" t="str">
            <v>Нукус</v>
          </cell>
          <cell r="E1634" t="str">
            <v>Selhozvodoprovod NRS-7</v>
          </cell>
          <cell r="F1634">
            <v>0</v>
          </cell>
          <cell r="G1634">
            <v>0</v>
          </cell>
          <cell r="H1634">
            <v>0</v>
          </cell>
          <cell r="I1634" t="str">
            <v>Беруни р/н п 81км зд сельхозводопровод</v>
          </cell>
          <cell r="J1634" t="str">
            <v>Selhozvodoprovod NRS-7 (CS2050)</v>
          </cell>
          <cell r="K1634">
            <v>0</v>
          </cell>
          <cell r="L1634">
            <v>0</v>
          </cell>
          <cell r="M1634" t="str">
            <v>0 / 0</v>
          </cell>
          <cell r="N1634">
            <v>0</v>
          </cell>
        </row>
        <row r="1635">
          <cell r="A1635">
            <v>0</v>
          </cell>
          <cell r="B1635" t="str">
            <v>KAR1146</v>
          </cell>
          <cell r="C1635" t="str">
            <v>CS2052</v>
          </cell>
          <cell r="D1635" t="str">
            <v>Нукус</v>
          </cell>
          <cell r="E1635" t="str">
            <v>F/h Beruni</v>
          </cell>
          <cell r="F1635">
            <v>0</v>
          </cell>
          <cell r="G1635">
            <v>0</v>
          </cell>
          <cell r="H1635">
            <v>0</v>
          </cell>
          <cell r="I1635" t="str">
            <v>РК, Берунийский р-н, п.Беруний                                     (аул совет Беруни )</v>
          </cell>
          <cell r="J1635" t="str">
            <v>F/h Beruni (CS2052)</v>
          </cell>
          <cell r="K1635">
            <v>0</v>
          </cell>
          <cell r="L1635">
            <v>0</v>
          </cell>
          <cell r="M1635" t="str">
            <v>0 / 0</v>
          </cell>
          <cell r="N1635">
            <v>0</v>
          </cell>
        </row>
        <row r="1636">
          <cell r="A1636">
            <v>0</v>
          </cell>
          <cell r="B1636" t="str">
            <v>KAR1147</v>
          </cell>
          <cell r="C1636" t="str">
            <v>CS2055</v>
          </cell>
          <cell r="D1636" t="str">
            <v>Нукус</v>
          </cell>
          <cell r="E1636" t="str">
            <v>Altinkul RUS</v>
          </cell>
          <cell r="F1636">
            <v>0</v>
          </cell>
          <cell r="G1636">
            <v>0</v>
          </cell>
          <cell r="H1636">
            <v>0</v>
          </cell>
          <cell r="I1636" t="str">
            <v>Республика Каракалпакстан, Кунградский р-н, г. Кунград, ул. Воскобойникова, д. 18</v>
          </cell>
          <cell r="J1636" t="str">
            <v>Altinkul RUS (CS2055)</v>
          </cell>
          <cell r="K1636">
            <v>0</v>
          </cell>
          <cell r="L1636">
            <v>0</v>
          </cell>
          <cell r="M1636" t="str">
            <v>0 / 0</v>
          </cell>
          <cell r="N1636">
            <v>0</v>
          </cell>
        </row>
        <row r="1637">
          <cell r="A1637">
            <v>0</v>
          </cell>
          <cell r="B1637" t="str">
            <v>KAR1148</v>
          </cell>
          <cell r="C1637" t="str">
            <v>CS2057</v>
          </cell>
          <cell r="D1637" t="str">
            <v>Нукус</v>
          </cell>
          <cell r="E1637" t="str">
            <v>F/h Altinkul</v>
          </cell>
          <cell r="F1637">
            <v>0</v>
          </cell>
          <cell r="G1637">
            <v>0</v>
          </cell>
          <cell r="H1637">
            <v>0</v>
          </cell>
          <cell r="I1637" t="str">
            <v xml:space="preserve"> Канлыкульский р/н п.Алтынкуль зд аул совета</v>
          </cell>
          <cell r="J1637" t="str">
            <v>F/h Altinkul (CS2057)</v>
          </cell>
          <cell r="K1637">
            <v>0</v>
          </cell>
          <cell r="L1637">
            <v>0</v>
          </cell>
          <cell r="M1637" t="str">
            <v>0 / 0</v>
          </cell>
          <cell r="N1637">
            <v>0</v>
          </cell>
        </row>
        <row r="1638">
          <cell r="A1638">
            <v>0</v>
          </cell>
          <cell r="B1638" t="str">
            <v>KAR1149</v>
          </cell>
          <cell r="C1638" t="str">
            <v>CS2058</v>
          </cell>
          <cell r="D1638" t="str">
            <v>Нукус</v>
          </cell>
          <cell r="E1638" t="str">
            <v>Kilichbay</v>
          </cell>
          <cell r="F1638">
            <v>0</v>
          </cell>
          <cell r="G1638">
            <v>0</v>
          </cell>
          <cell r="H1638">
            <v>0</v>
          </cell>
          <cell r="I1638" t="str">
            <v>Амударинский р/н п.Киличбай, зд. Киличбай МТП</v>
          </cell>
          <cell r="J1638" t="str">
            <v>Kilichbay (CS2058)</v>
          </cell>
          <cell r="K1638">
            <v>0</v>
          </cell>
          <cell r="L1638">
            <v>0</v>
          </cell>
          <cell r="M1638" t="str">
            <v>0 / 0</v>
          </cell>
          <cell r="N1638">
            <v>0</v>
          </cell>
        </row>
        <row r="1639">
          <cell r="A1639" t="str">
            <v>KAR-0489-19-BSS-1150</v>
          </cell>
          <cell r="B1639" t="str">
            <v>KAR1150</v>
          </cell>
          <cell r="C1639" t="str">
            <v>CS2059</v>
          </cell>
          <cell r="D1639" t="str">
            <v>Нукус</v>
          </cell>
          <cell r="E1639" t="str">
            <v>Shahaman</v>
          </cell>
          <cell r="F1639" t="str">
            <v>Б40Мсущ</v>
          </cell>
          <cell r="G1639" t="str">
            <v>Контейнер</v>
          </cell>
          <cell r="H1639" t="str">
            <v>Реконструкция площадки</v>
          </cell>
          <cell r="I1639" t="str">
            <v>Чимбайский р/н п. Шахаман зд сув курулиш</v>
          </cell>
          <cell r="J1639" t="str">
            <v>Shahaman (CS2059)</v>
          </cell>
          <cell r="K1639">
            <v>0</v>
          </cell>
          <cell r="L1639">
            <v>0</v>
          </cell>
          <cell r="M1639" t="str">
            <v>0 / 0</v>
          </cell>
          <cell r="N1639">
            <v>0</v>
          </cell>
        </row>
        <row r="1640">
          <cell r="A1640">
            <v>0</v>
          </cell>
          <cell r="B1640" t="str">
            <v>KAR1151</v>
          </cell>
          <cell r="C1640" t="str">
            <v>CS2065</v>
          </cell>
          <cell r="D1640" t="str">
            <v>Нукус</v>
          </cell>
          <cell r="E1640" t="str">
            <v>Jambaskala</v>
          </cell>
          <cell r="F1640">
            <v>0</v>
          </cell>
          <cell r="G1640">
            <v>0</v>
          </cell>
          <cell r="H1640">
            <v>0</v>
          </cell>
          <cell r="I1640" t="str">
            <v>Турткульский р-н, ДФХ К. Нурымбетов, п. Жамбаскала, аулсовет</v>
          </cell>
          <cell r="J1640" t="str">
            <v>Jambaskala (CS2065)</v>
          </cell>
          <cell r="K1640">
            <v>0</v>
          </cell>
          <cell r="L1640">
            <v>0</v>
          </cell>
          <cell r="M1640" t="str">
            <v>0 / 0</v>
          </cell>
          <cell r="N1640">
            <v>0</v>
          </cell>
        </row>
        <row r="1641">
          <cell r="A1641">
            <v>0</v>
          </cell>
          <cell r="B1641" t="str">
            <v>KAR1152</v>
          </cell>
          <cell r="C1641" t="str">
            <v>CS2066</v>
          </cell>
          <cell r="D1641" t="str">
            <v>Нукус</v>
          </cell>
          <cell r="E1641" t="str">
            <v>Katta Guldursun</v>
          </cell>
          <cell r="F1641">
            <v>0</v>
          </cell>
          <cell r="G1641">
            <v>0</v>
          </cell>
          <cell r="H1641">
            <v>0</v>
          </cell>
          <cell r="I1641" t="str">
            <v>Элликкалинский р-н, ОФЙ Гулдурсун Гулдурсун азаматлари МЧЖ</v>
          </cell>
          <cell r="J1641" t="str">
            <v>Katta Guldursun (CS2066)</v>
          </cell>
          <cell r="K1641">
            <v>0</v>
          </cell>
          <cell r="L1641">
            <v>0</v>
          </cell>
          <cell r="M1641" t="str">
            <v>0 / 0</v>
          </cell>
          <cell r="N1641">
            <v>0</v>
          </cell>
        </row>
        <row r="1642">
          <cell r="A1642">
            <v>0</v>
          </cell>
          <cell r="B1642" t="str">
            <v>KAR1153</v>
          </cell>
          <cell r="C1642" t="str">
            <v>CS2067</v>
          </cell>
          <cell r="D1642" t="str">
            <v>Нукус</v>
          </cell>
          <cell r="E1642" t="str">
            <v>Jumurtau</v>
          </cell>
          <cell r="F1642">
            <v>0</v>
          </cell>
          <cell r="G1642">
            <v>0</v>
          </cell>
          <cell r="H1642">
            <v>0</v>
          </cell>
          <cell r="I1642" t="str">
            <v>Амударьинский р-н, пгт. Жумуртау, Amudaryo QM ICHSH</v>
          </cell>
          <cell r="J1642" t="str">
            <v>Jumurtau (CS2067)</v>
          </cell>
          <cell r="K1642">
            <v>0</v>
          </cell>
          <cell r="L1642">
            <v>0</v>
          </cell>
          <cell r="M1642" t="str">
            <v>0 / 0</v>
          </cell>
          <cell r="N1642">
            <v>0</v>
          </cell>
        </row>
        <row r="1643">
          <cell r="A1643">
            <v>0</v>
          </cell>
          <cell r="B1643" t="str">
            <v>KAR1154</v>
          </cell>
          <cell r="C1643" t="str">
            <v>CS2070</v>
          </cell>
          <cell r="D1643" t="str">
            <v>Нукус</v>
          </cell>
          <cell r="E1643" t="str">
            <v>Shkola №25</v>
          </cell>
          <cell r="F1643">
            <v>0</v>
          </cell>
          <cell r="G1643">
            <v>0</v>
          </cell>
          <cell r="H1643">
            <v>0</v>
          </cell>
          <cell r="I1643" t="str">
            <v>г. Нукус, п. Кызкеткен,  Ходжелийское шоссе,школа №25</v>
          </cell>
          <cell r="J1643" t="str">
            <v>Shkola №25 (CS2070)</v>
          </cell>
          <cell r="K1643">
            <v>0</v>
          </cell>
          <cell r="L1643">
            <v>0</v>
          </cell>
          <cell r="M1643" t="str">
            <v>0 / 0</v>
          </cell>
          <cell r="N1643">
            <v>0</v>
          </cell>
        </row>
        <row r="1644">
          <cell r="A1644">
            <v>0</v>
          </cell>
          <cell r="B1644" t="str">
            <v>KAR1155</v>
          </cell>
          <cell r="C1644" t="str">
            <v>CS2072</v>
          </cell>
          <cell r="D1644" t="str">
            <v>Нукус</v>
          </cell>
          <cell r="E1644" t="str">
            <v>Samanbay</v>
          </cell>
          <cell r="F1644">
            <v>0</v>
          </cell>
          <cell r="G1644">
            <v>0</v>
          </cell>
          <cell r="H1644">
            <v>0</v>
          </cell>
          <cell r="I1644" t="str">
            <v>г. Нукус, ул. Каракалпакстан б/н, эконом. Профколледж</v>
          </cell>
          <cell r="J1644" t="str">
            <v>Samanbay (CS2072)</v>
          </cell>
          <cell r="K1644">
            <v>0</v>
          </cell>
          <cell r="L1644">
            <v>0</v>
          </cell>
          <cell r="M1644" t="str">
            <v>0 / 0</v>
          </cell>
          <cell r="N1644">
            <v>0</v>
          </cell>
        </row>
        <row r="1645">
          <cell r="A1645">
            <v>0</v>
          </cell>
          <cell r="B1645" t="str">
            <v>KAR1156</v>
          </cell>
          <cell r="C1645" t="str">
            <v>CS2073</v>
          </cell>
          <cell r="D1645" t="str">
            <v>Нукус</v>
          </cell>
          <cell r="E1645" t="str">
            <v>Noviy Ofis</v>
          </cell>
          <cell r="F1645">
            <v>0</v>
          </cell>
          <cell r="G1645">
            <v>0</v>
          </cell>
          <cell r="H1645">
            <v>0</v>
          </cell>
          <cell r="I1645" t="str">
            <v>г. Нукус, Турткульское шоссе-138А</v>
          </cell>
          <cell r="J1645" t="str">
            <v>Noviy Ofis (CS2073)</v>
          </cell>
          <cell r="K1645">
            <v>0</v>
          </cell>
          <cell r="L1645">
            <v>0</v>
          </cell>
          <cell r="M1645" t="str">
            <v>0 / 0</v>
          </cell>
          <cell r="N1645">
            <v>0</v>
          </cell>
        </row>
        <row r="1646">
          <cell r="A1646">
            <v>0</v>
          </cell>
          <cell r="B1646" t="str">
            <v>KAR1157</v>
          </cell>
          <cell r="C1646" t="str">
            <v>CS2075</v>
          </cell>
          <cell r="D1646" t="str">
            <v>Нукус</v>
          </cell>
          <cell r="E1646" t="str">
            <v>Urak Balga</v>
          </cell>
          <cell r="F1646">
            <v>0</v>
          </cell>
          <cell r="G1646">
            <v>0</v>
          </cell>
          <cell r="H1646">
            <v>0</v>
          </cell>
          <cell r="I1646" t="str">
            <v>г. Нукус, ж/м Таслак</v>
          </cell>
          <cell r="J1646" t="str">
            <v>Urak Balga (CS2075)</v>
          </cell>
          <cell r="K1646">
            <v>0</v>
          </cell>
          <cell r="L1646">
            <v>0</v>
          </cell>
          <cell r="M1646" t="str">
            <v>0 / 0</v>
          </cell>
          <cell r="N1646">
            <v>0</v>
          </cell>
        </row>
        <row r="1647">
          <cell r="A1647" t="str">
            <v/>
          </cell>
          <cell r="B1647" t="str">
            <v>KAR1158</v>
          </cell>
          <cell r="C1647" t="str">
            <v>CS2076</v>
          </cell>
          <cell r="D1647" t="str">
            <v>Нукус</v>
          </cell>
          <cell r="E1647" t="str">
            <v>Nukus-Koskol</v>
          </cell>
          <cell r="F1647">
            <v>0</v>
          </cell>
          <cell r="G1647">
            <v>0</v>
          </cell>
          <cell r="H1647">
            <v>0</v>
          </cell>
          <cell r="I1647" t="str">
            <v>г. Нукус, п. Коскол-2, ул. Бекманов, 114,   психдиспансер №2</v>
          </cell>
          <cell r="J1647" t="str">
            <v>Nukus-Koskol (CS2076)</v>
          </cell>
          <cell r="K1647">
            <v>0</v>
          </cell>
          <cell r="L1647">
            <v>0</v>
          </cell>
          <cell r="M1647" t="str">
            <v>0 / 0</v>
          </cell>
          <cell r="N1647">
            <v>0</v>
          </cell>
        </row>
        <row r="1648">
          <cell r="A1648" t="str">
            <v>KAR-0683-19-BSS-1159</v>
          </cell>
          <cell r="B1648" t="str">
            <v>KAR1159</v>
          </cell>
          <cell r="C1648" t="str">
            <v>CS2077</v>
          </cell>
          <cell r="D1648" t="str">
            <v>Нукус</v>
          </cell>
          <cell r="E1648" t="str">
            <v>Takirkul</v>
          </cell>
          <cell r="F1648" t="str">
            <v>Б40М сущ</v>
          </cell>
          <cell r="G1648" t="str">
            <v>ST-0505-19-BSS-РР-КМ</v>
          </cell>
          <cell r="H1648" t="str">
            <v>Реконструкция площадки</v>
          </cell>
          <cell r="I1648" t="str">
            <v>Шуманайский р-н, ф/о Дихканобод</v>
          </cell>
          <cell r="J1648" t="str">
            <v>Takirkul (CS2077)</v>
          </cell>
          <cell r="K1648">
            <v>0</v>
          </cell>
          <cell r="L1648">
            <v>0</v>
          </cell>
          <cell r="M1648" t="str">
            <v>0 / 0</v>
          </cell>
          <cell r="N1648">
            <v>0</v>
          </cell>
        </row>
        <row r="1649">
          <cell r="A1649">
            <v>0</v>
          </cell>
          <cell r="B1649" t="str">
            <v>KAR1160</v>
          </cell>
          <cell r="C1649" t="str">
            <v>CS2079</v>
          </cell>
          <cell r="D1649" t="str">
            <v>Нукус</v>
          </cell>
          <cell r="E1649" t="str">
            <v>Akchalak</v>
          </cell>
          <cell r="F1649">
            <v>0</v>
          </cell>
          <cell r="G1649">
            <v>0</v>
          </cell>
          <cell r="H1649">
            <v>0</v>
          </cell>
          <cell r="I1649" t="str">
            <v>РК, Кунградский р-н, п.Кырк-кыз, ст.Акчалак                                                       (п. Акиалак, ст. Кырк-кыз, телецентр)</v>
          </cell>
          <cell r="J1649" t="str">
            <v>Akchalak (CS2079)</v>
          </cell>
          <cell r="K1649">
            <v>0</v>
          </cell>
          <cell r="L1649">
            <v>0</v>
          </cell>
          <cell r="M1649" t="str">
            <v>0 / 0</v>
          </cell>
          <cell r="N1649">
            <v>0</v>
          </cell>
        </row>
        <row r="1650">
          <cell r="A1650" t="str">
            <v>KAR-0798-19-BSS-1161</v>
          </cell>
          <cell r="B1650" t="str">
            <v>KAR1161</v>
          </cell>
          <cell r="C1650" t="str">
            <v>CS2080</v>
          </cell>
          <cell r="D1650" t="str">
            <v>Нукус</v>
          </cell>
          <cell r="E1650" t="str">
            <v>Aliaul</v>
          </cell>
          <cell r="F1650" t="str">
            <v>Б40М сущ</v>
          </cell>
          <cell r="G1650" t="str">
            <v>Контейнер</v>
          </cell>
          <cell r="H1650" t="str">
            <v>Реконструкция площадки</v>
          </cell>
          <cell r="I1650" t="str">
            <v>Муйнакский р-н, ш/х Кызылжар, п. Алиаул, ЦРМ</v>
          </cell>
          <cell r="J1650" t="str">
            <v>Aliaul (CS2080)</v>
          </cell>
          <cell r="K1650">
            <v>0</v>
          </cell>
          <cell r="L1650">
            <v>0</v>
          </cell>
          <cell r="M1650" t="str">
            <v>0 / 0</v>
          </cell>
          <cell r="N1650">
            <v>0</v>
          </cell>
        </row>
        <row r="1651">
          <cell r="A1651" t="str">
            <v>KAR-1759-19-BSS-1162</v>
          </cell>
          <cell r="B1651" t="str">
            <v>KAR1162</v>
          </cell>
          <cell r="C1651" t="str">
            <v>CS2081</v>
          </cell>
          <cell r="D1651" t="str">
            <v>Нукус</v>
          </cell>
          <cell r="E1651" t="str">
            <v>Kazahdarya</v>
          </cell>
          <cell r="F1651" t="str">
            <v>Б40М сущ</v>
          </cell>
          <cell r="G1651" t="str">
            <v>Контейнер</v>
          </cell>
          <cell r="H1651" t="str">
            <v>Реконструкция площадки</v>
          </cell>
          <cell r="I1651" t="str">
            <v>Республика Каракалпакстан, Муйнакский район, п. Казахдарья, РРЛ-47 РТПЦ</v>
          </cell>
          <cell r="J1651" t="str">
            <v>Kazahdarya (CS2081)</v>
          </cell>
          <cell r="K1651">
            <v>0</v>
          </cell>
          <cell r="L1651">
            <v>0</v>
          </cell>
          <cell r="M1651" t="str">
            <v>0 / 0</v>
          </cell>
          <cell r="N1651">
            <v>0</v>
          </cell>
        </row>
        <row r="1652">
          <cell r="A1652">
            <v>0</v>
          </cell>
          <cell r="B1652" t="str">
            <v>KAR1163</v>
          </cell>
          <cell r="C1652" t="str">
            <v>CS2082</v>
          </cell>
          <cell r="D1652" t="str">
            <v>Нукус</v>
          </cell>
          <cell r="E1652" t="str">
            <v>Tazajol</v>
          </cell>
          <cell r="F1652">
            <v>0</v>
          </cell>
          <cell r="G1652">
            <v>0</v>
          </cell>
          <cell r="H1652">
            <v>0</v>
          </cell>
          <cell r="I1652" t="str">
            <v>Чимбайский р-н, п. Тазажол, РТС</v>
          </cell>
          <cell r="J1652" t="str">
            <v>Tazajol (CS2082)</v>
          </cell>
          <cell r="K1652">
            <v>0</v>
          </cell>
          <cell r="L1652">
            <v>0</v>
          </cell>
          <cell r="M1652" t="str">
            <v>0 / 0</v>
          </cell>
          <cell r="N1652">
            <v>0</v>
          </cell>
        </row>
        <row r="1653">
          <cell r="A1653">
            <v>0</v>
          </cell>
          <cell r="B1653" t="str">
            <v>KAR1164</v>
          </cell>
          <cell r="C1653" t="str">
            <v>CS2084</v>
          </cell>
          <cell r="D1653" t="str">
            <v>Нукус</v>
          </cell>
          <cell r="E1653" t="str">
            <v>Tonmoyin</v>
          </cell>
          <cell r="F1653">
            <v>0</v>
          </cell>
          <cell r="G1653">
            <v>0</v>
          </cell>
          <cell r="H1653">
            <v>0</v>
          </cell>
          <cell r="I1653" t="str">
            <v>Чимбайский р-н, ДХО Кызыл Узяк</v>
          </cell>
          <cell r="J1653" t="str">
            <v>Tonmoyin (CS2084)</v>
          </cell>
          <cell r="K1653">
            <v>0</v>
          </cell>
          <cell r="L1653">
            <v>0</v>
          </cell>
          <cell r="M1653" t="str">
            <v>0 / 0</v>
          </cell>
          <cell r="N1653">
            <v>0</v>
          </cell>
        </row>
        <row r="1654">
          <cell r="A1654">
            <v>0</v>
          </cell>
          <cell r="B1654" t="str">
            <v>KAR1165</v>
          </cell>
          <cell r="C1654" t="str">
            <v>CS2086</v>
          </cell>
          <cell r="D1654" t="str">
            <v>Нукус</v>
          </cell>
          <cell r="E1654" t="str">
            <v>Shkola Kunhoja</v>
          </cell>
          <cell r="F1654">
            <v>0</v>
          </cell>
          <cell r="G1654">
            <v>0</v>
          </cell>
          <cell r="H1654">
            <v>0</v>
          </cell>
          <cell r="I1654" t="str">
            <v>РК, г. Нукус, ул. Абдирова, д.1, школа им. Кунходжа</v>
          </cell>
          <cell r="J1654" t="str">
            <v>Shkola Kunhoja (CS2086)</v>
          </cell>
          <cell r="K1654">
            <v>0</v>
          </cell>
          <cell r="L1654">
            <v>0</v>
          </cell>
          <cell r="M1654" t="str">
            <v>0 / 0</v>
          </cell>
          <cell r="N1654">
            <v>0</v>
          </cell>
        </row>
        <row r="1655">
          <cell r="A1655">
            <v>0</v>
          </cell>
          <cell r="B1655" t="str">
            <v>KAR1166</v>
          </cell>
          <cell r="C1655" t="str">
            <v>CS2087</v>
          </cell>
          <cell r="D1655" t="str">
            <v>Нукус</v>
          </cell>
          <cell r="E1655" t="str">
            <v>Aptekaupravlenie</v>
          </cell>
          <cell r="F1655">
            <v>0</v>
          </cell>
          <cell r="G1655">
            <v>0</v>
          </cell>
          <cell r="H1655">
            <v>0</v>
          </cell>
          <cell r="I1655" t="str">
            <v>г. Нукус, Чимбайское шоссе, 23</v>
          </cell>
          <cell r="J1655" t="str">
            <v>Aptekaupravlenie (CS2087)</v>
          </cell>
          <cell r="K1655">
            <v>0</v>
          </cell>
          <cell r="L1655">
            <v>0</v>
          </cell>
          <cell r="M1655" t="str">
            <v>0 / 0</v>
          </cell>
          <cell r="N1655">
            <v>0</v>
          </cell>
        </row>
        <row r="1656">
          <cell r="A1656">
            <v>0</v>
          </cell>
          <cell r="B1656" t="str">
            <v>KAR1167</v>
          </cell>
          <cell r="C1656" t="str">
            <v>CS2090</v>
          </cell>
          <cell r="D1656" t="str">
            <v>Нукус</v>
          </cell>
          <cell r="E1656" t="str">
            <v>SVP Dostlik</v>
          </cell>
          <cell r="F1656">
            <v>0</v>
          </cell>
          <cell r="G1656">
            <v>0</v>
          </cell>
          <cell r="H1656">
            <v>0</v>
          </cell>
          <cell r="I1656" t="str">
            <v>РК, Ходжелийский р-н, г.Ходжели,ул.Джаббарова, СВП Дослык                                                                                (пос. Мясокомбинат)</v>
          </cell>
          <cell r="J1656" t="str">
            <v>SVP Dostlik (CS2090)</v>
          </cell>
          <cell r="K1656">
            <v>0</v>
          </cell>
          <cell r="L1656">
            <v>0</v>
          </cell>
          <cell r="M1656" t="str">
            <v>0 / 0</v>
          </cell>
          <cell r="N1656">
            <v>0</v>
          </cell>
        </row>
        <row r="1657">
          <cell r="A1657">
            <v>0</v>
          </cell>
          <cell r="B1657" t="str">
            <v>KAR1168</v>
          </cell>
          <cell r="C1657" t="str">
            <v>CS2092</v>
          </cell>
          <cell r="D1657" t="str">
            <v>Нукус</v>
          </cell>
          <cell r="E1657" t="str">
            <v>Janakala</v>
          </cell>
          <cell r="F1657">
            <v>0</v>
          </cell>
          <cell r="G1657">
            <v>0</v>
          </cell>
          <cell r="H1657">
            <v>0</v>
          </cell>
          <cell r="I1657" t="str">
            <v>РК, Канлыкульский р-н, п. Жанакала, Аул совет, ММТП Киндик узок</v>
          </cell>
          <cell r="J1657" t="str">
            <v>Janakala (CS2092)</v>
          </cell>
          <cell r="K1657">
            <v>0</v>
          </cell>
          <cell r="L1657">
            <v>0</v>
          </cell>
          <cell r="M1657" t="str">
            <v>0 / 0</v>
          </cell>
          <cell r="N1657">
            <v>0</v>
          </cell>
        </row>
        <row r="1658">
          <cell r="A1658">
            <v>0</v>
          </cell>
          <cell r="B1658" t="str">
            <v>KAR1169</v>
          </cell>
          <cell r="C1658" t="str">
            <v>CS2094</v>
          </cell>
          <cell r="D1658" t="str">
            <v>Нукус</v>
          </cell>
          <cell r="E1658" t="str">
            <v>Beshkupir</v>
          </cell>
          <cell r="F1658">
            <v>0</v>
          </cell>
          <cell r="G1658">
            <v>0</v>
          </cell>
          <cell r="H1658">
            <v>0</v>
          </cell>
          <cell r="I1658" t="str">
            <v>Канлыкульский р-н, с/с Бешкупир</v>
          </cell>
          <cell r="J1658" t="str">
            <v>Beshkupir (CS2094)</v>
          </cell>
          <cell r="K1658">
            <v>0</v>
          </cell>
          <cell r="L1658">
            <v>0</v>
          </cell>
          <cell r="M1658" t="str">
            <v>0 / 0</v>
          </cell>
          <cell r="N1658">
            <v>0</v>
          </cell>
        </row>
        <row r="1659">
          <cell r="A1659">
            <v>0</v>
          </cell>
          <cell r="B1659" t="str">
            <v>KAR1170</v>
          </cell>
          <cell r="C1659" t="str">
            <v>CS2097</v>
          </cell>
          <cell r="D1659" t="str">
            <v>Нукус</v>
          </cell>
          <cell r="E1659" t="str">
            <v>Kenes</v>
          </cell>
          <cell r="F1659">
            <v>0</v>
          </cell>
          <cell r="G1659">
            <v>0</v>
          </cell>
          <cell r="H1659">
            <v>0</v>
          </cell>
          <cell r="I1659" t="str">
            <v>Чимбайский р-н, п. Кенес, сход граждан Кенес</v>
          </cell>
          <cell r="J1659" t="str">
            <v>Kenes (CS2097)</v>
          </cell>
          <cell r="K1659">
            <v>0</v>
          </cell>
          <cell r="L1659">
            <v>0</v>
          </cell>
          <cell r="M1659" t="str">
            <v>0 / 0</v>
          </cell>
          <cell r="N1659">
            <v>0</v>
          </cell>
        </row>
        <row r="1660">
          <cell r="A1660">
            <v>0</v>
          </cell>
          <cell r="B1660" t="str">
            <v>KAR1171</v>
          </cell>
          <cell r="C1660" t="str">
            <v>CS2099</v>
          </cell>
          <cell r="D1660" t="str">
            <v>Нукус</v>
          </cell>
          <cell r="E1660" t="str">
            <v>Karabuga</v>
          </cell>
          <cell r="F1660">
            <v>0</v>
          </cell>
          <cell r="G1660">
            <v>0</v>
          </cell>
          <cell r="H1660">
            <v>0</v>
          </cell>
          <cell r="I1660" t="str">
            <v>Караузякский р/н, п. Карабуга, зд. Аул совет</v>
          </cell>
          <cell r="J1660" t="str">
            <v>Karabuga (CS2099)</v>
          </cell>
          <cell r="K1660">
            <v>0</v>
          </cell>
          <cell r="L1660">
            <v>0</v>
          </cell>
          <cell r="M1660" t="str">
            <v>0 / 0</v>
          </cell>
          <cell r="N1660">
            <v>0</v>
          </cell>
        </row>
        <row r="1661">
          <cell r="A1661" t="str">
            <v>KAR-0764-19-BSS-1172</v>
          </cell>
          <cell r="B1661" t="str">
            <v>KAR1172</v>
          </cell>
          <cell r="C1661" t="str">
            <v>KAR1172</v>
          </cell>
          <cell r="D1661" t="str">
            <v>Нукус</v>
          </cell>
          <cell r="E1661" t="str">
            <v>SSG Karauzyak</v>
          </cell>
          <cell r="F1661" t="str">
            <v>Башня 40м сущ</v>
          </cell>
          <cell r="G1661" t="str">
            <v>Контейнер</v>
          </cell>
          <cell r="H1661" t="str">
            <v>Реконструкция площадки</v>
          </cell>
          <cell r="I1661" t="str">
            <v>Караузякский р/н,  зд. Аулсовет Караузяк</v>
          </cell>
          <cell r="J1661" t="str">
            <v>SSG Karauzyak (KAR1172)</v>
          </cell>
          <cell r="K1661">
            <v>0</v>
          </cell>
          <cell r="L1661">
            <v>0</v>
          </cell>
          <cell r="M1661" t="str">
            <v>0 / 0</v>
          </cell>
          <cell r="N1661">
            <v>0</v>
          </cell>
        </row>
        <row r="1662">
          <cell r="A1662" t="str">
            <v>KAR-0277-19-BSS-1173</v>
          </cell>
          <cell r="B1662" t="str">
            <v>KAR1173</v>
          </cell>
          <cell r="C1662" t="str">
            <v>CS3204</v>
          </cell>
          <cell r="D1662" t="str">
            <v>Нукус</v>
          </cell>
          <cell r="E1662" t="str">
            <v>Yulduz</v>
          </cell>
          <cell r="F1662" t="str">
            <v>АМС-24-01/01-15-КМ</v>
          </cell>
          <cell r="G1662" t="str">
            <v>Контейнер</v>
          </cell>
          <cell r="H1662" t="str">
            <v>Реконструкция площадки (демонтаж АМС)</v>
          </cell>
          <cell r="I1662" t="str">
            <v>г.Мангит, ул.Халклар Дустлиги-54, зд. АООТ «Юлдуз»</v>
          </cell>
          <cell r="J1662" t="str">
            <v>Yulduz (CS3204)</v>
          </cell>
          <cell r="K1662">
            <v>0</v>
          </cell>
          <cell r="L1662">
            <v>0</v>
          </cell>
          <cell r="M1662" t="str">
            <v>0 / 0</v>
          </cell>
          <cell r="N1662">
            <v>0</v>
          </cell>
        </row>
        <row r="1663">
          <cell r="A1663" t="str">
            <v/>
          </cell>
          <cell r="B1663" t="str">
            <v>KAR1174</v>
          </cell>
          <cell r="C1663" t="str">
            <v>CS3207</v>
          </cell>
          <cell r="D1663" t="str">
            <v>Нукус</v>
          </cell>
          <cell r="E1663" t="str">
            <v>JBI Liko-ROOTS</v>
          </cell>
          <cell r="F1663">
            <v>0</v>
          </cell>
          <cell r="G1663">
            <v>0</v>
          </cell>
          <cell r="H1663">
            <v>0</v>
          </cell>
          <cell r="I1663" t="str">
            <v>г. Беруний, ЖБИ Liko-Roots</v>
          </cell>
          <cell r="J1663" t="str">
            <v>JBI Liko-ROOTS (CS3207)</v>
          </cell>
          <cell r="K1663">
            <v>0</v>
          </cell>
          <cell r="L1663">
            <v>0</v>
          </cell>
          <cell r="M1663" t="str">
            <v>0 / 0</v>
          </cell>
          <cell r="N1663">
            <v>0</v>
          </cell>
        </row>
        <row r="1664">
          <cell r="A1664" t="str">
            <v/>
          </cell>
          <cell r="B1664" t="str">
            <v>KAR1175</v>
          </cell>
          <cell r="C1664" t="str">
            <v>CS3208</v>
          </cell>
          <cell r="D1664" t="str">
            <v>Нукус</v>
          </cell>
          <cell r="E1664" t="str">
            <v>Beruni Gorvodoprovod</v>
          </cell>
          <cell r="F1664">
            <v>0</v>
          </cell>
          <cell r="G1664">
            <v>0</v>
          </cell>
          <cell r="H1664">
            <v>0</v>
          </cell>
          <cell r="I1664" t="str">
            <v>г. Беруний, горводопровод</v>
          </cell>
          <cell r="J1664" t="str">
            <v>Beruni Gorvodoprovod (CS3208)</v>
          </cell>
          <cell r="K1664">
            <v>0</v>
          </cell>
          <cell r="L1664">
            <v>0</v>
          </cell>
          <cell r="M1664" t="str">
            <v>0 / 0</v>
          </cell>
          <cell r="N1664">
            <v>0</v>
          </cell>
        </row>
        <row r="1665">
          <cell r="A1665" t="str">
            <v/>
          </cell>
          <cell r="B1665" t="str">
            <v>KAR1176</v>
          </cell>
          <cell r="C1665" t="str">
            <v>CS3209</v>
          </cell>
          <cell r="D1665" t="str">
            <v>Нукус</v>
          </cell>
          <cell r="E1665" t="str">
            <v>Beruniy JBI</v>
          </cell>
          <cell r="F1665">
            <v>0</v>
          </cell>
          <cell r="G1665">
            <v>0</v>
          </cell>
          <cell r="H1665">
            <v>0</v>
          </cell>
          <cell r="I1665" t="str">
            <v>г. Беруний, ЖБИ Курилиш материаллари</v>
          </cell>
          <cell r="J1665" t="str">
            <v>Beruniy JBI (CS3209)</v>
          </cell>
          <cell r="K1665">
            <v>0</v>
          </cell>
          <cell r="L1665">
            <v>0</v>
          </cell>
          <cell r="M1665" t="str">
            <v>0 / 0</v>
          </cell>
          <cell r="N1665">
            <v>0</v>
          </cell>
        </row>
        <row r="1666">
          <cell r="A1666" t="str">
            <v/>
          </cell>
          <cell r="B1666" t="str">
            <v>KAR1177</v>
          </cell>
          <cell r="C1666" t="str">
            <v>CS3211</v>
          </cell>
          <cell r="D1666" t="str">
            <v>Нукус</v>
          </cell>
          <cell r="E1666" t="str">
            <v>Kilchinak</v>
          </cell>
          <cell r="F1666">
            <v>0</v>
          </cell>
          <cell r="G1666">
            <v>0</v>
          </cell>
          <cell r="H1666">
            <v>0</v>
          </cell>
          <cell r="I1666" t="str">
            <v>Элликкалинский р-н, ф/х Килчинак, УНС</v>
          </cell>
          <cell r="J1666" t="str">
            <v>Kilchinak (CS3211)</v>
          </cell>
          <cell r="K1666">
            <v>0</v>
          </cell>
          <cell r="L1666">
            <v>0</v>
          </cell>
          <cell r="M1666" t="str">
            <v>0 / 0</v>
          </cell>
          <cell r="N1666">
            <v>0</v>
          </cell>
        </row>
        <row r="1667">
          <cell r="A1667" t="str">
            <v>Демонтаж</v>
          </cell>
          <cell r="B1667" t="str">
            <v>KAR1178</v>
          </cell>
          <cell r="C1667" t="str">
            <v>CS3212</v>
          </cell>
          <cell r="D1667" t="str">
            <v>Нукус</v>
          </cell>
          <cell r="E1667" t="str">
            <v>Ayazkala</v>
          </cell>
          <cell r="F1667" t="str">
            <v>324-01-3212-08-КМ</v>
          </cell>
          <cell r="G1667" t="str">
            <v>Контейнер</v>
          </cell>
          <cell r="H1667" t="str">
            <v>Демонтаж</v>
          </cell>
          <cell r="I1667" t="str">
            <v>Элликкалинский р-н, п. Аязкала, УНС</v>
          </cell>
          <cell r="J1667" t="str">
            <v>Ayazkala (CS3212)</v>
          </cell>
          <cell r="K1667">
            <v>0</v>
          </cell>
          <cell r="L1667">
            <v>0</v>
          </cell>
          <cell r="M1667" t="str">
            <v>0 / 0</v>
          </cell>
          <cell r="N1667">
            <v>0</v>
          </cell>
        </row>
        <row r="1668">
          <cell r="A1668" t="str">
            <v/>
          </cell>
          <cell r="B1668" t="str">
            <v>KAR1179</v>
          </cell>
          <cell r="C1668" t="str">
            <v>CS3213</v>
          </cell>
          <cell r="D1668" t="str">
            <v>Нукус</v>
          </cell>
          <cell r="E1668" t="str">
            <v>Khlopzavod</v>
          </cell>
          <cell r="F1668">
            <v>0</v>
          </cell>
          <cell r="G1668">
            <v>0</v>
          </cell>
          <cell r="H1668">
            <v>0</v>
          </cell>
          <cell r="I1668" t="str">
            <v>г. Бустон, ул. Навои-б/н, Хлопзавод</v>
          </cell>
          <cell r="J1668" t="str">
            <v>Khlopzavod (CS3213)</v>
          </cell>
          <cell r="K1668">
            <v>0</v>
          </cell>
          <cell r="L1668">
            <v>0</v>
          </cell>
          <cell r="M1668" t="str">
            <v>0 / 0</v>
          </cell>
          <cell r="N1668">
            <v>0</v>
          </cell>
        </row>
        <row r="1669">
          <cell r="A1669" t="str">
            <v/>
          </cell>
          <cell r="B1669" t="str">
            <v>KAR1180</v>
          </cell>
          <cell r="C1669" t="str">
            <v>CS3214</v>
          </cell>
          <cell r="D1669" t="str">
            <v>Нукус</v>
          </cell>
          <cell r="E1669" t="str">
            <v>NIIZ</v>
          </cell>
          <cell r="F1669">
            <v>0</v>
          </cell>
          <cell r="G1669">
            <v>0</v>
          </cell>
          <cell r="H1669">
            <v>0</v>
          </cell>
          <cell r="I1669" t="str">
            <v>г.Турткуль, ул. Шоссе Кырккыз № 50, зд. НИИЗ юж.Филиала</v>
          </cell>
          <cell r="J1669" t="str">
            <v>NIIZ (CS3214)</v>
          </cell>
          <cell r="K1669">
            <v>0</v>
          </cell>
          <cell r="L1669">
            <v>0</v>
          </cell>
          <cell r="M1669" t="str">
            <v>0 / 0</v>
          </cell>
          <cell r="N1669">
            <v>0</v>
          </cell>
        </row>
        <row r="1670">
          <cell r="A1670" t="str">
            <v/>
          </cell>
          <cell r="B1670" t="str">
            <v>KAR1181</v>
          </cell>
          <cell r="C1670" t="str">
            <v>CS3215</v>
          </cell>
          <cell r="D1670" t="str">
            <v>Нукус</v>
          </cell>
          <cell r="E1670" t="str">
            <v>Hokimiyat</v>
          </cell>
          <cell r="F1670">
            <v>0</v>
          </cell>
          <cell r="G1670">
            <v>0</v>
          </cell>
          <cell r="H1670">
            <v>0</v>
          </cell>
          <cell r="I1670" t="str">
            <v>г.Турткуль, ул. Турткуль-53,  Хокимият</v>
          </cell>
          <cell r="J1670" t="str">
            <v>Hokimiyat (CS3215)</v>
          </cell>
          <cell r="K1670">
            <v>0</v>
          </cell>
          <cell r="L1670">
            <v>0</v>
          </cell>
          <cell r="M1670" t="str">
            <v>0 / 0</v>
          </cell>
          <cell r="N1670">
            <v>0</v>
          </cell>
        </row>
        <row r="1671">
          <cell r="A1671" t="str">
            <v/>
          </cell>
          <cell r="B1671" t="str">
            <v>KAR1182</v>
          </cell>
          <cell r="C1671" t="str">
            <v>CS3216</v>
          </cell>
          <cell r="D1671" t="str">
            <v>Нукус</v>
          </cell>
          <cell r="E1671" t="str">
            <v>MChJ Tamirlash</v>
          </cell>
          <cell r="F1671">
            <v>0</v>
          </cell>
          <cell r="G1671">
            <v>0</v>
          </cell>
          <cell r="H1671">
            <v>0</v>
          </cell>
          <cell r="I1671" t="str">
            <v>г. Турткуль, ул. Самаркандская, б/н, МЧЖ Таъмирлаш</v>
          </cell>
          <cell r="J1671" t="str">
            <v>MChJ Tamirlash (CS3216)</v>
          </cell>
          <cell r="K1671">
            <v>0</v>
          </cell>
          <cell r="L1671">
            <v>0</v>
          </cell>
          <cell r="M1671" t="str">
            <v>0 / 0</v>
          </cell>
          <cell r="N1671">
            <v>0</v>
          </cell>
        </row>
        <row r="1672">
          <cell r="A1672" t="str">
            <v/>
          </cell>
          <cell r="B1672" t="str">
            <v>KAR1183</v>
          </cell>
          <cell r="C1672" t="str">
            <v>CS3217</v>
          </cell>
          <cell r="D1672" t="str">
            <v>Нукус</v>
          </cell>
          <cell r="E1672" t="str">
            <v>Sharof Rashidov</v>
          </cell>
          <cell r="F1672">
            <v>0</v>
          </cell>
          <cell r="G1672">
            <v>0</v>
          </cell>
          <cell r="H1672">
            <v>0</v>
          </cell>
          <cell r="I1672" t="str">
            <v>РК, Турткульский р-н, ф/х Ш. Рашидов, водозабор</v>
          </cell>
          <cell r="J1672" t="str">
            <v>Sharof Rashidov (CS3217)</v>
          </cell>
          <cell r="K1672">
            <v>0</v>
          </cell>
          <cell r="L1672">
            <v>0</v>
          </cell>
          <cell r="M1672" t="str">
            <v>0 / 0</v>
          </cell>
          <cell r="N1672">
            <v>0</v>
          </cell>
        </row>
        <row r="1673">
          <cell r="A1673">
            <v>0</v>
          </cell>
          <cell r="B1673" t="str">
            <v>KAR1184</v>
          </cell>
          <cell r="C1673" t="str">
            <v>CS3218</v>
          </cell>
          <cell r="D1673" t="str">
            <v>Нукус</v>
          </cell>
          <cell r="E1673" t="str">
            <v>Pahtaabad</v>
          </cell>
          <cell r="F1673">
            <v>0</v>
          </cell>
          <cell r="G1673">
            <v>0</v>
          </cell>
          <cell r="H1673">
            <v>0</v>
          </cell>
          <cell r="I1673" t="str">
            <v>Турткульский р-н, ф/х Пахтаабад, отделение связи</v>
          </cell>
          <cell r="J1673" t="str">
            <v>Pahtaabad (CS3218)</v>
          </cell>
          <cell r="K1673">
            <v>0</v>
          </cell>
          <cell r="L1673">
            <v>0</v>
          </cell>
          <cell r="M1673" t="str">
            <v>0 / 0</v>
          </cell>
          <cell r="N1673">
            <v>0</v>
          </cell>
        </row>
        <row r="1674">
          <cell r="A1674" t="str">
            <v/>
          </cell>
          <cell r="B1674" t="str">
            <v>KAR1185</v>
          </cell>
          <cell r="C1674" t="str">
            <v>CS3220</v>
          </cell>
          <cell r="D1674" t="str">
            <v>Нукус</v>
          </cell>
          <cell r="E1674" t="str">
            <v>Agroekonomkollej</v>
          </cell>
          <cell r="F1674">
            <v>0</v>
          </cell>
          <cell r="G1674">
            <v>0</v>
          </cell>
          <cell r="H1674">
            <v>0</v>
          </cell>
          <cell r="I1674" t="str">
            <v>РК, Ходжейлийский р-н, г.Ходжейли, ул. Тахиаташская, зд. Агроэконом колледж</v>
          </cell>
          <cell r="J1674" t="str">
            <v>Agroekonomkollej (CS3220)</v>
          </cell>
          <cell r="K1674">
            <v>0</v>
          </cell>
          <cell r="L1674">
            <v>0</v>
          </cell>
          <cell r="M1674" t="str">
            <v>0 / 0</v>
          </cell>
          <cell r="N1674">
            <v>0</v>
          </cell>
        </row>
        <row r="1675">
          <cell r="A1675" t="str">
            <v/>
          </cell>
          <cell r="B1675" t="str">
            <v>KAR1186</v>
          </cell>
          <cell r="C1675" t="str">
            <v>CS3221</v>
          </cell>
          <cell r="D1675" t="str">
            <v>Нукус</v>
          </cell>
          <cell r="E1675" t="str">
            <v>Xatep</v>
          </cell>
          <cell r="F1675">
            <v>0</v>
          </cell>
          <cell r="G1675">
            <v>0</v>
          </cell>
          <cell r="H1675">
            <v>0</v>
          </cell>
          <cell r="I1675" t="str">
            <v>Ходжейлинский р-н, АПЖ «Амударья», зд. ММТП</v>
          </cell>
          <cell r="J1675" t="str">
            <v>Xatep (CS3221)</v>
          </cell>
          <cell r="K1675">
            <v>0</v>
          </cell>
          <cell r="L1675">
            <v>0</v>
          </cell>
          <cell r="M1675" t="str">
            <v>0 / 0</v>
          </cell>
          <cell r="N1675">
            <v>0</v>
          </cell>
        </row>
        <row r="1676">
          <cell r="A1676" t="str">
            <v/>
          </cell>
          <cell r="B1676" t="str">
            <v>KAR1187</v>
          </cell>
          <cell r="C1676" t="str">
            <v>CS3222</v>
          </cell>
          <cell r="D1676" t="str">
            <v>Нукус</v>
          </cell>
          <cell r="E1676" t="str">
            <v>Kungrad MTP</v>
          </cell>
          <cell r="F1676">
            <v>0</v>
          </cell>
          <cell r="G1676">
            <v>0</v>
          </cell>
          <cell r="H1676">
            <v>0</v>
          </cell>
          <cell r="I1676" t="str">
            <v>г. Кунград, ул. Нурмуханбетов, зд. Кунград МТП</v>
          </cell>
          <cell r="J1676" t="str">
            <v>Kungrad MTP (CS3222)</v>
          </cell>
          <cell r="K1676">
            <v>0</v>
          </cell>
          <cell r="L1676">
            <v>0</v>
          </cell>
          <cell r="M1676" t="str">
            <v>0 / 0</v>
          </cell>
          <cell r="N1676">
            <v>0</v>
          </cell>
        </row>
        <row r="1677">
          <cell r="A1677" t="str">
            <v/>
          </cell>
          <cell r="B1677" t="str">
            <v>KAR1188</v>
          </cell>
          <cell r="C1677" t="str">
            <v>CS3223</v>
          </cell>
          <cell r="D1677" t="str">
            <v>Нукус</v>
          </cell>
          <cell r="E1677" t="str">
            <v>Kizmunayim</v>
          </cell>
          <cell r="F1677">
            <v>0</v>
          </cell>
          <cell r="G1677">
            <v>0</v>
          </cell>
          <cell r="H1677">
            <v>0</v>
          </cell>
          <cell r="I1677" t="str">
            <v>г.Чимбай, ул. Мамутова-43, зд. ООО Кызмунайым</v>
          </cell>
          <cell r="J1677" t="str">
            <v>Kizmunayim (CS3223)</v>
          </cell>
          <cell r="K1677">
            <v>0</v>
          </cell>
          <cell r="L1677">
            <v>0</v>
          </cell>
          <cell r="M1677" t="str">
            <v>0 / 0</v>
          </cell>
          <cell r="N1677">
            <v>0</v>
          </cell>
        </row>
        <row r="1678">
          <cell r="A1678" t="str">
            <v/>
          </cell>
          <cell r="B1678" t="str">
            <v>KAR1189</v>
          </cell>
          <cell r="C1678" t="str">
            <v>CS3224</v>
          </cell>
          <cell r="D1678" t="str">
            <v>Нукус</v>
          </cell>
          <cell r="E1678" t="str">
            <v>Ravshan</v>
          </cell>
          <cell r="F1678">
            <v>0</v>
          </cell>
          <cell r="G1678">
            <v>0</v>
          </cell>
          <cell r="H1678">
            <v>0</v>
          </cell>
          <cell r="I1678" t="str">
            <v>Кунградский р/н, АПЖ Равшан, зд. Аул-совет</v>
          </cell>
          <cell r="J1678" t="str">
            <v>Ravshan (CS3224)</v>
          </cell>
          <cell r="K1678">
            <v>0</v>
          </cell>
          <cell r="L1678">
            <v>0</v>
          </cell>
          <cell r="M1678" t="str">
            <v>0 / 0</v>
          </cell>
          <cell r="N1678">
            <v>0</v>
          </cell>
        </row>
        <row r="1679">
          <cell r="A1679" t="str">
            <v/>
          </cell>
          <cell r="B1679" t="str">
            <v>KAR1190</v>
          </cell>
          <cell r="C1679" t="str">
            <v>CS3225</v>
          </cell>
          <cell r="D1679" t="str">
            <v>Нукус</v>
          </cell>
          <cell r="E1679" t="str">
            <v>Bestyube</v>
          </cell>
          <cell r="F1679">
            <v>0</v>
          </cell>
          <cell r="G1679">
            <v>0</v>
          </cell>
          <cell r="H1679">
            <v>0</v>
          </cell>
          <cell r="I1679" t="str">
            <v>г.Нукус, п. Бестюбе, шк №30</v>
          </cell>
          <cell r="J1679" t="str">
            <v>Bestyube (CS3225)</v>
          </cell>
          <cell r="K1679">
            <v>0</v>
          </cell>
          <cell r="L1679">
            <v>0</v>
          </cell>
          <cell r="M1679" t="str">
            <v>0 / 0</v>
          </cell>
          <cell r="N1679">
            <v>0</v>
          </cell>
        </row>
        <row r="1680">
          <cell r="A1680" t="str">
            <v/>
          </cell>
          <cell r="B1680" t="str">
            <v>KAR1191</v>
          </cell>
          <cell r="C1680" t="str">
            <v>CS3230</v>
          </cell>
          <cell r="D1680" t="str">
            <v>Нукус</v>
          </cell>
          <cell r="E1680" t="str">
            <v>Shkola №33</v>
          </cell>
          <cell r="F1680">
            <v>0</v>
          </cell>
          <cell r="G1680">
            <v>0</v>
          </cell>
          <cell r="H1680">
            <v>0</v>
          </cell>
          <cell r="I1680" t="str">
            <v>г.Нукус, ул.Курбанова-б/н, зд. школа-33</v>
          </cell>
          <cell r="J1680" t="str">
            <v>Shkola №33 (CS3230)</v>
          </cell>
          <cell r="K1680">
            <v>0</v>
          </cell>
          <cell r="L1680">
            <v>0</v>
          </cell>
          <cell r="M1680" t="str">
            <v>0 / 0</v>
          </cell>
          <cell r="N1680">
            <v>0</v>
          </cell>
        </row>
        <row r="1681">
          <cell r="A1681" t="str">
            <v/>
          </cell>
          <cell r="B1681" t="str">
            <v>KAR1192</v>
          </cell>
          <cell r="C1681" t="str">
            <v>CS3231</v>
          </cell>
          <cell r="D1681" t="str">
            <v>Нукус</v>
          </cell>
          <cell r="E1681" t="str">
            <v>OFI Kitay</v>
          </cell>
          <cell r="F1681">
            <v>0</v>
          </cell>
          <cell r="G1681">
            <v>0</v>
          </cell>
          <cell r="H1681">
            <v>0</v>
          </cell>
          <cell r="I1681" t="str">
            <v>Амудаирнский р/н, ОФИ Кытай, зд. шк № 21</v>
          </cell>
          <cell r="J1681" t="str">
            <v>OFI Kitay (CS3231)</v>
          </cell>
          <cell r="K1681">
            <v>0</v>
          </cell>
          <cell r="L1681">
            <v>0</v>
          </cell>
          <cell r="M1681" t="str">
            <v>0 / 0</v>
          </cell>
          <cell r="N1681">
            <v>0</v>
          </cell>
        </row>
        <row r="1682">
          <cell r="A1682" t="str">
            <v/>
          </cell>
          <cell r="B1682" t="str">
            <v>KAR1193</v>
          </cell>
          <cell r="C1682" t="str">
            <v>CS3232</v>
          </cell>
          <cell r="D1682" t="str">
            <v>Нукус</v>
          </cell>
          <cell r="E1682" t="str">
            <v>Bayterek</v>
          </cell>
          <cell r="F1682">
            <v>0</v>
          </cell>
          <cell r="G1682">
            <v>0</v>
          </cell>
          <cell r="H1682">
            <v>0</v>
          </cell>
          <cell r="I1682" t="str">
            <v>г.Тахиаташ, ул. Рашидова-2</v>
          </cell>
          <cell r="J1682" t="str">
            <v>Bayterek (CS3232)</v>
          </cell>
          <cell r="K1682">
            <v>0</v>
          </cell>
          <cell r="L1682">
            <v>0</v>
          </cell>
          <cell r="M1682" t="str">
            <v>0 / 0</v>
          </cell>
          <cell r="N1682">
            <v>0</v>
          </cell>
        </row>
        <row r="1683">
          <cell r="A1683" t="str">
            <v/>
          </cell>
          <cell r="B1683" t="str">
            <v>KAR1194</v>
          </cell>
          <cell r="C1683" t="str">
            <v>CS3233</v>
          </cell>
          <cell r="D1683" t="str">
            <v>Нукус</v>
          </cell>
          <cell r="E1683" t="str">
            <v>Infektsionnaya bolnitsa</v>
          </cell>
          <cell r="F1683">
            <v>0</v>
          </cell>
          <cell r="G1683">
            <v>0</v>
          </cell>
          <cell r="H1683">
            <v>0</v>
          </cell>
          <cell r="I1683" t="str">
            <v>РК, г.Нукус, ул. К.Аимбетов-33, зд. Инфекционная больница</v>
          </cell>
          <cell r="J1683" t="str">
            <v>Infektsionnaya bolnitsa (CS3233)</v>
          </cell>
          <cell r="K1683">
            <v>0</v>
          </cell>
          <cell r="L1683">
            <v>0</v>
          </cell>
          <cell r="M1683" t="str">
            <v>0 / 0</v>
          </cell>
          <cell r="N1683">
            <v>0</v>
          </cell>
        </row>
        <row r="1684">
          <cell r="A1684" t="str">
            <v/>
          </cell>
          <cell r="B1684" t="str">
            <v>KAR1195</v>
          </cell>
          <cell r="C1684" t="str">
            <v>CS3234</v>
          </cell>
          <cell r="D1684" t="str">
            <v>Нукус</v>
          </cell>
          <cell r="E1684" t="str">
            <v>OOO Karakalpak boyan</v>
          </cell>
          <cell r="F1684">
            <v>0</v>
          </cell>
          <cell r="G1684">
            <v>0</v>
          </cell>
          <cell r="H1684">
            <v>0</v>
          </cell>
          <cell r="I1684" t="str">
            <v>РК, г. Нукус, п. Пристань,ул. С.Каниязова, д.50,ОАО Каракалпак Боян</v>
          </cell>
          <cell r="J1684" t="str">
            <v>OOO Karakalpak boyan (CS3234)</v>
          </cell>
          <cell r="K1684">
            <v>0</v>
          </cell>
          <cell r="L1684">
            <v>0</v>
          </cell>
          <cell r="M1684" t="str">
            <v>0 / 0</v>
          </cell>
          <cell r="N1684">
            <v>0</v>
          </cell>
        </row>
        <row r="1685">
          <cell r="A1685" t="str">
            <v/>
          </cell>
          <cell r="B1685" t="str">
            <v>KAR1196</v>
          </cell>
          <cell r="C1685" t="str">
            <v>CS3236</v>
          </cell>
          <cell r="D1685" t="str">
            <v>Нукус</v>
          </cell>
          <cell r="E1685" t="str">
            <v>Beruni Stadion</v>
          </cell>
          <cell r="F1685">
            <v>0</v>
          </cell>
          <cell r="G1685">
            <v>0</v>
          </cell>
          <cell r="H1685">
            <v>0</v>
          </cell>
          <cell r="I1685" t="str">
            <v>РК, Берунийский р-н, г.Беруний,  Беруни стадион</v>
          </cell>
          <cell r="J1685" t="str">
            <v>Beruni Stadion (CS3236)</v>
          </cell>
          <cell r="K1685">
            <v>0</v>
          </cell>
          <cell r="L1685">
            <v>0</v>
          </cell>
          <cell r="M1685" t="str">
            <v>0 / 0</v>
          </cell>
          <cell r="N1685">
            <v>0</v>
          </cell>
        </row>
        <row r="1686">
          <cell r="A1686" t="str">
            <v/>
          </cell>
          <cell r="B1686" t="str">
            <v>KAR1197</v>
          </cell>
          <cell r="C1686" t="str">
            <v>CS3237</v>
          </cell>
          <cell r="D1686" t="str">
            <v>Нукус</v>
          </cell>
          <cell r="E1686" t="str">
            <v>SSG Shimom</v>
          </cell>
          <cell r="F1686">
            <v>0</v>
          </cell>
          <cell r="G1686">
            <v>0</v>
          </cell>
          <cell r="H1686">
            <v>0</v>
          </cell>
          <cell r="I1686" t="str">
            <v>Берунийский  р-он, ССГ “Шимом”</v>
          </cell>
          <cell r="J1686" t="str">
            <v>SSG Shimom (CS3237)</v>
          </cell>
          <cell r="K1686">
            <v>0</v>
          </cell>
          <cell r="L1686">
            <v>0</v>
          </cell>
          <cell r="M1686" t="str">
            <v>0 / 0</v>
          </cell>
          <cell r="N1686">
            <v>0</v>
          </cell>
        </row>
        <row r="1687">
          <cell r="A1687" t="str">
            <v/>
          </cell>
          <cell r="B1687" t="str">
            <v>KAR1198</v>
          </cell>
          <cell r="C1687" t="str">
            <v>CS3238</v>
          </cell>
          <cell r="D1687" t="str">
            <v>Нукус</v>
          </cell>
          <cell r="E1687" t="str">
            <v>SSG Kangshartal</v>
          </cell>
          <cell r="F1687">
            <v>0</v>
          </cell>
          <cell r="G1687">
            <v>0</v>
          </cell>
          <cell r="H1687">
            <v>0</v>
          </cell>
          <cell r="I1687" t="str">
            <v>Берунийский  р-он, отдел Навои пос. “Кангшартал”</v>
          </cell>
          <cell r="J1687" t="str">
            <v>SSG Kangshartal (CS3238)</v>
          </cell>
          <cell r="K1687">
            <v>0</v>
          </cell>
          <cell r="L1687">
            <v>0</v>
          </cell>
          <cell r="M1687" t="str">
            <v>0 / 0</v>
          </cell>
          <cell r="N1687">
            <v>0</v>
          </cell>
        </row>
        <row r="1688">
          <cell r="A1688" t="str">
            <v/>
          </cell>
          <cell r="B1688" t="str">
            <v>KAR1199</v>
          </cell>
          <cell r="C1688" t="str">
            <v>CS3239</v>
          </cell>
          <cell r="D1688" t="str">
            <v>Нукус</v>
          </cell>
          <cell r="E1688" t="str">
            <v>Mangit RTPC</v>
          </cell>
          <cell r="F1688">
            <v>0</v>
          </cell>
          <cell r="G1688">
            <v>0</v>
          </cell>
          <cell r="H1688">
            <v>0</v>
          </cell>
          <cell r="I1688" t="str">
            <v>г. Мангит  Мангит РТС</v>
          </cell>
          <cell r="J1688" t="str">
            <v>Mangit RTPC (CS3239)</v>
          </cell>
          <cell r="K1688">
            <v>0</v>
          </cell>
          <cell r="L1688">
            <v>0</v>
          </cell>
          <cell r="M1688" t="str">
            <v>0 / 0</v>
          </cell>
          <cell r="N1688">
            <v>0</v>
          </cell>
        </row>
        <row r="1689">
          <cell r="A1689">
            <v>0</v>
          </cell>
          <cell r="B1689" t="str">
            <v>KAR1200</v>
          </cell>
          <cell r="C1689" t="str">
            <v>CS3243</v>
          </cell>
          <cell r="D1689" t="str">
            <v>Нукус</v>
          </cell>
          <cell r="E1689" t="str">
            <v>Turtkul Proftehkollej</v>
          </cell>
          <cell r="F1689">
            <v>0</v>
          </cell>
          <cell r="G1689">
            <v>0</v>
          </cell>
          <cell r="H1689">
            <v>0</v>
          </cell>
          <cell r="I1689" t="str">
            <v>г. Турткуль  ул,  Берунийский  №16   Профтехколледж</v>
          </cell>
          <cell r="J1689" t="str">
            <v>Turtkul Proftehkollej (CS3243)</v>
          </cell>
          <cell r="K1689">
            <v>0</v>
          </cell>
          <cell r="L1689">
            <v>0</v>
          </cell>
          <cell r="M1689" t="str">
            <v>0 / 0</v>
          </cell>
          <cell r="N1689">
            <v>0</v>
          </cell>
        </row>
        <row r="1690">
          <cell r="A1690">
            <v>0</v>
          </cell>
          <cell r="B1690" t="str">
            <v>KAR1201</v>
          </cell>
          <cell r="C1690" t="str">
            <v>CS3244</v>
          </cell>
          <cell r="D1690" t="str">
            <v>Нукус</v>
          </cell>
          <cell r="E1690" t="str">
            <v>Aybek</v>
          </cell>
          <cell r="F1690">
            <v>0</v>
          </cell>
          <cell r="G1690">
            <v>0</v>
          </cell>
          <cell r="H1690">
            <v>0</v>
          </cell>
          <cell r="I1690" t="str">
            <v>РК, г. Бустон, ул. Айбека,  рядом   с откорм базой</v>
          </cell>
          <cell r="J1690" t="str">
            <v>Aybek (CS3244)</v>
          </cell>
          <cell r="K1690">
            <v>0</v>
          </cell>
          <cell r="L1690">
            <v>0</v>
          </cell>
          <cell r="M1690" t="str">
            <v>0 / 0</v>
          </cell>
          <cell r="N1690">
            <v>0</v>
          </cell>
        </row>
        <row r="1691">
          <cell r="A1691">
            <v>0</v>
          </cell>
          <cell r="B1691" t="str">
            <v>KAR1202</v>
          </cell>
          <cell r="C1691" t="str">
            <v>CS3245</v>
          </cell>
          <cell r="D1691" t="str">
            <v>Нукус</v>
          </cell>
          <cell r="E1691" t="str">
            <v>Turtkulskoe shosse</v>
          </cell>
          <cell r="F1691">
            <v>0</v>
          </cell>
          <cell r="G1691">
            <v>0</v>
          </cell>
          <cell r="H1691">
            <v>0</v>
          </cell>
          <cell r="I1691" t="str">
            <v>РК, г. Нукус,  ул, Турткульское шоссе б/н, соц.экон.колледж</v>
          </cell>
          <cell r="J1691" t="str">
            <v>Turtkulskoe shosse (CS3245)</v>
          </cell>
          <cell r="K1691">
            <v>0</v>
          </cell>
          <cell r="L1691">
            <v>0</v>
          </cell>
          <cell r="M1691" t="str">
            <v>0 / 0</v>
          </cell>
          <cell r="N1691">
            <v>0</v>
          </cell>
        </row>
        <row r="1692">
          <cell r="A1692">
            <v>0</v>
          </cell>
          <cell r="B1692" t="str">
            <v>KAR1203</v>
          </cell>
          <cell r="C1692" t="str">
            <v>CS3246</v>
          </cell>
          <cell r="D1692" t="str">
            <v>Нукус</v>
          </cell>
          <cell r="E1692" t="str">
            <v>GG Priaralskoe GGE</v>
          </cell>
          <cell r="F1692">
            <v>0</v>
          </cell>
          <cell r="G1692">
            <v>0</v>
          </cell>
          <cell r="H1692">
            <v>0</v>
          </cell>
          <cell r="I1692" t="str">
            <v>Нукуский р-он,  ГП Приаральское ГГЭ</v>
          </cell>
          <cell r="J1692" t="str">
            <v>GG Priaralskoe GGE (CS3246)</v>
          </cell>
          <cell r="K1692">
            <v>0</v>
          </cell>
          <cell r="L1692">
            <v>0</v>
          </cell>
          <cell r="M1692" t="str">
            <v>0 / 0</v>
          </cell>
          <cell r="N1692">
            <v>0</v>
          </cell>
        </row>
        <row r="1693">
          <cell r="A1693">
            <v>0</v>
          </cell>
          <cell r="B1693" t="str">
            <v>KAR1204</v>
          </cell>
          <cell r="C1693" t="str">
            <v>CS3248</v>
          </cell>
          <cell r="D1693" t="str">
            <v>Нукус</v>
          </cell>
          <cell r="E1693" t="str">
            <v>Kizketken</v>
          </cell>
          <cell r="F1693">
            <v>0</v>
          </cell>
          <cell r="G1693">
            <v>0</v>
          </cell>
          <cell r="H1693">
            <v>0</v>
          </cell>
          <cell r="I1693" t="str">
            <v>г. Нукус ул. Ходжейли гузары, ООО Саера-нукус</v>
          </cell>
          <cell r="J1693" t="str">
            <v>Kizketken (CS3248)</v>
          </cell>
          <cell r="K1693">
            <v>0</v>
          </cell>
          <cell r="L1693">
            <v>0</v>
          </cell>
          <cell r="M1693" t="str">
            <v>0 / 0</v>
          </cell>
          <cell r="N1693">
            <v>0</v>
          </cell>
        </row>
        <row r="1694">
          <cell r="A1694">
            <v>0</v>
          </cell>
          <cell r="B1694" t="str">
            <v>KAR1205</v>
          </cell>
          <cell r="C1694" t="str">
            <v>CS3249</v>
          </cell>
          <cell r="D1694" t="str">
            <v>Нукус</v>
          </cell>
          <cell r="E1694" t="str">
            <v>Karakalpakiya</v>
          </cell>
          <cell r="F1694">
            <v>0</v>
          </cell>
          <cell r="G1694">
            <v>0</v>
          </cell>
          <cell r="H1694">
            <v>0</v>
          </cell>
          <cell r="I1694" t="str">
            <v>Кунградский р-он, п. Каракалпакия  РТС</v>
          </cell>
          <cell r="J1694" t="str">
            <v>Karakalpakiya (CS3249)</v>
          </cell>
          <cell r="K1694">
            <v>0</v>
          </cell>
          <cell r="L1694">
            <v>0</v>
          </cell>
          <cell r="M1694" t="str">
            <v>0 / 0</v>
          </cell>
          <cell r="N1694">
            <v>0</v>
          </cell>
        </row>
        <row r="1695">
          <cell r="A1695">
            <v>0</v>
          </cell>
          <cell r="B1695" t="str">
            <v>KAR1206</v>
          </cell>
          <cell r="C1695" t="str">
            <v>CS3250</v>
          </cell>
          <cell r="D1695" t="str">
            <v>Нукус</v>
          </cell>
          <cell r="E1695" t="str">
            <v>Kungrad bazar</v>
          </cell>
          <cell r="F1695">
            <v>0</v>
          </cell>
          <cell r="G1695">
            <v>0</v>
          </cell>
          <cell r="H1695">
            <v>0</v>
          </cell>
          <cell r="I1695" t="str">
            <v>г. Кунград  Кунградский базар б/н</v>
          </cell>
          <cell r="J1695" t="str">
            <v>Kungrad bazar (CS3250)</v>
          </cell>
          <cell r="K1695">
            <v>0</v>
          </cell>
          <cell r="L1695">
            <v>0</v>
          </cell>
          <cell r="M1695" t="str">
            <v>0 / 0</v>
          </cell>
          <cell r="N1695">
            <v>0</v>
          </cell>
        </row>
        <row r="1696">
          <cell r="A1696">
            <v>0</v>
          </cell>
          <cell r="B1696" t="str">
            <v>KAR1207</v>
          </cell>
          <cell r="C1696" t="str">
            <v>CS3251</v>
          </cell>
          <cell r="D1696" t="str">
            <v>Нукус</v>
          </cell>
          <cell r="E1696" t="str">
            <v>Turtkul Akadem. Lizey</v>
          </cell>
          <cell r="F1696">
            <v>0</v>
          </cell>
          <cell r="G1696">
            <v>0</v>
          </cell>
          <cell r="H1696">
            <v>0</v>
          </cell>
          <cell r="I1696" t="str">
            <v>РК, Турткульский р-н, г. Турткуль,  ул.Ташкентская, д.43, “Академ. лицей-1”</v>
          </cell>
          <cell r="J1696" t="str">
            <v>Turtkul Akadem. Lizey (CS3251)</v>
          </cell>
          <cell r="K1696">
            <v>0</v>
          </cell>
          <cell r="L1696">
            <v>0</v>
          </cell>
          <cell r="M1696" t="str">
            <v>0 / 0</v>
          </cell>
          <cell r="N1696">
            <v>0</v>
          </cell>
        </row>
        <row r="1697">
          <cell r="A1697">
            <v>0</v>
          </cell>
          <cell r="B1697" t="str">
            <v>KAR1208</v>
          </cell>
          <cell r="C1697" t="str">
            <v>CS3252</v>
          </cell>
          <cell r="D1697" t="str">
            <v>Нукус</v>
          </cell>
          <cell r="E1697" t="str">
            <v>SSG A.Durdieva</v>
          </cell>
          <cell r="F1697">
            <v>0</v>
          </cell>
          <cell r="G1697">
            <v>0</v>
          </cell>
          <cell r="H1697">
            <v>0</v>
          </cell>
          <cell r="I1697" t="str">
            <v>Турткульский  р-он, ССГ А. Дурдыев бригада-8</v>
          </cell>
          <cell r="J1697" t="str">
            <v>SSG A.Durdieva (CS3252)</v>
          </cell>
          <cell r="K1697">
            <v>0</v>
          </cell>
          <cell r="L1697">
            <v>0</v>
          </cell>
          <cell r="M1697" t="str">
            <v>0 / 0</v>
          </cell>
          <cell r="N1697">
            <v>0</v>
          </cell>
        </row>
        <row r="1698">
          <cell r="A1698">
            <v>0</v>
          </cell>
          <cell r="B1698" t="str">
            <v>KAR1209</v>
          </cell>
          <cell r="C1698" t="str">
            <v>CS3254</v>
          </cell>
          <cell r="D1698" t="str">
            <v>Нукус</v>
          </cell>
          <cell r="E1698" t="str">
            <v>Uzbekiston</v>
          </cell>
          <cell r="F1698">
            <v>0</v>
          </cell>
          <cell r="G1698">
            <v>0</v>
          </cell>
          <cell r="H1698">
            <v>0</v>
          </cell>
          <cell r="I1698" t="str">
            <v>Турткульский  р-он,  ф/х, Узбекистон Селхозводопровод-2</v>
          </cell>
          <cell r="J1698" t="str">
            <v>Uzbekiston (CS3254)</v>
          </cell>
          <cell r="K1698">
            <v>0</v>
          </cell>
          <cell r="L1698">
            <v>0</v>
          </cell>
          <cell r="M1698" t="str">
            <v>0 / 0</v>
          </cell>
          <cell r="N1698">
            <v>0</v>
          </cell>
        </row>
        <row r="1699">
          <cell r="A1699">
            <v>0</v>
          </cell>
          <cell r="B1699" t="str">
            <v>KAR1210</v>
          </cell>
          <cell r="C1699" t="str">
            <v>CS3255</v>
          </cell>
          <cell r="D1699" t="str">
            <v>Нукус</v>
          </cell>
          <cell r="E1699" t="str">
            <v>MMTP U. Djumaniyazova</v>
          </cell>
          <cell r="F1699">
            <v>0</v>
          </cell>
          <cell r="G1699">
            <v>0</v>
          </cell>
          <cell r="H1699">
            <v>0</v>
          </cell>
          <cell r="I1699" t="str">
            <v>Берунийский р-он, ф/х, Уразбай  Джуманиязов ММТП</v>
          </cell>
          <cell r="J1699" t="str">
            <v>MMTP U. Djumaniyazova (CS3255)</v>
          </cell>
          <cell r="K1699">
            <v>0</v>
          </cell>
          <cell r="L1699">
            <v>0</v>
          </cell>
          <cell r="M1699" t="str">
            <v>0 / 0</v>
          </cell>
          <cell r="N1699">
            <v>0</v>
          </cell>
        </row>
        <row r="1700">
          <cell r="A1700">
            <v>0</v>
          </cell>
          <cell r="B1700" t="str">
            <v>KAR1211</v>
          </cell>
          <cell r="C1700" t="str">
            <v>CS3257</v>
          </cell>
          <cell r="D1700" t="str">
            <v>Нукус</v>
          </cell>
          <cell r="E1700" t="str">
            <v>SVP Kumbaskan</v>
          </cell>
          <cell r="F1700">
            <v>0</v>
          </cell>
          <cell r="G1700">
            <v>0</v>
          </cell>
          <cell r="H1700">
            <v>0</v>
          </cell>
          <cell r="I1700" t="str">
            <v xml:space="preserve">Элликкалинский р-н, Гулдурсин ОФИ, Кумбаскан СВП </v>
          </cell>
          <cell r="J1700" t="str">
            <v>SVP Kumbaskan (CS3257)</v>
          </cell>
          <cell r="K1700">
            <v>0</v>
          </cell>
          <cell r="L1700">
            <v>0</v>
          </cell>
          <cell r="M1700" t="str">
            <v>0 / 0</v>
          </cell>
          <cell r="N1700">
            <v>0</v>
          </cell>
        </row>
        <row r="1701">
          <cell r="A1701">
            <v>0</v>
          </cell>
          <cell r="B1701" t="str">
            <v>KAR1212</v>
          </cell>
          <cell r="C1701" t="str">
            <v>CS3258</v>
          </cell>
          <cell r="D1701" t="str">
            <v>Нукус</v>
          </cell>
          <cell r="E1701" t="str">
            <v>Jaslik</v>
          </cell>
          <cell r="F1701">
            <v>0</v>
          </cell>
          <cell r="G1701">
            <v>0</v>
          </cell>
          <cell r="H1701">
            <v>0</v>
          </cell>
          <cell r="I1701" t="str">
            <v>Кунградский р-он, п. Жаслык, РТС</v>
          </cell>
          <cell r="J1701" t="str">
            <v>Jaslik (CS3258)</v>
          </cell>
          <cell r="K1701">
            <v>0</v>
          </cell>
          <cell r="L1701">
            <v>0</v>
          </cell>
          <cell r="M1701" t="str">
            <v>0 / 0</v>
          </cell>
          <cell r="N1701">
            <v>0</v>
          </cell>
        </row>
        <row r="1702">
          <cell r="A1702">
            <v>0</v>
          </cell>
          <cell r="B1702" t="str">
            <v>KAR1213</v>
          </cell>
          <cell r="C1702" t="str">
            <v>CS3259</v>
          </cell>
          <cell r="D1702" t="str">
            <v>Нукус</v>
          </cell>
          <cell r="E1702" t="str">
            <v>MMМTP B. Karimberdiev</v>
          </cell>
          <cell r="F1702">
            <v>0</v>
          </cell>
          <cell r="G1702">
            <v>0</v>
          </cell>
          <cell r="H1702">
            <v>0</v>
          </cell>
          <cell r="I1702" t="str">
            <v>Кегейлинский р-он, ф/х  Б. Каримбердиева  ММТП</v>
          </cell>
          <cell r="J1702" t="str">
            <v>MMМTP B. Karimberdiev (CS3259)</v>
          </cell>
          <cell r="K1702">
            <v>0</v>
          </cell>
          <cell r="L1702">
            <v>0</v>
          </cell>
          <cell r="M1702" t="str">
            <v>0 / 0</v>
          </cell>
          <cell r="N1702">
            <v>0</v>
          </cell>
        </row>
        <row r="1703">
          <cell r="A1703">
            <v>0</v>
          </cell>
          <cell r="B1703" t="str">
            <v>KAR1214</v>
          </cell>
          <cell r="C1703" t="str">
            <v>CS3260</v>
          </cell>
          <cell r="D1703" t="str">
            <v>Нукус</v>
          </cell>
          <cell r="E1703" t="str">
            <v>Sarancha</v>
          </cell>
          <cell r="F1703">
            <v>0</v>
          </cell>
          <cell r="G1703">
            <v>0</v>
          </cell>
          <cell r="H1703">
            <v>0</v>
          </cell>
          <cell r="I1703" t="str">
            <v>г. Нукус, м-в Жидали Байсун, рядом с АЗС</v>
          </cell>
          <cell r="J1703" t="str">
            <v>Sarancha (CS3260)</v>
          </cell>
          <cell r="K1703">
            <v>0</v>
          </cell>
          <cell r="L1703">
            <v>0</v>
          </cell>
          <cell r="M1703" t="str">
            <v>0 / 0</v>
          </cell>
          <cell r="N1703">
            <v>0</v>
          </cell>
        </row>
        <row r="1704">
          <cell r="A1704">
            <v>0</v>
          </cell>
          <cell r="B1704" t="str">
            <v>KAR1215</v>
          </cell>
          <cell r="C1704" t="str">
            <v>CS3261</v>
          </cell>
          <cell r="D1704" t="str">
            <v>Нукус</v>
          </cell>
          <cell r="E1704" t="str">
            <v>Ornek</v>
          </cell>
          <cell r="F1704">
            <v>0</v>
          </cell>
          <cell r="G1704">
            <v>0</v>
          </cell>
          <cell r="H1704">
            <v>0</v>
          </cell>
          <cell r="I1704" t="str">
            <v>Нукуский р-он,  пос. Орнек-1, ССГ Такыр-кол рядом с СВП</v>
          </cell>
          <cell r="J1704" t="str">
            <v>Ornek (CS3261)</v>
          </cell>
          <cell r="K1704">
            <v>0</v>
          </cell>
          <cell r="L1704">
            <v>0</v>
          </cell>
          <cell r="M1704" t="str">
            <v>0 / 0</v>
          </cell>
          <cell r="N1704">
            <v>0</v>
          </cell>
        </row>
        <row r="1705">
          <cell r="A1705">
            <v>0</v>
          </cell>
          <cell r="B1705" t="str">
            <v>KAR1216</v>
          </cell>
          <cell r="C1705" t="str">
            <v>CS3262</v>
          </cell>
          <cell r="D1705" t="str">
            <v>Нукус</v>
          </cell>
          <cell r="E1705" t="str">
            <v>Erkindarya</v>
          </cell>
          <cell r="F1705">
            <v>0</v>
          </cell>
          <cell r="G1705">
            <v>0</v>
          </cell>
          <cell r="H1705">
            <v>0</v>
          </cell>
          <cell r="I1705" t="str">
            <v>Кегейлинский р-он,  п. Еркиндарья, АХШ Еркиндарья</v>
          </cell>
          <cell r="J1705" t="str">
            <v>Erkindarya (CS3262)</v>
          </cell>
          <cell r="K1705">
            <v>0</v>
          </cell>
          <cell r="L1705">
            <v>0</v>
          </cell>
          <cell r="M1705" t="str">
            <v>0 / 0</v>
          </cell>
          <cell r="N1705">
            <v>0</v>
          </cell>
        </row>
        <row r="1706">
          <cell r="A1706" t="str">
            <v/>
          </cell>
          <cell r="B1706" t="str">
            <v>KAR1217</v>
          </cell>
          <cell r="C1706" t="str">
            <v>CS3263</v>
          </cell>
          <cell r="D1706" t="str">
            <v>Нукус</v>
          </cell>
          <cell r="E1706" t="str">
            <v>Kardiologicheskiy Dispanser</v>
          </cell>
          <cell r="F1706">
            <v>0</v>
          </cell>
          <cell r="G1706">
            <v>0</v>
          </cell>
          <cell r="H1706">
            <v>0</v>
          </cell>
          <cell r="I1706" t="str">
            <v>РК, г. Нукус, ул.К.Маткаримова, д.2,                               (25м/н  Центр кордиологии)</v>
          </cell>
          <cell r="J1706" t="str">
            <v>Kardiologicheskiy Dispanser (CS3263)</v>
          </cell>
          <cell r="K1706">
            <v>0</v>
          </cell>
          <cell r="L1706">
            <v>0</v>
          </cell>
          <cell r="M1706" t="str">
            <v>0 / 0</v>
          </cell>
          <cell r="N1706">
            <v>0</v>
          </cell>
        </row>
        <row r="1707">
          <cell r="A1707" t="str">
            <v/>
          </cell>
          <cell r="B1707" t="str">
            <v>KAR1218</v>
          </cell>
          <cell r="C1707" t="str">
            <v>CS3264</v>
          </cell>
          <cell r="D1707" t="str">
            <v>Нукус</v>
          </cell>
          <cell r="E1707" t="str">
            <v>SSG Arbashi</v>
          </cell>
          <cell r="F1707">
            <v>0</v>
          </cell>
          <cell r="G1707">
            <v>0</v>
          </cell>
          <cell r="H1707">
            <v>0</v>
          </cell>
          <cell r="I1707" t="str">
            <v>Нукусский р-н, Нукус ММТП, ССГ Арбаши</v>
          </cell>
          <cell r="J1707" t="str">
            <v>SSG Arbashi (CS3264)</v>
          </cell>
          <cell r="K1707">
            <v>0</v>
          </cell>
          <cell r="L1707">
            <v>0</v>
          </cell>
          <cell r="M1707" t="str">
            <v>0 / 0</v>
          </cell>
          <cell r="N1707">
            <v>0</v>
          </cell>
        </row>
        <row r="1708">
          <cell r="A1708" t="str">
            <v/>
          </cell>
          <cell r="B1708" t="str">
            <v>KAR1219</v>
          </cell>
          <cell r="C1708" t="str">
            <v>CS2085</v>
          </cell>
          <cell r="D1708" t="str">
            <v>Нукус</v>
          </cell>
          <cell r="E1708" t="str">
            <v>Nukus Mirob
(альт. Shimol gaz taminot)</v>
          </cell>
          <cell r="F1708">
            <v>0</v>
          </cell>
          <cell r="G1708">
            <v>0</v>
          </cell>
          <cell r="H1708">
            <v>0</v>
          </cell>
          <cell r="I1708" t="str">
            <v>г. Нукус, ул. Бердах Гузары, 179, УП Шимолгазтаъминот</v>
          </cell>
          <cell r="J1708" t="str">
            <v>Nukus Mirob
(альт. Shimol gaz taminot) (CS2085)</v>
          </cell>
          <cell r="K1708">
            <v>0</v>
          </cell>
          <cell r="L1708">
            <v>0</v>
          </cell>
          <cell r="M1708" t="str">
            <v>0 / 0</v>
          </cell>
          <cell r="N1708">
            <v>0</v>
          </cell>
        </row>
        <row r="1709">
          <cell r="A1709" t="str">
            <v>KAR-0492-18-BSS-1220</v>
          </cell>
          <cell r="B1709" t="str">
            <v>KAR1220</v>
          </cell>
          <cell r="C1709" t="str">
            <v>CS3235</v>
          </cell>
          <cell r="D1709" t="str">
            <v>Нукус</v>
          </cell>
          <cell r="E1709" t="str">
            <v>Gidrometeotsentr
(альт. Trest KK Selhozvodoprovod)</v>
          </cell>
          <cell r="F1709">
            <v>0</v>
          </cell>
          <cell r="G1709">
            <v>0</v>
          </cell>
          <cell r="H1709">
            <v>0</v>
          </cell>
          <cell r="I1709" t="str">
            <v>г.Нукус, ул.Фурманова-б/н, зд. Сельхозводопровод</v>
          </cell>
          <cell r="J1709" t="str">
            <v>Gidrometeotsentr
(альт. Trest KK Selhozvodoprovod) (CS3235)</v>
          </cell>
          <cell r="K1709">
            <v>0</v>
          </cell>
          <cell r="L1709">
            <v>0</v>
          </cell>
          <cell r="M1709" t="str">
            <v>0 / 0</v>
          </cell>
          <cell r="N1709">
            <v>0</v>
          </cell>
        </row>
        <row r="1710">
          <cell r="A1710" t="str">
            <v/>
          </cell>
          <cell r="B1710" t="str">
            <v>KAR1221</v>
          </cell>
          <cell r="C1710" t="str">
            <v>CS8550</v>
          </cell>
          <cell r="D1710" t="str">
            <v>Нукус</v>
          </cell>
          <cell r="E1710" t="str">
            <v>PRS Elabad</v>
          </cell>
          <cell r="F1710">
            <v>0</v>
          </cell>
          <cell r="G1710">
            <v>0</v>
          </cell>
          <cell r="H1710">
            <v>0</v>
          </cell>
          <cell r="I1710" t="str">
            <v>Кунградский р-н, п.Елабад, УП КЗС, АБК автобаза</v>
          </cell>
          <cell r="J1710" t="str">
            <v>PRS Elabad (CS8550)</v>
          </cell>
          <cell r="K1710">
            <v>0</v>
          </cell>
          <cell r="L1710">
            <v>0</v>
          </cell>
          <cell r="M1710" t="str">
            <v>0 / 0</v>
          </cell>
          <cell r="N1710">
            <v>0</v>
          </cell>
        </row>
        <row r="1711">
          <cell r="A1711">
            <v>0</v>
          </cell>
          <cell r="B1711" t="str">
            <v>KAR1222</v>
          </cell>
          <cell r="C1711" t="str">
            <v>KAR1222</v>
          </cell>
          <cell r="D1711" t="str">
            <v>Нукус</v>
          </cell>
          <cell r="E1711" t="str">
            <v>61 kvartal</v>
          </cell>
          <cell r="F1711">
            <v>0</v>
          </cell>
          <cell r="G1711">
            <v>0</v>
          </cell>
          <cell r="H1711">
            <v>0</v>
          </cell>
          <cell r="I1711" t="str">
            <v>г. Нукус , 61 квартал</v>
          </cell>
          <cell r="J1711" t="str">
            <v>61 kvartal (KAR1222)</v>
          </cell>
          <cell r="K1711">
            <v>0</v>
          </cell>
          <cell r="L1711">
            <v>0</v>
          </cell>
          <cell r="M1711" t="str">
            <v>0 / 0</v>
          </cell>
          <cell r="N1711">
            <v>0</v>
          </cell>
        </row>
        <row r="1712">
          <cell r="A1712" t="str">
            <v>KAR-0272-18-BSS-1223</v>
          </cell>
          <cell r="B1712" t="str">
            <v>KAR1223</v>
          </cell>
          <cell r="C1712" t="str">
            <v>KAR1223</v>
          </cell>
          <cell r="D1712" t="str">
            <v>Нукус</v>
          </cell>
          <cell r="E1712" t="str">
            <v>Qaraoy</v>
          </cell>
          <cell r="F1712" t="str">
            <v>АМС-24-01/01-15-КМ</v>
          </cell>
          <cell r="G1712" t="str">
            <v>ST-0505-19-BSS-РР-КМ</v>
          </cell>
          <cell r="H1712" t="str">
            <v>Новое</v>
          </cell>
          <cell r="I1712" t="str">
            <v>Республика Каракалпакстан, Тахтакупырский район, ССГ "Караой"</v>
          </cell>
          <cell r="J1712" t="str">
            <v>Qaraoy (KAR1223)</v>
          </cell>
          <cell r="K1712">
            <v>0</v>
          </cell>
          <cell r="L1712">
            <v>0</v>
          </cell>
          <cell r="M1712" t="str">
            <v>0 / 0</v>
          </cell>
          <cell r="N1712">
            <v>0</v>
          </cell>
        </row>
        <row r="1713">
          <cell r="A1713" t="str">
            <v>KAR-0273-18-BSS-1224</v>
          </cell>
          <cell r="B1713" t="str">
            <v>KAR1224</v>
          </cell>
          <cell r="C1713" t="str">
            <v>KAR1224</v>
          </cell>
          <cell r="D1713" t="str">
            <v>Нукус</v>
          </cell>
          <cell r="E1713" t="str">
            <v>Uzinkol</v>
          </cell>
          <cell r="F1713" t="str">
            <v>АМС-24-01/01-15-КМ</v>
          </cell>
          <cell r="G1713" t="str">
            <v>ST-0505-19-BSS-РР-КМ</v>
          </cell>
          <cell r="H1713" t="str">
            <v>Новое</v>
          </cell>
          <cell r="I1713" t="str">
            <v xml:space="preserve"> Республика Каракалпакстан, Нукусский район, ОФЙ «Саманбай», п. «Узынкуль»</v>
          </cell>
          <cell r="J1713" t="str">
            <v>Uzinkol (KAR1224)</v>
          </cell>
          <cell r="K1713">
            <v>0</v>
          </cell>
          <cell r="L1713">
            <v>0</v>
          </cell>
          <cell r="M1713" t="str">
            <v>0 / 0</v>
          </cell>
          <cell r="N1713">
            <v>0</v>
          </cell>
        </row>
        <row r="1714">
          <cell r="A1714" t="str">
            <v>KAR-0274-18-BSS-1225</v>
          </cell>
          <cell r="B1714" t="str">
            <v>KAR1225</v>
          </cell>
          <cell r="C1714" t="str">
            <v>KAR1225</v>
          </cell>
          <cell r="D1714" t="str">
            <v>Нукус</v>
          </cell>
          <cell r="E1714" t="str">
            <v>Kutankol</v>
          </cell>
          <cell r="F1714" t="str">
            <v>АМС-24-01/01-15-КМ</v>
          </cell>
          <cell r="G1714" t="str">
            <v>ST-0505-19-BSS-РР-КМ</v>
          </cell>
          <cell r="H1714" t="str">
            <v>Новое</v>
          </cell>
          <cell r="I1714" t="str">
            <v>Республика Каракалпакстан, Нукусский район, МПЖ «Кутанкол», п. «Жаманша».</v>
          </cell>
          <cell r="J1714" t="str">
            <v>Kutankol (KAR1225)</v>
          </cell>
          <cell r="K1714">
            <v>0</v>
          </cell>
          <cell r="L1714">
            <v>0</v>
          </cell>
          <cell r="M1714" t="str">
            <v>0 / 0</v>
          </cell>
          <cell r="N1714">
            <v>0</v>
          </cell>
        </row>
        <row r="1715">
          <cell r="A1715" t="str">
            <v>KAR-0307-18-BSS-1226</v>
          </cell>
          <cell r="B1715" t="str">
            <v>KAR1226</v>
          </cell>
          <cell r="C1715" t="str">
            <v>KAR1226</v>
          </cell>
          <cell r="D1715" t="str">
            <v>Нукус</v>
          </cell>
          <cell r="E1715" t="str">
            <v>Kirantau</v>
          </cell>
          <cell r="F1715" t="str">
            <v>АМС-24-01/01-15-КМ</v>
          </cell>
          <cell r="G1715" t="str">
            <v>ST-0505-19-BSS-РР-КМ</v>
          </cell>
          <cell r="H1715" t="str">
            <v>Новое</v>
          </cell>
          <cell r="I1715" t="str">
            <v>Нукусский район, АПЖ «Крантау», п. «Шортанбай»</v>
          </cell>
          <cell r="J1715" t="str">
            <v>Kirantau (KAR1226)</v>
          </cell>
          <cell r="K1715">
            <v>0</v>
          </cell>
          <cell r="L1715">
            <v>0</v>
          </cell>
          <cell r="M1715" t="str">
            <v>0 / 0</v>
          </cell>
          <cell r="N1715">
            <v>0</v>
          </cell>
        </row>
        <row r="1716">
          <cell r="A1716" t="str">
            <v>KAR-0288-18-BSS-1227</v>
          </cell>
          <cell r="B1716" t="str">
            <v>KAR1227</v>
          </cell>
          <cell r="C1716" t="str">
            <v>KAR1227</v>
          </cell>
          <cell r="D1716" t="str">
            <v>Нукус</v>
          </cell>
          <cell r="E1716" t="str">
            <v>Tazbaz</v>
          </cell>
          <cell r="F1716" t="str">
            <v>АМС-24-01/01-15-КМ</v>
          </cell>
          <cell r="G1716" t="str">
            <v>ST-0505-19-BSS-РР-КМ</v>
          </cell>
          <cell r="H1716" t="str">
            <v>Новое</v>
          </cell>
          <cell r="I1716" t="str">
            <v>Ходжейлийский р-н, Кулаб ОФЙ, массив Тазабаз</v>
          </cell>
          <cell r="J1716" t="str">
            <v>Tazbaz (KAR1227)</v>
          </cell>
          <cell r="K1716">
            <v>0</v>
          </cell>
          <cell r="L1716">
            <v>0</v>
          </cell>
          <cell r="M1716" t="str">
            <v>0 / 0</v>
          </cell>
          <cell r="N1716">
            <v>0</v>
          </cell>
        </row>
        <row r="1717">
          <cell r="A1717" t="str">
            <v>KAR-0275-18-BSS-1228</v>
          </cell>
          <cell r="B1717" t="str">
            <v>KAR1228</v>
          </cell>
          <cell r="C1717" t="str">
            <v>KAR1228</v>
          </cell>
          <cell r="D1717" t="str">
            <v>Нукус</v>
          </cell>
          <cell r="E1717" t="str">
            <v>Mustakillik</v>
          </cell>
          <cell r="F1717" t="str">
            <v>АМС-24-01/01-15-КМ</v>
          </cell>
          <cell r="G1717" t="str">
            <v>ST-0505-19-BSS-РР-КМ</v>
          </cell>
          <cell r="H1717" t="str">
            <v>Новое</v>
          </cell>
          <cell r="I1717" t="str">
            <v>Республика Каракалпакстан, Ходжейлийский р-н, Мустакиллик ССГ</v>
          </cell>
          <cell r="J1717" t="str">
            <v>Mustakillik (KAR1228)</v>
          </cell>
          <cell r="K1717">
            <v>0</v>
          </cell>
          <cell r="L1717">
            <v>0</v>
          </cell>
          <cell r="M1717" t="str">
            <v>0 / 0</v>
          </cell>
          <cell r="N1717">
            <v>0</v>
          </cell>
        </row>
        <row r="1718">
          <cell r="A1718" t="str">
            <v>KAR-0276-18-BSS-1229</v>
          </cell>
          <cell r="B1718" t="str">
            <v>KAR1229</v>
          </cell>
          <cell r="C1718" t="str">
            <v>KAR1229</v>
          </cell>
          <cell r="D1718" t="str">
            <v>Нукус</v>
          </cell>
          <cell r="E1718" t="str">
            <v>Keneges</v>
          </cell>
          <cell r="F1718" t="str">
            <v>АМС-24-01/01-15-КМ</v>
          </cell>
          <cell r="G1718" t="str">
            <v>ST-0505-19-BSS-РР-КМ</v>
          </cell>
          <cell r="H1718" t="str">
            <v>Новое</v>
          </cell>
          <cell r="I1718" t="str">
            <v>Республика Каракалпакстан, Тахиаташский р-н, Кенегес ОФЙ</v>
          </cell>
          <cell r="J1718" t="str">
            <v>Keneges (KAR1229)</v>
          </cell>
          <cell r="K1718">
            <v>0</v>
          </cell>
          <cell r="L1718">
            <v>0</v>
          </cell>
          <cell r="M1718" t="str">
            <v>0 / 0</v>
          </cell>
          <cell r="N1718">
            <v>0</v>
          </cell>
        </row>
        <row r="1719">
          <cell r="A1719" t="str">
            <v>KAR-0277-18-BSS-1230</v>
          </cell>
          <cell r="B1719" t="str">
            <v>KAR1230</v>
          </cell>
          <cell r="C1719" t="str">
            <v>KAR1230</v>
          </cell>
          <cell r="D1719" t="str">
            <v>Нукус</v>
          </cell>
          <cell r="E1719" t="str">
            <v>Naiman OFI</v>
          </cell>
          <cell r="F1719" t="str">
            <v>АМС-24-01/01-15-КМ</v>
          </cell>
          <cell r="G1719" t="str">
            <v>ST-0505-19-BSS-РР-КМ</v>
          </cell>
          <cell r="H1719" t="str">
            <v>Новое</v>
          </cell>
          <cell r="I1719" t="str">
            <v>Тахиаташский р-н, Найманкуль ОФЙ</v>
          </cell>
          <cell r="J1719" t="str">
            <v>Naiman OFI (KAR1230)</v>
          </cell>
          <cell r="K1719">
            <v>0</v>
          </cell>
          <cell r="L1719">
            <v>0</v>
          </cell>
          <cell r="M1719" t="str">
            <v>0 / 0</v>
          </cell>
          <cell r="N1719">
            <v>0</v>
          </cell>
        </row>
        <row r="1720">
          <cell r="A1720" t="str">
            <v>KAR-0265-19-BSS-1231</v>
          </cell>
          <cell r="B1720" t="str">
            <v>KAR1231</v>
          </cell>
          <cell r="C1720" t="str">
            <v>KAR1231</v>
          </cell>
          <cell r="D1720" t="str">
            <v>Нукус</v>
          </cell>
          <cell r="E1720" t="str">
            <v>Bustan-Olimjon</v>
          </cell>
          <cell r="F1720" t="str">
            <v>АМС-24-01/01-15-КМ</v>
          </cell>
          <cell r="G1720" t="str">
            <v>ST-0505-19-BSS-РР-КМ</v>
          </cell>
          <cell r="H1720" t="str">
            <v>Новое</v>
          </cell>
          <cell r="I1720" t="str">
            <v>Республика Каракалпакстан, Элликкалинский район, г. Бустон ул. Х.Олимжон</v>
          </cell>
          <cell r="J1720" t="str">
            <v>Bustan-Olimjon (KAR1231)</v>
          </cell>
          <cell r="K1720">
            <v>0</v>
          </cell>
          <cell r="L1720">
            <v>0</v>
          </cell>
          <cell r="M1720" t="str">
            <v>0 / 0</v>
          </cell>
          <cell r="N1720">
            <v>0</v>
          </cell>
        </row>
        <row r="1721">
          <cell r="A1721" t="str">
            <v>KAR-0278-18-BSS-1232</v>
          </cell>
          <cell r="B1721" t="str">
            <v>KAR1232</v>
          </cell>
          <cell r="C1721" t="str">
            <v>KAR1232</v>
          </cell>
          <cell r="D1721" t="str">
            <v>Нукус</v>
          </cell>
          <cell r="E1721" t="str">
            <v>Mahtumkuli</v>
          </cell>
          <cell r="F1721" t="str">
            <v>АМС-24-01/01-15-КМ</v>
          </cell>
          <cell r="G1721" t="str">
            <v>ST-0505-19-BSS-РР-КМ</v>
          </cell>
          <cell r="H1721" t="str">
            <v>Новое</v>
          </cell>
          <cell r="I1721" t="str">
            <v>Республика Каракалпакстан, Берунийский р-н, ОФЙ Мухтумкули, здание Н.Д. Культуры</v>
          </cell>
          <cell r="J1721" t="str">
            <v>Mahtumkuli (KAR1232)</v>
          </cell>
          <cell r="K1721">
            <v>0</v>
          </cell>
          <cell r="L1721">
            <v>0</v>
          </cell>
          <cell r="M1721" t="str">
            <v>0 / 0</v>
          </cell>
          <cell r="N1721">
            <v>0</v>
          </cell>
        </row>
        <row r="1722">
          <cell r="A1722" t="str">
            <v>KAR-0279-18-BSS-1233</v>
          </cell>
          <cell r="B1722" t="str">
            <v>KAR1233</v>
          </cell>
          <cell r="C1722" t="str">
            <v>KAR1233</v>
          </cell>
          <cell r="D1722" t="str">
            <v>Нукус</v>
          </cell>
          <cell r="E1722" t="str">
            <v>Sazanchik</v>
          </cell>
          <cell r="F1722" t="str">
            <v>АМС-24-01/01-15-КМ</v>
          </cell>
          <cell r="G1722" t="str">
            <v>ST-0505-19-BSS-РР-КМ</v>
          </cell>
          <cell r="H1722" t="str">
            <v>Новое</v>
          </cell>
          <cell r="I1722" t="str">
            <v>Республика Каракалпакстан, Берунийский район, ОФЙ "Навои", OOO "Шаббоз балик" (кафе "Сазанчик")</v>
          </cell>
          <cell r="J1722" t="str">
            <v>Sazanchik (KAR1233)</v>
          </cell>
          <cell r="K1722">
            <v>0</v>
          </cell>
          <cell r="L1722">
            <v>0</v>
          </cell>
          <cell r="M1722" t="str">
            <v>0 / 0</v>
          </cell>
          <cell r="N1722">
            <v>0</v>
          </cell>
        </row>
        <row r="1723">
          <cell r="A1723" t="str">
            <v>KAR-0259-19-BSS-1234</v>
          </cell>
          <cell r="B1723" t="str">
            <v>KAR1234</v>
          </cell>
          <cell r="C1723" t="str">
            <v>KAR1234</v>
          </cell>
          <cell r="D1723" t="str">
            <v>Нукус</v>
          </cell>
          <cell r="E1723" t="str">
            <v>Gulzar</v>
          </cell>
          <cell r="F1723" t="str">
            <v>АМС-24-01/01-15-КМ</v>
          </cell>
          <cell r="G1723" t="str">
            <v>ST-0505-19-BSS-РР-КМ</v>
          </cell>
          <cell r="H1723" t="str">
            <v>Новое</v>
          </cell>
          <cell r="I1723" t="str">
            <v>Республика Каракалпакстан, г. Нукус, МПЖГулзар</v>
          </cell>
          <cell r="J1723" t="str">
            <v>Gulzar (KAR1234)</v>
          </cell>
          <cell r="K1723">
            <v>0</v>
          </cell>
          <cell r="L1723">
            <v>0</v>
          </cell>
          <cell r="M1723" t="str">
            <v>0 / 0</v>
          </cell>
          <cell r="N1723">
            <v>0</v>
          </cell>
        </row>
        <row r="1724">
          <cell r="A1724" t="str">
            <v>KAR-0266-19-BSS-1235</v>
          </cell>
          <cell r="B1724" t="str">
            <v>KAR1235</v>
          </cell>
          <cell r="C1724" t="str">
            <v>KAR1235</v>
          </cell>
          <cell r="D1724" t="str">
            <v>Нукус</v>
          </cell>
          <cell r="E1724" t="str">
            <v>Janabazar</v>
          </cell>
          <cell r="F1724" t="str">
            <v>АМС-24-01/01-15-КМ</v>
          </cell>
          <cell r="G1724" t="str">
            <v>ST-0505-19-BSS-РР-КМ</v>
          </cell>
          <cell r="H1724" t="str">
            <v>Новое</v>
          </cell>
          <cell r="I1724" t="str">
            <v>Республика Каракалпакстан, г. Нукус, МПЖ Жана базар</v>
          </cell>
          <cell r="J1724" t="str">
            <v>Janabazar (KAR1235)</v>
          </cell>
          <cell r="K1724">
            <v>0</v>
          </cell>
          <cell r="L1724">
            <v>0</v>
          </cell>
          <cell r="M1724" t="str">
            <v>0 / 0</v>
          </cell>
          <cell r="N1724">
            <v>0</v>
          </cell>
        </row>
        <row r="1725">
          <cell r="A1725" t="str">
            <v>KAR-0281-18-BSS-1236</v>
          </cell>
          <cell r="B1725" t="str">
            <v>KAR1236</v>
          </cell>
          <cell r="C1725" t="str">
            <v>KAR1236</v>
          </cell>
          <cell r="D1725" t="str">
            <v>Нукус</v>
          </cell>
          <cell r="E1725" t="str">
            <v>Kum aul</v>
          </cell>
          <cell r="F1725" t="str">
            <v>АМС-24-01/01-15-КМ</v>
          </cell>
          <cell r="G1725" t="str">
            <v>ST-0505-19-BSS-РР-КМ</v>
          </cell>
          <cell r="H1725" t="str">
            <v>Новое</v>
          </cell>
          <cell r="I1725" t="str">
            <v>г. Нукус, МСГ Кумаул, ул. Султанбак.</v>
          </cell>
          <cell r="J1725" t="str">
            <v>Kum aul (KAR1236)</v>
          </cell>
          <cell r="K1725">
            <v>0</v>
          </cell>
          <cell r="L1725">
            <v>0</v>
          </cell>
          <cell r="M1725" t="str">
            <v>0 / 0</v>
          </cell>
          <cell r="N1725">
            <v>0</v>
          </cell>
        </row>
        <row r="1726">
          <cell r="A1726" t="str">
            <v>KAR-0282-18-BSS-1237</v>
          </cell>
          <cell r="B1726" t="str">
            <v>KAR1237</v>
          </cell>
          <cell r="C1726" t="str">
            <v>KAR1237</v>
          </cell>
          <cell r="D1726" t="str">
            <v>Нукус</v>
          </cell>
          <cell r="E1726" t="str">
            <v>Qosbulaq</v>
          </cell>
          <cell r="F1726" t="str">
            <v>АМС-24-01/01-15-КМ</v>
          </cell>
          <cell r="G1726" t="str">
            <v>ST-0505-19-BSS-РР-КМ</v>
          </cell>
          <cell r="H1726" t="str">
            <v>Новое</v>
          </cell>
          <cell r="I1726" t="str">
            <v xml:space="preserve"> г. Нукус, МСГ Косбулак, OOO Aladin Construction</v>
          </cell>
          <cell r="J1726" t="str">
            <v>Qosbulaq (KAR1237)</v>
          </cell>
          <cell r="K1726">
            <v>0</v>
          </cell>
          <cell r="L1726">
            <v>0</v>
          </cell>
          <cell r="M1726" t="str">
            <v>0 / 0</v>
          </cell>
          <cell r="N1726">
            <v>0</v>
          </cell>
        </row>
        <row r="1727">
          <cell r="A1727" t="str">
            <v>KAR-0267-19-BSS-1238</v>
          </cell>
          <cell r="B1727" t="str">
            <v>KAR1238</v>
          </cell>
          <cell r="C1727" t="str">
            <v>KAR1238</v>
          </cell>
          <cell r="D1727" t="str">
            <v>Нукус</v>
          </cell>
          <cell r="E1727" t="str">
            <v>Sevinch</v>
          </cell>
          <cell r="F1727" t="str">
            <v>АМС-24-01/01-15-КМ</v>
          </cell>
          <cell r="G1727" t="str">
            <v>ST-0505-19-BSS-РР-КМ</v>
          </cell>
          <cell r="H1727" t="str">
            <v>Новое</v>
          </cell>
          <cell r="I1727" t="str">
            <v>Республика Каракалпакстан, г. Нукус, ул. Ажинияз, б/н Кафе Севинч</v>
          </cell>
          <cell r="J1727" t="str">
            <v>Sevinch (KAR1238)</v>
          </cell>
          <cell r="K1727">
            <v>0</v>
          </cell>
          <cell r="L1727">
            <v>0</v>
          </cell>
          <cell r="M1727" t="str">
            <v>0 / 0</v>
          </cell>
          <cell r="N1727">
            <v>0</v>
          </cell>
        </row>
        <row r="1728">
          <cell r="A1728" t="str">
            <v>KAR-0268-19-BSS-1239</v>
          </cell>
          <cell r="B1728" t="str">
            <v>KAR1239</v>
          </cell>
          <cell r="C1728" t="str">
            <v>KAR1239</v>
          </cell>
          <cell r="D1728" t="str">
            <v>Нукус</v>
          </cell>
          <cell r="E1728" t="str">
            <v>Tulkin</v>
          </cell>
          <cell r="F1728" t="str">
            <v>АМС-24-01/01-15-КМ</v>
          </cell>
          <cell r="G1728" t="str">
            <v>ST-0505-19-BSS-РР-КМ</v>
          </cell>
          <cell r="H1728" t="str">
            <v>Новое</v>
          </cell>
          <cell r="I1728" t="str">
            <v>Республика Каракалпакстан, Амударьинский р-н, ОФЙ Тулкин</v>
          </cell>
          <cell r="J1728" t="str">
            <v>Tulkin (KAR1239)</v>
          </cell>
          <cell r="K1728">
            <v>0</v>
          </cell>
          <cell r="L1728">
            <v>0</v>
          </cell>
          <cell r="M1728" t="str">
            <v>0 / 0</v>
          </cell>
          <cell r="N1728">
            <v>0</v>
          </cell>
        </row>
        <row r="1729">
          <cell r="A1729" t="str">
            <v>KAR-0269-19-BSS-1240</v>
          </cell>
          <cell r="B1729" t="str">
            <v>KAR1240</v>
          </cell>
          <cell r="C1729" t="str">
            <v>KAR1240</v>
          </cell>
          <cell r="D1729" t="str">
            <v>Нукус</v>
          </cell>
          <cell r="E1729" t="str">
            <v>Ok Oltin</v>
          </cell>
          <cell r="F1729" t="str">
            <v>АМС-24-01/01-15-КМ</v>
          </cell>
          <cell r="G1729" t="str">
            <v>ST-0505-19-BSS-РР-КМ</v>
          </cell>
          <cell r="H1729" t="str">
            <v>Новое</v>
          </cell>
          <cell r="I1729" t="str">
            <v>Республика Каракалпакстан, Амударьинский р-н, ОФЙ Ок олтин</v>
          </cell>
          <cell r="J1729" t="str">
            <v>Ok Oltin (KAR1240)</v>
          </cell>
          <cell r="K1729">
            <v>0</v>
          </cell>
          <cell r="L1729">
            <v>0</v>
          </cell>
          <cell r="M1729" t="str">
            <v>0 / 0</v>
          </cell>
          <cell r="N1729">
            <v>0</v>
          </cell>
        </row>
        <row r="1730">
          <cell r="A1730" t="str">
            <v>KAR-0270-19-BSS-1241</v>
          </cell>
          <cell r="B1730" t="str">
            <v>KAR1241</v>
          </cell>
          <cell r="C1730" t="str">
            <v>KAR1241</v>
          </cell>
          <cell r="D1730" t="str">
            <v>Нукус</v>
          </cell>
          <cell r="E1730" t="str">
            <v>Yuqori qishloq</v>
          </cell>
          <cell r="F1730" t="str">
            <v>АМС-24-01/01-15-КМ</v>
          </cell>
          <cell r="G1730" t="str">
            <v>ST-0505-19-BSS-РР-КМ</v>
          </cell>
          <cell r="H1730" t="str">
            <v>Новое</v>
          </cell>
          <cell r="I1730" t="str">
            <v>Республика Каракалпакстан, Амударьинский р-н, ОФЙ Киличбой</v>
          </cell>
          <cell r="J1730" t="str">
            <v>Yuqori qishloq (KAR1241)</v>
          </cell>
          <cell r="K1730">
            <v>0</v>
          </cell>
          <cell r="L1730">
            <v>0</v>
          </cell>
          <cell r="M1730" t="str">
            <v>0 / 0</v>
          </cell>
          <cell r="N1730">
            <v>0</v>
          </cell>
        </row>
        <row r="1731">
          <cell r="A1731" t="str">
            <v>KAR-0308-19-BSS-1242</v>
          </cell>
          <cell r="B1731" t="str">
            <v>KAR1242</v>
          </cell>
          <cell r="C1731" t="str">
            <v>KAR1242</v>
          </cell>
          <cell r="D1731" t="str">
            <v>Нукус</v>
          </cell>
          <cell r="E1731" t="str">
            <v>Akchakul</v>
          </cell>
          <cell r="F1731" t="str">
            <v>АМС-24-01/01-15-КМ</v>
          </cell>
          <cell r="G1731" t="str">
            <v>ST-0505-19-BSS-РР-КМ</v>
          </cell>
          <cell r="H1731" t="str">
            <v>Новое</v>
          </cell>
          <cell r="I1731" t="str">
            <v>Элликкалинский р-н, ССГ Акчакуль, ООО МТП Акчакуль чулкуварлари</v>
          </cell>
          <cell r="J1731" t="str">
            <v>Akchakul (KAR1242)</v>
          </cell>
          <cell r="K1731">
            <v>0</v>
          </cell>
          <cell r="L1731">
            <v>0</v>
          </cell>
          <cell r="M1731" t="str">
            <v>0 / 0</v>
          </cell>
          <cell r="N1731">
            <v>0</v>
          </cell>
        </row>
        <row r="1732">
          <cell r="A1732" t="str">
            <v>KAR-0283-19-BSS-1243</v>
          </cell>
          <cell r="B1732" t="str">
            <v>KAR1243</v>
          </cell>
          <cell r="C1732" t="str">
            <v>KAR1243</v>
          </cell>
          <cell r="D1732" t="str">
            <v>Нукус</v>
          </cell>
          <cell r="E1732" t="str">
            <v>Jayhun</v>
          </cell>
          <cell r="F1732" t="str">
            <v>АМС-24-01/01-15-КМ</v>
          </cell>
          <cell r="G1732" t="str">
            <v>Контейнер</v>
          </cell>
          <cell r="H1732" t="str">
            <v>Новое</v>
          </cell>
          <cell r="I1732" t="str">
            <v>г.Нукус, МПЖ «Жайхун»</v>
          </cell>
          <cell r="J1732" t="str">
            <v>Jayhun (KAR1243)</v>
          </cell>
          <cell r="K1732">
            <v>0</v>
          </cell>
          <cell r="L1732">
            <v>0</v>
          </cell>
          <cell r="M1732" t="str">
            <v>0 / 0</v>
          </cell>
          <cell r="N1732">
            <v>0</v>
          </cell>
        </row>
        <row r="1733">
          <cell r="A1733" t="str">
            <v>KAR-1797-19-BSS-1244</v>
          </cell>
          <cell r="B1733" t="str">
            <v>KAR1244</v>
          </cell>
          <cell r="C1733" t="str">
            <v>KAR1244</v>
          </cell>
          <cell r="D1733" t="str">
            <v>Нукус</v>
          </cell>
          <cell r="E1733" t="str">
            <v>Namuna</v>
          </cell>
          <cell r="F1733" t="str">
            <v>АМС-24-01/01-15-КМ</v>
          </cell>
          <cell r="G1733" t="str">
            <v>ST-0505-19-BSS-РР-КМ</v>
          </cell>
          <cell r="H1733" t="str">
            <v>Новое</v>
          </cell>
          <cell r="I1733" t="str">
            <v>Республика Каракалпакстан, Турткульский район, ССГ Тозабогёп</v>
          </cell>
          <cell r="J1733" t="str">
            <v>Namuna (KAR1244)</v>
          </cell>
          <cell r="K1733">
            <v>0</v>
          </cell>
          <cell r="L1733">
            <v>0</v>
          </cell>
          <cell r="M1733" t="str">
            <v>0 / 0</v>
          </cell>
          <cell r="N1733">
            <v>0</v>
          </cell>
        </row>
        <row r="1734">
          <cell r="A1734" t="str">
            <v>KAR-0271-18-BSS-1245</v>
          </cell>
          <cell r="B1734" t="str">
            <v>KAR1245</v>
          </cell>
          <cell r="C1734" t="str">
            <v>KAR1245</v>
          </cell>
          <cell r="D1734" t="str">
            <v>Нукус</v>
          </cell>
          <cell r="E1734" t="str">
            <v>Anasay</v>
          </cell>
          <cell r="F1734" t="str">
            <v>АМС-24-01/01-15-КМ</v>
          </cell>
          <cell r="G1734" t="str">
            <v>ST-0505-19-BSS-РР-КМ</v>
          </cell>
          <cell r="H1734" t="str">
            <v>Новое</v>
          </cell>
          <cell r="I1734" t="str">
            <v xml:space="preserve">г. Нукус, МПЖ «Анасай». </v>
          </cell>
          <cell r="J1734" t="str">
            <v>Anasay (KAR1245)</v>
          </cell>
          <cell r="K1734">
            <v>0</v>
          </cell>
          <cell r="L1734">
            <v>0</v>
          </cell>
          <cell r="M1734" t="str">
            <v>0 / 0</v>
          </cell>
          <cell r="N1734">
            <v>0</v>
          </cell>
        </row>
        <row r="1735">
          <cell r="A1735" t="str">
            <v>KAR-0271-19-BSS-1246</v>
          </cell>
          <cell r="B1735" t="str">
            <v>KAR1246</v>
          </cell>
          <cell r="C1735" t="str">
            <v>KAR1246</v>
          </cell>
          <cell r="D1735" t="str">
            <v>Нукус</v>
          </cell>
          <cell r="E1735" t="str">
            <v>Bobur</v>
          </cell>
          <cell r="F1735" t="str">
            <v>АМС-24-01/01-15-КМ</v>
          </cell>
          <cell r="G1735" t="str">
            <v>Контейнер</v>
          </cell>
          <cell r="H1735" t="str">
            <v>Новое</v>
          </cell>
          <cell r="I1735" t="str">
            <v>Республика Каракалпакстан, Амударьинский район, ОФЙ Бобур</v>
          </cell>
          <cell r="J1735" t="str">
            <v>Bobur (KAR1246)</v>
          </cell>
          <cell r="K1735">
            <v>0</v>
          </cell>
          <cell r="L1735">
            <v>0</v>
          </cell>
          <cell r="M1735" t="str">
            <v>0 / 0</v>
          </cell>
          <cell r="N1735">
            <v>0</v>
          </cell>
        </row>
        <row r="1736">
          <cell r="A1736" t="str">
            <v>KAR-0272-19-BSS-1247</v>
          </cell>
          <cell r="B1736" t="str">
            <v>KAR1247</v>
          </cell>
          <cell r="C1736" t="str">
            <v>KAR1247</v>
          </cell>
          <cell r="D1736" t="str">
            <v>Нукус</v>
          </cell>
          <cell r="E1736" t="str">
            <v>Teleoray</v>
          </cell>
          <cell r="F1736" t="str">
            <v>АМС-24-01/01-15-КМ</v>
          </cell>
          <cell r="G1736" t="str">
            <v>ST-0505-19-BSS-РР-КМ</v>
          </cell>
          <cell r="H1736" t="str">
            <v>Новое</v>
          </cell>
          <cell r="I1736" t="str">
            <v>Республика Каракалпакстан, г. Нукус, МПЖ Теле орай</v>
          </cell>
          <cell r="J1736" t="str">
            <v>Teleoray (KAR1247)</v>
          </cell>
          <cell r="K1736">
            <v>0</v>
          </cell>
          <cell r="L1736">
            <v>0</v>
          </cell>
          <cell r="M1736" t="str">
            <v>0 / 0</v>
          </cell>
          <cell r="N1736">
            <v>0</v>
          </cell>
        </row>
        <row r="1737">
          <cell r="A1737" t="str">
            <v>KAR-0273-19-BSS-1248</v>
          </cell>
          <cell r="B1737" t="str">
            <v>KAR1248</v>
          </cell>
          <cell r="C1737" t="str">
            <v>KAR1248</v>
          </cell>
          <cell r="D1737" t="str">
            <v>Нукус</v>
          </cell>
          <cell r="E1737" t="str">
            <v>Qutlimakan</v>
          </cell>
          <cell r="F1737" t="str">
            <v>АМС-24-01/01-15-КМ</v>
          </cell>
          <cell r="G1737" t="str">
            <v>ST-0505-19-BSS-РР-КМ</v>
          </cell>
          <cell r="H1737" t="str">
            <v>Новое</v>
          </cell>
          <cell r="I1737" t="str">
            <v>Республика Каракалпакстан, г. Нукус, МПЖ Кутлы макан</v>
          </cell>
          <cell r="J1737" t="str">
            <v>Qutlimakan (KAR1248)</v>
          </cell>
          <cell r="K1737">
            <v>0</v>
          </cell>
          <cell r="L1737">
            <v>0</v>
          </cell>
          <cell r="M1737" t="str">
            <v>0 / 0</v>
          </cell>
          <cell r="N1737">
            <v>0</v>
          </cell>
        </row>
        <row r="1738">
          <cell r="A1738" t="str">
            <v>KAR-0284-18-BSS-1249</v>
          </cell>
          <cell r="B1738" t="str">
            <v>KAR1249</v>
          </cell>
          <cell r="C1738" t="str">
            <v>KAR1249</v>
          </cell>
          <cell r="D1738" t="str">
            <v>Нукус</v>
          </cell>
          <cell r="E1738" t="str">
            <v>Migjargan</v>
          </cell>
          <cell r="F1738" t="str">
            <v>АМС-24-01/01-15-КМ</v>
          </cell>
          <cell r="G1738" t="str">
            <v>ST-0505-19-BSS-РР-КМ</v>
          </cell>
          <cell r="H1738" t="str">
            <v>Новое</v>
          </cell>
          <cell r="I1738" t="str">
            <v>Кунградский район, МПЖ Мынжарган</v>
          </cell>
          <cell r="J1738" t="str">
            <v>Migjargan (KAR1249)</v>
          </cell>
          <cell r="K1738">
            <v>0</v>
          </cell>
          <cell r="L1738">
            <v>0</v>
          </cell>
          <cell r="M1738" t="str">
            <v>0 / 0</v>
          </cell>
          <cell r="N1738">
            <v>0</v>
          </cell>
        </row>
        <row r="1739">
          <cell r="A1739" t="str">
            <v>KAR-0285-18-BSS-1250</v>
          </cell>
          <cell r="B1739" t="str">
            <v>KAR1250</v>
          </cell>
          <cell r="C1739" t="str">
            <v>KAR1250</v>
          </cell>
          <cell r="D1739" t="str">
            <v>Нукус</v>
          </cell>
          <cell r="E1739" t="str">
            <v>Matanat</v>
          </cell>
          <cell r="F1739" t="str">
            <v>1500-Б31-1-01-КМ</v>
          </cell>
          <cell r="G1739" t="str">
            <v>Контейнер</v>
          </cell>
          <cell r="H1739" t="str">
            <v>Новое</v>
          </cell>
          <cell r="I1739" t="str">
            <v>г. Ходжейли, ул.  Матанат, д. 85, OOO УПП Глухих</v>
          </cell>
          <cell r="J1739" t="str">
            <v>Matanat (KAR1250)</v>
          </cell>
          <cell r="K1739">
            <v>0</v>
          </cell>
          <cell r="L1739">
            <v>0</v>
          </cell>
          <cell r="M1739" t="str">
            <v>0 / 0</v>
          </cell>
          <cell r="N1739">
            <v>0</v>
          </cell>
        </row>
        <row r="1740">
          <cell r="A1740" t="str">
            <v>KAR-0274-19-BSS-1251</v>
          </cell>
          <cell r="B1740" t="str">
            <v>KAR1251</v>
          </cell>
          <cell r="C1740" t="str">
            <v>KAR1251</v>
          </cell>
          <cell r="D1740" t="str">
            <v>Нукус</v>
          </cell>
          <cell r="E1740" t="str">
            <v>Tahiatash-MFI</v>
          </cell>
          <cell r="F1740" t="str">
            <v>АМС-24-01/01-15-КМ</v>
          </cell>
          <cell r="G1740" t="str">
            <v>ST-0505-19-BSS-РР-КМ</v>
          </cell>
          <cell r="H1740" t="str">
            <v>Новое</v>
          </cell>
          <cell r="I1740" t="str">
            <v>Республика Каракалпакстан, Тахиташский р-н, МФЙ Тахиатош</v>
          </cell>
          <cell r="J1740" t="str">
            <v>Tahiatash-MFI (KAR1251)</v>
          </cell>
          <cell r="K1740">
            <v>0</v>
          </cell>
          <cell r="L1740">
            <v>0</v>
          </cell>
          <cell r="M1740" t="str">
            <v>0 / 0</v>
          </cell>
          <cell r="N1740">
            <v>0</v>
          </cell>
        </row>
        <row r="1741">
          <cell r="A1741" t="str">
            <v>KAR-0286-18-BSS-1252</v>
          </cell>
          <cell r="B1741" t="str">
            <v>KAR1252</v>
          </cell>
          <cell r="C1741" t="str">
            <v>KAR1252</v>
          </cell>
          <cell r="D1741" t="str">
            <v>Нукус</v>
          </cell>
          <cell r="E1741" t="str">
            <v>Kosjap</v>
          </cell>
          <cell r="F1741" t="str">
            <v>АМС-24-01/01-15-КМ</v>
          </cell>
          <cell r="G1741" t="str">
            <v>Контейнер</v>
          </cell>
          <cell r="H1741" t="str">
            <v>Новое</v>
          </cell>
          <cell r="I1741" t="str">
            <v>Канлыкульский район, АПЖ «Косжап».</v>
          </cell>
          <cell r="J1741" t="str">
            <v>Kosjap (KAR1252)</v>
          </cell>
          <cell r="K1741">
            <v>0</v>
          </cell>
          <cell r="L1741">
            <v>0</v>
          </cell>
          <cell r="M1741" t="str">
            <v>0 / 0</v>
          </cell>
          <cell r="N1741">
            <v>0</v>
          </cell>
        </row>
        <row r="1742">
          <cell r="A1742" t="str">
            <v>KAR-0275-19-BSS-1253</v>
          </cell>
          <cell r="B1742" t="str">
            <v>KAR1253</v>
          </cell>
          <cell r="C1742" t="str">
            <v>KAR1253</v>
          </cell>
          <cell r="D1742" t="str">
            <v>Нукус</v>
          </cell>
          <cell r="E1742" t="str">
            <v>Qanli</v>
          </cell>
          <cell r="F1742" t="str">
            <v>АМС-24-01/01-15-КМ</v>
          </cell>
          <cell r="G1742" t="str">
            <v>ST-0505-19-BSS-РР-КМ</v>
          </cell>
          <cell r="H1742" t="str">
            <v>Новое</v>
          </cell>
          <cell r="I1742" t="str">
            <v>Республика Каракалпакстан, Кунградский р-н, ОФЙ Канли</v>
          </cell>
          <cell r="J1742" t="str">
            <v>Qanli (KAR1253)</v>
          </cell>
          <cell r="K1742">
            <v>0</v>
          </cell>
          <cell r="L1742">
            <v>0</v>
          </cell>
          <cell r="M1742" t="str">
            <v>0 / 0</v>
          </cell>
          <cell r="N1742">
            <v>0</v>
          </cell>
        </row>
        <row r="1743">
          <cell r="A1743" t="str">
            <v>KAR-0100-20-BSS-1254</v>
          </cell>
          <cell r="B1743" t="str">
            <v>KAR1254</v>
          </cell>
          <cell r="C1743" t="str">
            <v>KAR1254</v>
          </cell>
          <cell r="D1743" t="str">
            <v>Нукус</v>
          </cell>
          <cell r="E1743" t="str">
            <v>MNO</v>
          </cell>
          <cell r="F1743" t="str">
            <v>ТС9М</v>
          </cell>
          <cell r="G1743" t="str">
            <v>Аппаратная</v>
          </cell>
          <cell r="H1743" t="str">
            <v>Новое</v>
          </cell>
          <cell r="I1743" t="str">
            <v xml:space="preserve"> Республика Каракалпакстан, г. Нукус, ул. Досназаров, д. 62.</v>
          </cell>
          <cell r="J1743" t="str">
            <v>MNO (KAR1254)</v>
          </cell>
          <cell r="K1743">
            <v>0</v>
          </cell>
          <cell r="L1743">
            <v>0</v>
          </cell>
          <cell r="M1743" t="str">
            <v>0 / 0</v>
          </cell>
          <cell r="N1743">
            <v>0</v>
          </cell>
        </row>
        <row r="1744">
          <cell r="A1744" t="str">
            <v>KAR-0276-19-BSS-1255</v>
          </cell>
          <cell r="B1744" t="str">
            <v>KAR1255</v>
          </cell>
          <cell r="C1744" t="str">
            <v>KAR1255</v>
          </cell>
          <cell r="D1744" t="str">
            <v>Нукус</v>
          </cell>
          <cell r="E1744" t="str">
            <v>Teplitca-Turtkul</v>
          </cell>
          <cell r="F1744" t="str">
            <v>АМС-24-01/01-15-КМ</v>
          </cell>
          <cell r="G1744" t="str">
            <v>ST-0505-19-BSS-РР-КМ</v>
          </cell>
          <cell r="H1744" t="str">
            <v>Новое</v>
          </cell>
          <cell r="I1744" t="str">
            <v>Республика Каракалпакстан, Турткульский р-н, ОФЙ Уллубог</v>
          </cell>
          <cell r="J1744" t="str">
            <v>Teplitca-Turtkul (KAR1255)</v>
          </cell>
          <cell r="K1744">
            <v>0</v>
          </cell>
          <cell r="L1744">
            <v>0</v>
          </cell>
          <cell r="M1744" t="str">
            <v>0 / 0</v>
          </cell>
          <cell r="N1744">
            <v>0</v>
          </cell>
        </row>
        <row r="1745">
          <cell r="A1745" t="str">
            <v>KAR-0287-18-BSS-1256</v>
          </cell>
          <cell r="B1745" t="str">
            <v>KAR1256</v>
          </cell>
          <cell r="C1745" t="str">
            <v>KAR1256</v>
          </cell>
          <cell r="D1745" t="str">
            <v>Нукус</v>
          </cell>
          <cell r="E1745" t="str">
            <v>Kushchulik</v>
          </cell>
          <cell r="F1745" t="str">
            <v>АМС-24-01/01-15-КМ</v>
          </cell>
          <cell r="G1745" t="str">
            <v>ST-0505-19-BSS-РР-КМ</v>
          </cell>
          <cell r="H1745" t="str">
            <v>Новое</v>
          </cell>
          <cell r="I1745" t="str">
            <v>Тахиаташский р-н, Кушчилик МФЙ</v>
          </cell>
          <cell r="J1745" t="str">
            <v>Kushchulik (KAR1256)</v>
          </cell>
          <cell r="K1745">
            <v>0</v>
          </cell>
          <cell r="L1745">
            <v>0</v>
          </cell>
          <cell r="M1745" t="str">
            <v>0 / 0</v>
          </cell>
          <cell r="N1745">
            <v>0</v>
          </cell>
        </row>
        <row r="1746">
          <cell r="A1746">
            <v>0</v>
          </cell>
          <cell r="B1746" t="str">
            <v>KAR1257</v>
          </cell>
          <cell r="C1746" t="str">
            <v>KAR1257</v>
          </cell>
          <cell r="D1746" t="str">
            <v>Нукус</v>
          </cell>
          <cell r="E1746" t="str">
            <v>Tahiatash GRES</v>
          </cell>
          <cell r="F1746">
            <v>0</v>
          </cell>
          <cell r="G1746">
            <v>0</v>
          </cell>
          <cell r="H1746">
            <v>0</v>
          </cell>
          <cell r="I1746" t="str">
            <v>Каракалпакстан, Тахиаташский район, г.Тахиаташ, Кушшылык МФЙ, ул.Ташаузская</v>
          </cell>
          <cell r="J1746" t="str">
            <v>Tahiatash GRES (KAR1257)</v>
          </cell>
          <cell r="K1746">
            <v>0</v>
          </cell>
          <cell r="L1746">
            <v>0</v>
          </cell>
          <cell r="M1746" t="str">
            <v>0 / 0</v>
          </cell>
          <cell r="N1746">
            <v>0</v>
          </cell>
        </row>
        <row r="1747">
          <cell r="A1747" t="str">
            <v>KAR-0095-20-BSS-1258</v>
          </cell>
          <cell r="B1747" t="str">
            <v>KAR1258</v>
          </cell>
          <cell r="C1747" t="str">
            <v>KAR1258</v>
          </cell>
          <cell r="D1747" t="str">
            <v>Нукус</v>
          </cell>
          <cell r="E1747" t="str">
            <v>Tahiatash NDU</v>
          </cell>
          <cell r="F1747" t="str">
            <v>ТС на кровле</v>
          </cell>
          <cell r="G1747" t="str">
            <v>Рама KAR-0095-20-BSS-1258-КМ.П1</v>
          </cell>
          <cell r="H1747" t="str">
            <v>Новое</v>
          </cell>
          <cell r="I1747" t="str">
            <v>Республика Каракалпакстан, г. Тахиаташ, ул. Амударьинская</v>
          </cell>
          <cell r="J1747" t="str">
            <v>Tahiatash NDU (KAR1258)</v>
          </cell>
          <cell r="K1747">
            <v>0</v>
          </cell>
          <cell r="L1747">
            <v>0</v>
          </cell>
          <cell r="M1747" t="str">
            <v xml:space="preserve">№1189 от 22.09.2020 / </v>
          </cell>
          <cell r="N1747">
            <v>0</v>
          </cell>
        </row>
        <row r="1748">
          <cell r="A1748" t="str">
            <v>KAR-0089-20-BSS-1259</v>
          </cell>
          <cell r="B1748" t="str">
            <v>KAR1259</v>
          </cell>
          <cell r="C1748" t="str">
            <v>KAR1259</v>
          </cell>
          <cell r="D1748" t="str">
            <v>Нукус</v>
          </cell>
          <cell r="E1748" t="str">
            <v>Barxantur</v>
          </cell>
          <cell r="F1748" t="str">
            <v>М27.8М</v>
          </cell>
          <cell r="G1748" t="str">
            <v>ST-0505-19-BSS-РР-КМ</v>
          </cell>
          <cell r="H1748" t="str">
            <v>Новое</v>
          </cell>
          <cell r="I1748" t="str">
            <v>Республика Каракалпакстан, Берунийский район, "Кызылкала" ОФЙ</v>
          </cell>
          <cell r="J1748" t="str">
            <v>Barxantur (KAR1259)</v>
          </cell>
          <cell r="K1748">
            <v>0</v>
          </cell>
          <cell r="L1748">
            <v>0</v>
          </cell>
          <cell r="M1748" t="str">
            <v>0 / 0</v>
          </cell>
          <cell r="N1748">
            <v>0</v>
          </cell>
        </row>
        <row r="1749">
          <cell r="A1749" t="str">
            <v>KAR-2001-19-BSS-1260</v>
          </cell>
          <cell r="B1749" t="str">
            <v>KAR1260</v>
          </cell>
          <cell r="C1749" t="str">
            <v>KAR1260</v>
          </cell>
          <cell r="D1749" t="str">
            <v>Нукус</v>
          </cell>
          <cell r="E1749" t="str">
            <v>Yakkabog</v>
          </cell>
          <cell r="F1749" t="str">
            <v>324-01-3212-08-КМ</v>
          </cell>
          <cell r="G1749" t="str">
            <v>Контейнер</v>
          </cell>
          <cell r="H1749" t="str">
            <v>Новое</v>
          </cell>
          <cell r="I1749" t="str">
            <v>Республика Каракалпакстан, Элликалинский район, ОФЙ Якабог</v>
          </cell>
          <cell r="J1749" t="str">
            <v>Yakkabog (KAR1260)</v>
          </cell>
          <cell r="K1749">
            <v>0</v>
          </cell>
          <cell r="L1749">
            <v>0</v>
          </cell>
          <cell r="M1749" t="str">
            <v xml:space="preserve">№1191 от 22.09.2020 / </v>
          </cell>
          <cell r="N1749">
            <v>0</v>
          </cell>
        </row>
        <row r="1750">
          <cell r="A1750" t="str">
            <v>KAR-0153-20-BSS-1261</v>
          </cell>
          <cell r="B1750" t="str">
            <v>KAR1261</v>
          </cell>
          <cell r="C1750" t="str">
            <v>KAR1261</v>
          </cell>
          <cell r="D1750" t="str">
            <v>Нукус</v>
          </cell>
          <cell r="E1750" t="str">
            <v>Hakim Ota</v>
          </cell>
          <cell r="F1750" t="str">
            <v>5254-1-КМ</v>
          </cell>
          <cell r="G1750" t="str">
            <v>Контейнер</v>
          </cell>
          <cell r="H1750" t="str">
            <v>Новое</v>
          </cell>
          <cell r="I1750" t="str">
            <v>Республика Каракалпакстан, Муйнакский район, ССГ Хаким Ота</v>
          </cell>
          <cell r="J1750" t="str">
            <v>Hakim Ota (KAR1261)</v>
          </cell>
          <cell r="K1750">
            <v>0</v>
          </cell>
          <cell r="L1750">
            <v>0</v>
          </cell>
          <cell r="M1750" t="str">
            <v>№204 от 02.02.2021 / КМ, ЭМ, КЖ, ОПЗ, ЭО</v>
          </cell>
          <cell r="N1750">
            <v>0</v>
          </cell>
        </row>
        <row r="1751">
          <cell r="A1751" t="str">
            <v>KAR-0154-20-BSS-1262</v>
          </cell>
          <cell r="B1751" t="str">
            <v>KAR1262</v>
          </cell>
          <cell r="C1751" t="str">
            <v>KAR1262</v>
          </cell>
          <cell r="D1751" t="str">
            <v>Нукус</v>
          </cell>
          <cell r="E1751" t="str">
            <v>Shege</v>
          </cell>
          <cell r="F1751" t="str">
            <v>5254-1-КМ</v>
          </cell>
          <cell r="G1751" t="str">
            <v>Контейнер</v>
          </cell>
          <cell r="H1751" t="str">
            <v>Новое</v>
          </cell>
          <cell r="I1751" t="str">
            <v>Республика Каракалпакистан, Муйнакский район, ССГ Мадели н.п. Шеге</v>
          </cell>
          <cell r="J1751" t="str">
            <v>Shege (KAR1262)</v>
          </cell>
          <cell r="K1751">
            <v>0</v>
          </cell>
          <cell r="L1751">
            <v>0</v>
          </cell>
          <cell r="M1751" t="str">
            <v>№205 от 02.02.2021 / КМ, ЭМ, КЖ, ОПЗ, ЭО</v>
          </cell>
          <cell r="N1751">
            <v>0</v>
          </cell>
        </row>
        <row r="1752">
          <cell r="A1752" t="str">
            <v>KAR-0145-19-BSS-1263</v>
          </cell>
          <cell r="B1752" t="str">
            <v>KAR1263</v>
          </cell>
          <cell r="C1752" t="str">
            <v>KAR1263</v>
          </cell>
          <cell r="D1752" t="str">
            <v>Нукус</v>
          </cell>
          <cell r="E1752" t="str">
            <v>Porlitau</v>
          </cell>
          <cell r="F1752" t="str">
            <v>АМС-24-01/01-15-КМ</v>
          </cell>
          <cell r="G1752" t="str">
            <v>Контейнер</v>
          </cell>
          <cell r="H1752" t="str">
            <v>Новое</v>
          </cell>
          <cell r="I1752" t="str">
            <v>Республика Каракалпакстан, Муйнакский район, ССГ Мадели н.п. Порлитау</v>
          </cell>
          <cell r="J1752" t="str">
            <v>Porlitau (KAR1263)</v>
          </cell>
          <cell r="K1752">
            <v>0</v>
          </cell>
          <cell r="L1752">
            <v>0</v>
          </cell>
          <cell r="M1752" t="str">
            <v>0 / 0</v>
          </cell>
          <cell r="N1752">
            <v>0</v>
          </cell>
        </row>
        <row r="1753">
          <cell r="A1753" t="str">
            <v>KAR-0144-20-BSS-1264</v>
          </cell>
          <cell r="B1753" t="str">
            <v>KAR1264</v>
          </cell>
          <cell r="C1753" t="str">
            <v>KAR1264</v>
          </cell>
          <cell r="D1753" t="str">
            <v>Нукус</v>
          </cell>
          <cell r="E1753" t="str">
            <v>Shagirlik</v>
          </cell>
          <cell r="F1753" t="str">
            <v>1500-Б31-1-01-КМ</v>
          </cell>
          <cell r="G1753" t="str">
            <v>Контейнер</v>
          </cell>
          <cell r="H1753" t="str">
            <v>Новое</v>
          </cell>
          <cell r="I1753" t="str">
            <v>Республика Каракалпакстан, Муйнакский район, ССГ "Бозатау" н.п.Шагерли</v>
          </cell>
          <cell r="J1753" t="str">
            <v>Shagirlik (KAR1264)</v>
          </cell>
          <cell r="K1753">
            <v>0</v>
          </cell>
          <cell r="L1753">
            <v>0</v>
          </cell>
          <cell r="M1753" t="str">
            <v>№207 от 02.02.2021 / КМ, ЭМ, КЖ, ОПЗ, ЭО</v>
          </cell>
          <cell r="N1753">
            <v>0</v>
          </cell>
        </row>
        <row r="1754">
          <cell r="A1754" t="str">
            <v>KAR-0143-20-BSS-1265</v>
          </cell>
          <cell r="B1754" t="str">
            <v>KAR1265</v>
          </cell>
          <cell r="C1754" t="str">
            <v>KAR1265</v>
          </cell>
          <cell r="D1754" t="str">
            <v>Нукус</v>
          </cell>
          <cell r="E1754" t="str">
            <v>Uchsay</v>
          </cell>
          <cell r="F1754" t="str">
            <v>1500-Б31-1-01-КМ</v>
          </cell>
          <cell r="G1754" t="str">
            <v>Контейнер</v>
          </cell>
          <cell r="H1754" t="str">
            <v>Новое</v>
          </cell>
          <cell r="I1754" t="str">
            <v>Республика Каракалпакстан, Муйнакский район, ССГ Учсай</v>
          </cell>
          <cell r="J1754" t="str">
            <v>Uchsay (KAR1265)</v>
          </cell>
          <cell r="K1754">
            <v>0</v>
          </cell>
          <cell r="L1754">
            <v>0</v>
          </cell>
          <cell r="M1754" t="str">
            <v>№208 от 11.03.2021 / КМ, ЭМ, КЖ, ОПЗ</v>
          </cell>
          <cell r="N1754">
            <v>0</v>
          </cell>
        </row>
        <row r="1755">
          <cell r="A1755" t="str">
            <v>KAR-1967-19-BSS-1266</v>
          </cell>
          <cell r="B1755" t="str">
            <v>KAR1266</v>
          </cell>
          <cell r="C1755" t="str">
            <v>KAR1266</v>
          </cell>
          <cell r="D1755" t="str">
            <v>Нукус</v>
          </cell>
          <cell r="E1755" t="str">
            <v>Poligon Nukus</v>
          </cell>
          <cell r="F1755" t="str">
            <v>М25.9М</v>
          </cell>
          <cell r="G1755" t="str">
            <v>ФМР3</v>
          </cell>
          <cell r="H1755" t="str">
            <v>Новое</v>
          </cell>
          <cell r="I1755" t="str">
            <v>г. Нукус, к-к Гурумсарай,учебный центр полигон Нукус, войсковая часть07648</v>
          </cell>
          <cell r="J1755" t="str">
            <v>Poligon Nukus (KAR1266)</v>
          </cell>
          <cell r="K1755">
            <v>0</v>
          </cell>
          <cell r="L1755">
            <v>0</v>
          </cell>
          <cell r="M1755" t="str">
            <v>№239 от 05.02.2021 / ТХ, ООС, ОПЗ, КМ, ЭМ, MW</v>
          </cell>
          <cell r="N1755">
            <v>0</v>
          </cell>
        </row>
        <row r="1756">
          <cell r="A1756" t="str">
            <v>KAR-0501-22-BSS-1268</v>
          </cell>
          <cell r="B1756" t="str">
            <v>KAR1268</v>
          </cell>
          <cell r="C1756" t="str">
            <v>KAR1268</v>
          </cell>
          <cell r="D1756" t="str">
            <v>Нукус</v>
          </cell>
          <cell r="E1756" t="str">
            <v>Mangit stadion</v>
          </cell>
          <cell r="F1756" t="str">
            <v>ST-0162-22-BSS-Б-24/1-КМ</v>
          </cell>
          <cell r="G1756" t="str">
            <v>ST-0505-19-BSS-РР-КМ</v>
          </cell>
          <cell r="H1756" t="str">
            <v>Новое</v>
          </cell>
          <cell r="I1756" t="str">
            <v>Республика Каракалпакстан, Амударьинский район, Янгиобод
ГСГ, ул.А.Авлоний дом 16</v>
          </cell>
          <cell r="J1756" t="str">
            <v>Mangit stadion (KAR1268)</v>
          </cell>
          <cell r="K1756">
            <v>0</v>
          </cell>
          <cell r="L1756">
            <v>0</v>
          </cell>
          <cell r="M1756" t="str">
            <v>№196/2-10-2022 от 05.12.2022
№196/1-10-2022 от 05.12.2022
№11/27-01-2023 от 27.01.2023 / КМ, КЖ, ЭМ</v>
          </cell>
          <cell r="N1756">
            <v>0</v>
          </cell>
        </row>
        <row r="1757">
          <cell r="A1757" t="str">
            <v>KAR-1029-22-BSS-1270</v>
          </cell>
          <cell r="B1757" t="str">
            <v>KAR1270</v>
          </cell>
          <cell r="C1757" t="str">
            <v>KAR1270</v>
          </cell>
          <cell r="D1757" t="str">
            <v>Нукус</v>
          </cell>
          <cell r="E1757" t="str">
            <v>OFI Xolimbek</v>
          </cell>
          <cell r="F1757" t="str">
            <v>АМС Узмобайл</v>
          </cell>
          <cell r="G1757" t="str">
            <v>ФПО-1</v>
          </cell>
          <cell r="H1757" t="str">
            <v>Новое</v>
          </cell>
          <cell r="I1757" t="str">
            <v>Республика Каракалпакстан, Амударьинский р-н, ОФЙ Холимбек</v>
          </cell>
          <cell r="J1757" t="str">
            <v>OFI Xolimbek (KAR1270)</v>
          </cell>
          <cell r="K1757">
            <v>0</v>
          </cell>
          <cell r="L1757">
            <v>0</v>
          </cell>
          <cell r="M1757" t="str">
            <v>№1770 от 01.12.2022 / ТХ, ООС, ОПЗ, ЭМ, MW</v>
          </cell>
          <cell r="N1757">
            <v>0</v>
          </cell>
        </row>
        <row r="1758">
          <cell r="A1758" t="str">
            <v>KAR-0179-22-BSS-1271</v>
          </cell>
          <cell r="B1758" t="str">
            <v>KAR1271</v>
          </cell>
          <cell r="C1758" t="str">
            <v>KAR1271</v>
          </cell>
          <cell r="D1758" t="str">
            <v>Нукус</v>
          </cell>
          <cell r="E1758" t="str">
            <v>Shabboz-OFI</v>
          </cell>
          <cell r="F1758" t="str">
            <v>ST-0162-22-BSS-Б-24/1-КМ</v>
          </cell>
          <cell r="G1758" t="str">
            <v>ST-0505-19-BSS-РР-КМ</v>
          </cell>
          <cell r="H1758" t="str">
            <v>Новое</v>
          </cell>
          <cell r="I1758" t="str">
            <v>Республика Каракалпакстан, Берунийский район, г. Беруний, ул. Хумо, б/н</v>
          </cell>
          <cell r="J1758" t="str">
            <v>Shabboz-OFI (KAR1271)</v>
          </cell>
          <cell r="K1758">
            <v>0</v>
          </cell>
          <cell r="L1758">
            <v>0</v>
          </cell>
          <cell r="M1758" t="str">
            <v>№983 от 08.07.2022 / КЖ КМ ОПЗ</v>
          </cell>
          <cell r="N1758">
            <v>0</v>
          </cell>
        </row>
        <row r="1759">
          <cell r="A1759" t="str">
            <v>KAR-0502-22-BSS-1272</v>
          </cell>
          <cell r="B1759" t="str">
            <v>KAR1272</v>
          </cell>
          <cell r="C1759" t="str">
            <v>KAR1272</v>
          </cell>
          <cell r="D1759" t="str">
            <v>Нукус</v>
          </cell>
          <cell r="E1759" t="str">
            <v>OFI Babur</v>
          </cell>
          <cell r="F1759" t="str">
            <v>ST-0162-22-BSS-Б-24/1-КМ</v>
          </cell>
          <cell r="G1759" t="str">
            <v>ST-0505-19-BSS-РР-КМ</v>
          </cell>
          <cell r="H1759" t="str">
            <v>Новое</v>
          </cell>
          <cell r="I1759" t="str">
            <v>Республика Каракалпакстан, Беруниский район, ССГ "Навоий",
ул.Обод махалла дом 130А</v>
          </cell>
          <cell r="J1759" t="str">
            <v>OFI Babur (KAR1272)</v>
          </cell>
          <cell r="K1759">
            <v>0</v>
          </cell>
          <cell r="L1759">
            <v>0</v>
          </cell>
          <cell r="M1759" t="str">
            <v>№197/2-10-2022 от 05.12.2022
№197/1-10-2022 от 05.12.2022
№12/27-01-2023 от 27.01.2023 / КМ, КЖ, ЭМ</v>
          </cell>
          <cell r="N1759">
            <v>0</v>
          </cell>
        </row>
        <row r="1760">
          <cell r="A1760" t="str">
            <v>KAR-0180-22-BSS-1273</v>
          </cell>
          <cell r="B1760" t="str">
            <v>KAR1273</v>
          </cell>
          <cell r="C1760" t="str">
            <v>KAR1273</v>
          </cell>
          <cell r="D1760" t="str">
            <v>Нукус</v>
          </cell>
          <cell r="E1760" t="str">
            <v>OFI Tinchlik</v>
          </cell>
          <cell r="F1760" t="str">
            <v>ST-0162-22-BSS-Б-24/1-КМ</v>
          </cell>
          <cell r="G1760" t="str">
            <v>ST-0505-19-BSS-РР-КМ</v>
          </cell>
          <cell r="H1760" t="str">
            <v>Новое</v>
          </cell>
          <cell r="I1760" t="str">
            <v>Республика Каракалпакстан, Берунийский район, Тинчлик ССГ, ул. Кат 114</v>
          </cell>
          <cell r="J1760" t="str">
            <v>OFI Tinchlik (KAR1273)</v>
          </cell>
          <cell r="K1760">
            <v>0</v>
          </cell>
          <cell r="L1760">
            <v>0</v>
          </cell>
          <cell r="M1760" t="str">
            <v>№1373 от 13.09.2022 / КЖ КМ ЭМ ТХ ООС MW ОПЗ</v>
          </cell>
          <cell r="N1760">
            <v>0</v>
          </cell>
        </row>
        <row r="1761">
          <cell r="A1761" t="str">
            <v>KAR-0181-22-BSS-1274</v>
          </cell>
          <cell r="B1761" t="str">
            <v>KAR1274</v>
          </cell>
          <cell r="C1761" t="str">
            <v>KAR1274</v>
          </cell>
          <cell r="D1761" t="str">
            <v>Нукус</v>
          </cell>
          <cell r="E1761" t="str">
            <v>Ibn Sino</v>
          </cell>
          <cell r="F1761" t="str">
            <v>ST-0162-22-BSS-Б-24/1-КМ</v>
          </cell>
          <cell r="G1761" t="str">
            <v>ST-0505-19-BSS-РР-КМ</v>
          </cell>
          <cell r="H1761" t="str">
            <v>Новое</v>
          </cell>
          <cell r="I1761" t="str">
            <v>Республика Каракалпакстан, Берунийский район, МСГ "Ибн-Сино", ул. Зиёлилар №54.</v>
          </cell>
          <cell r="J1761" t="str">
            <v>Ibn Sino (KAR1274)</v>
          </cell>
          <cell r="K1761">
            <v>0</v>
          </cell>
          <cell r="L1761">
            <v>0</v>
          </cell>
          <cell r="M1761" t="str">
            <v>№1374 от 13.09.2022 / КЖ КМ ЭМ ТХ ООС MW ОПЗ</v>
          </cell>
          <cell r="N1761">
            <v>0</v>
          </cell>
        </row>
        <row r="1762">
          <cell r="A1762" t="str">
            <v>KAR-1035-21-BSS-1275</v>
          </cell>
          <cell r="B1762" t="str">
            <v>KAR1275</v>
          </cell>
          <cell r="C1762" t="str">
            <v>KAR1275</v>
          </cell>
          <cell r="D1762" t="str">
            <v>Нукус</v>
          </cell>
          <cell r="E1762" t="str">
            <v>Obi hayot</v>
          </cell>
          <cell r="F1762" t="str">
            <v>АМС-24-01/01-15-КМ</v>
          </cell>
          <cell r="G1762" t="str">
            <v>ST-0505-19-BSS-РР-КМ</v>
          </cell>
          <cell r="H1762" t="str">
            <v>Новое</v>
          </cell>
          <cell r="I1762" t="str">
            <v>Республика Каракалпакстан, Берунийский район, ОФЙ "Шимом", с.н.п. Оби Хает</v>
          </cell>
          <cell r="J1762" t="str">
            <v>Obi hayot (KAR1275)</v>
          </cell>
          <cell r="K1762">
            <v>0</v>
          </cell>
          <cell r="L1762">
            <v>0</v>
          </cell>
          <cell r="M1762" t="str">
            <v>№627 от 3.06.2022 / КМ, КЖ</v>
          </cell>
          <cell r="N1762">
            <v>0</v>
          </cell>
        </row>
        <row r="1763">
          <cell r="A1763" t="str">
            <v>KAR-0182-22-BSS-1276</v>
          </cell>
          <cell r="B1763" t="str">
            <v>KAR1276</v>
          </cell>
          <cell r="C1763" t="str">
            <v>KAR1276</v>
          </cell>
          <cell r="D1763" t="str">
            <v>Нукус</v>
          </cell>
          <cell r="E1763" t="str">
            <v>Aspantay</v>
          </cell>
          <cell r="F1763" t="str">
            <v>ST-0162-22-BSS-Б-24/1-КМ</v>
          </cell>
          <cell r="G1763" t="str">
            <v>ST-0505-19-BSS-РР-КМ</v>
          </cell>
          <cell r="H1763" t="str">
            <v>Новое</v>
          </cell>
          <cell r="I1763" t="str">
            <v>Республика Каракалпакстан, Бозатауский р-н, Аспантай ССГ</v>
          </cell>
          <cell r="J1763" t="str">
            <v>Aspantay (KAR1276)</v>
          </cell>
          <cell r="K1763">
            <v>0</v>
          </cell>
          <cell r="L1763">
            <v>0</v>
          </cell>
          <cell r="M1763" t="str">
            <v>№1134 от 03.08.2022 / КЖ КМ ЭМ ОПЗ</v>
          </cell>
          <cell r="N1763">
            <v>0</v>
          </cell>
        </row>
        <row r="1764">
          <cell r="A1764" t="str">
            <v>KAR-1113-22-BSS-1277</v>
          </cell>
          <cell r="B1764" t="str">
            <v>KAR1277</v>
          </cell>
          <cell r="C1764" t="str">
            <v>KAR1277</v>
          </cell>
          <cell r="D1764" t="str">
            <v>Нукус</v>
          </cell>
          <cell r="E1764" t="str">
            <v>Qutlimakan-2</v>
          </cell>
          <cell r="F1764" t="str">
            <v>ST-0162-22-BSS-Б-24/1-КМ</v>
          </cell>
          <cell r="G1764" t="str">
            <v>ST-0505-19-BSS-РР-КМ</v>
          </cell>
          <cell r="H1764" t="str">
            <v>Новое</v>
          </cell>
          <cell r="I1764" t="str">
            <v>Республика Каракалпакстан, г. Нукус, МГС Шымбай гузары</v>
          </cell>
          <cell r="J1764" t="str">
            <v>Qutlimakan-2 (KAR1277)</v>
          </cell>
          <cell r="K1764">
            <v>0</v>
          </cell>
          <cell r="L1764">
            <v>0</v>
          </cell>
          <cell r="M1764" t="str">
            <v>№1909 от 21.12.2022 / КЖ КМ ОПЗ</v>
          </cell>
          <cell r="N1764">
            <v>0</v>
          </cell>
        </row>
        <row r="1765">
          <cell r="A1765" t="str">
            <v>KAR-1036-21-BSS-1279</v>
          </cell>
          <cell r="B1765" t="str">
            <v>KAR1279</v>
          </cell>
          <cell r="C1765" t="str">
            <v>KAR1279</v>
          </cell>
          <cell r="D1765" t="str">
            <v>Нукус</v>
          </cell>
          <cell r="E1765" t="str">
            <v>27 mikrorayon</v>
          </cell>
          <cell r="F1765" t="str">
            <v>АМС-24-01/01-15-КМ</v>
          </cell>
          <cell r="G1765" t="str">
            <v>ST-0505-19-BSS-РР-КМ</v>
          </cell>
          <cell r="H1765" t="str">
            <v>Новое</v>
          </cell>
          <cell r="I1765" t="str">
            <v>Республика Каракалпакстан, г. Нукус, территория филиал Аграрного Университета</v>
          </cell>
          <cell r="J1765" t="str">
            <v>27 mikrorayon (KAR1279)</v>
          </cell>
          <cell r="K1765">
            <v>0</v>
          </cell>
          <cell r="L1765">
            <v>0</v>
          </cell>
          <cell r="M1765" t="str">
            <v>№628 от 03.06.2022 / КМ, КЖ</v>
          </cell>
          <cell r="N1765">
            <v>0</v>
          </cell>
        </row>
        <row r="1766">
          <cell r="A1766" t="str">
            <v>KAR-0503-22-BSS-1280</v>
          </cell>
          <cell r="B1766" t="str">
            <v>KAR1280</v>
          </cell>
          <cell r="C1766" t="str">
            <v>KAR1280</v>
          </cell>
          <cell r="D1766" t="str">
            <v>Нукус</v>
          </cell>
          <cell r="E1766" t="str">
            <v>Qutlimakan-1</v>
          </cell>
          <cell r="F1766" t="str">
            <v>ST-0162-22-BSS-Б-24/1-КМ</v>
          </cell>
          <cell r="G1766" t="str">
            <v>ST-0505-19-BSS-РР-КМ</v>
          </cell>
          <cell r="H1766" t="str">
            <v>Новое</v>
          </cell>
          <cell r="I1766" t="str">
            <v>Нукус Республика Каракалпакстан, г. Нукус, МСГ "Кутлымакан",
ул. Дауран дом 1</v>
          </cell>
          <cell r="J1766" t="str">
            <v>Qutlimakan-1 (KAR1280)</v>
          </cell>
          <cell r="K1766">
            <v>0</v>
          </cell>
          <cell r="L1766">
            <v>0</v>
          </cell>
          <cell r="M1766" t="str">
            <v>№198/2-10-2022 от 05.12.2022
№198/1-10-2022 от 05.12.2022
№7/27-01-2023 от 27.01.2023 / КМ, КЖ, ЭМ</v>
          </cell>
          <cell r="N1766">
            <v>0</v>
          </cell>
        </row>
        <row r="1767">
          <cell r="A1767" t="str">
            <v>KAR-1037-21-BSS-1281</v>
          </cell>
          <cell r="B1767" t="str">
            <v>KAR1281</v>
          </cell>
          <cell r="C1767" t="str">
            <v>KAR1281</v>
          </cell>
          <cell r="D1767" t="str">
            <v>Нукус</v>
          </cell>
          <cell r="E1767" t="str">
            <v>V/Ch Koskol</v>
          </cell>
          <cell r="F1767" t="str">
            <v>АМС-24-01/01-15-КМ</v>
          </cell>
          <cell r="G1767" t="str">
            <v>ST-0505-19-BSS-РР-КМ</v>
          </cell>
          <cell r="H1767" t="str">
            <v>Новое</v>
          </cell>
          <cell r="I1767" t="str">
            <v>Республика Каракалпакстан, г. Нукус, в/ч 14248</v>
          </cell>
          <cell r="J1767" t="str">
            <v>V/Ch Koskol (KAR1281)</v>
          </cell>
          <cell r="K1767">
            <v>0</v>
          </cell>
          <cell r="L1767">
            <v>0</v>
          </cell>
          <cell r="M1767" t="str">
            <v>№629 от 03.06.2022 / КМ, КЖ</v>
          </cell>
          <cell r="N1767">
            <v>0</v>
          </cell>
        </row>
        <row r="1768">
          <cell r="A1768" t="str">
            <v>KAR-0504-22-BSS-1282</v>
          </cell>
          <cell r="B1768" t="str">
            <v>KAR1282</v>
          </cell>
          <cell r="C1768" t="str">
            <v>KAR1282</v>
          </cell>
          <cell r="D1768" t="str">
            <v>Нукус</v>
          </cell>
          <cell r="E1768" t="str">
            <v>Nawriz</v>
          </cell>
          <cell r="F1768" t="str">
            <v>ST-0162-22-BSS-Б-24/1-КМ</v>
          </cell>
          <cell r="G1768" t="str">
            <v>ST-0505-19-BSS-РР-КМ</v>
          </cell>
          <cell r="H1768" t="str">
            <v>Новое</v>
          </cell>
          <cell r="I1768" t="str">
            <v>Республика Каракалпакстан, Канлыкульский район, ССГ
"Наурыз" ул. Максадлы дом 48</v>
          </cell>
          <cell r="J1768" t="str">
            <v>Nawriz (KAR1282)</v>
          </cell>
          <cell r="K1768">
            <v>0</v>
          </cell>
          <cell r="L1768">
            <v>0</v>
          </cell>
          <cell r="M1768" t="str">
            <v>№199/2-10-2022 от 05.12.2022
№199/1-10-2022 от 05.12.2022
№13/27-01-2023 от 27.01.2023 / КМ, КЖ, ЭМ</v>
          </cell>
          <cell r="N1768">
            <v>0</v>
          </cell>
        </row>
        <row r="1769">
          <cell r="A1769" t="str">
            <v>KAR-1038-21-BSS-1284</v>
          </cell>
          <cell r="B1769" t="str">
            <v>KAR1284</v>
          </cell>
          <cell r="C1769" t="str">
            <v>KAR1284</v>
          </cell>
          <cell r="D1769" t="str">
            <v>Нукус</v>
          </cell>
          <cell r="E1769" t="str">
            <v>Madeniyat</v>
          </cell>
          <cell r="F1769" t="str">
            <v>АМС-24-01/01-15-КМ</v>
          </cell>
          <cell r="G1769" t="str">
            <v>ST-0505-19-BSS-РР-КМ</v>
          </cell>
          <cell r="H1769" t="str">
            <v>Новое</v>
          </cell>
          <cell r="I1769" t="str">
            <v>Республика Каракалпакстан, Караузякский район, ОФЙ "Маданият", Маденият орайы</v>
          </cell>
          <cell r="J1769" t="str">
            <v>Madeniyat (KAR1284)</v>
          </cell>
          <cell r="K1769">
            <v>0</v>
          </cell>
          <cell r="L1769">
            <v>0</v>
          </cell>
          <cell r="M1769" t="str">
            <v>№630 от 03.06.2022 / КМ, КЖ</v>
          </cell>
          <cell r="N1769">
            <v>0</v>
          </cell>
        </row>
        <row r="1770">
          <cell r="A1770" t="str">
            <v>KAR-1039-21-BSS-1285</v>
          </cell>
          <cell r="B1770" t="str">
            <v>KAR1285</v>
          </cell>
          <cell r="C1770" t="str">
            <v>KAR1285</v>
          </cell>
          <cell r="D1770" t="str">
            <v>Нукус</v>
          </cell>
          <cell r="E1770" t="str">
            <v>Karabuga 2</v>
          </cell>
          <cell r="F1770" t="str">
            <v>АМС-24-01/01-15-КМ</v>
          </cell>
          <cell r="G1770" t="str">
            <v>ST-0505-19-BSS-РР-КМ</v>
          </cell>
          <cell r="H1770" t="str">
            <v>Новое</v>
          </cell>
          <cell r="I1770" t="str">
            <v>Республика Каракалпакстан, Караузякский район, ОФЙ "Карабуга", к.а.п. Темирхан</v>
          </cell>
          <cell r="J1770" t="str">
            <v>Karabuga 2 (KAR1285)</v>
          </cell>
          <cell r="K1770">
            <v>0</v>
          </cell>
          <cell r="L1770">
            <v>0</v>
          </cell>
          <cell r="M1770" t="str">
            <v>№631 от 03.06.2022 / КМ, КЖ</v>
          </cell>
          <cell r="N1770">
            <v>0</v>
          </cell>
        </row>
        <row r="1771">
          <cell r="A1771" t="str">
            <v>KAR-0924-22-BSS-1286</v>
          </cell>
          <cell r="B1771" t="str">
            <v>KAR1286</v>
          </cell>
          <cell r="C1771" t="str">
            <v>KAR1286</v>
          </cell>
          <cell r="D1771" t="str">
            <v>Нукус</v>
          </cell>
          <cell r="E1771" t="str">
            <v>Juzimbag</v>
          </cell>
          <cell r="F1771" t="str">
            <v>ST-0162-22-BSS-Б-24/1-КМ</v>
          </cell>
          <cell r="G1771" t="str">
            <v>ST-0505-19-BSS-РР-КМ</v>
          </cell>
          <cell r="H1771" t="str">
            <v>Новое</v>
          </cell>
          <cell r="I1771" t="str">
            <v>Республика Каракалпакстан, Кегейлийский р-н, городок Жузимбаг, ул. Айдын жол, д.2</v>
          </cell>
          <cell r="J1771" t="str">
            <v>Juzimbag (KAR1286)</v>
          </cell>
          <cell r="K1771">
            <v>0</v>
          </cell>
          <cell r="L1771">
            <v>0</v>
          </cell>
          <cell r="M1771" t="str">
            <v>№1617 от 10.11.2022 / КМ, КЖ, ЭМ, ОПЗ</v>
          </cell>
          <cell r="N1771">
            <v>0</v>
          </cell>
        </row>
        <row r="1772">
          <cell r="A1772" t="str">
            <v>KAR-0925-22-BSS-1287</v>
          </cell>
          <cell r="B1772" t="str">
            <v>KAR1287</v>
          </cell>
          <cell r="C1772" t="str">
            <v>KAR1287</v>
          </cell>
          <cell r="D1772" t="str">
            <v>Нукус</v>
          </cell>
          <cell r="E1772" t="str">
            <v>Abat KFI</v>
          </cell>
          <cell r="F1772" t="str">
            <v>ST-0162-22-BSS-Б-24/1-КМ</v>
          </cell>
          <cell r="G1772" t="str">
            <v>ST-0505-19-BSS-РР-КМ</v>
          </cell>
          <cell r="H1772" t="str">
            <v>Новое</v>
          </cell>
          <cell r="I1772" t="str">
            <v>Республика Каракалпакстан, Кегейлийский р-н, городок Абат, ул. Даулетли, дом 5а</v>
          </cell>
          <cell r="J1772" t="str">
            <v>Abat KFI (KAR1287)</v>
          </cell>
          <cell r="K1772">
            <v>0</v>
          </cell>
          <cell r="L1772">
            <v>0</v>
          </cell>
          <cell r="M1772" t="str">
            <v>№1618 от 10.11.2022 / КЖ КМ ОПЗ</v>
          </cell>
          <cell r="N1772">
            <v>0</v>
          </cell>
        </row>
        <row r="1773">
          <cell r="A1773" t="str">
            <v>KAR-0927-22-BSS-1288</v>
          </cell>
          <cell r="B1773" t="str">
            <v>KAR1288</v>
          </cell>
          <cell r="C1773" t="str">
            <v>KAR1288</v>
          </cell>
          <cell r="D1773" t="str">
            <v>Нукус</v>
          </cell>
          <cell r="E1773" t="str">
            <v>Miynetabat</v>
          </cell>
          <cell r="F1773" t="str">
            <v>ST-0162-22-BSS-Б-24/1-КМ</v>
          </cell>
          <cell r="G1773" t="str">
            <v>ST-0505-19-BSS-РР-КМ</v>
          </cell>
          <cell r="H1773" t="str">
            <v>Новое</v>
          </cell>
          <cell r="I1773" t="str">
            <v>Республика Каракалпакстан, Кунградский р-н, Мийнетабад ССГ, ул. Табыс №1.</v>
          </cell>
          <cell r="J1773" t="str">
            <v>Miynetabat (KAR1288)</v>
          </cell>
          <cell r="K1773">
            <v>0</v>
          </cell>
          <cell r="L1773">
            <v>0</v>
          </cell>
          <cell r="M1773" t="str">
            <v>№1725 от 25.11.2022 / КЖ КМ ОПЗ</v>
          </cell>
          <cell r="N1773" t="str">
            <v>2653_19.12.2022</v>
          </cell>
        </row>
        <row r="1774">
          <cell r="A1774" t="str">
            <v>KAR-0984-22-BSS-1289</v>
          </cell>
          <cell r="B1774" t="str">
            <v>KAR1289</v>
          </cell>
          <cell r="C1774" t="str">
            <v>KAR1289</v>
          </cell>
          <cell r="D1774" t="str">
            <v>Нукус</v>
          </cell>
          <cell r="E1774" t="str">
            <v>Kerder</v>
          </cell>
          <cell r="F1774" t="str">
            <v>1500-Б31-1-01-КМ</v>
          </cell>
          <cell r="G1774" t="str">
            <v>Контейнер</v>
          </cell>
          <cell r="H1774" t="str">
            <v>Новое</v>
          </cell>
          <cell r="I1774" t="str">
            <v>Республика Каракалпакстан, Нукусский р-н, городок Кердер, ул. Ата-мийрас, д. 84</v>
          </cell>
          <cell r="J1774" t="str">
            <v>Kerder (KAR1289)</v>
          </cell>
          <cell r="K1774">
            <v>0</v>
          </cell>
          <cell r="L1774">
            <v>0</v>
          </cell>
          <cell r="M1774" t="str">
            <v>№1726 от 25.11.2022 / КЖ КМ ОПЗ</v>
          </cell>
          <cell r="N1774" t="str">
            <v>2654_19.12.2022</v>
          </cell>
        </row>
        <row r="1775">
          <cell r="A1775" t="str">
            <v>KAR-1115-22-BSS-1291</v>
          </cell>
          <cell r="B1775" t="str">
            <v>KAR1291</v>
          </cell>
          <cell r="C1775" t="str">
            <v>KAR1291</v>
          </cell>
          <cell r="D1775" t="str">
            <v>Нукус</v>
          </cell>
          <cell r="E1775" t="str">
            <v>Yangiobod</v>
          </cell>
          <cell r="F1775" t="str">
            <v>ST-0162-22-BSS-Б-24/1-КМ</v>
          </cell>
          <cell r="G1775" t="str">
            <v>ST-0505-19-BSS-РР-КМ</v>
          </cell>
          <cell r="H1775" t="str">
            <v>Новое</v>
          </cell>
          <cell r="I1775" t="str">
            <v>Республика Каракалпакстан, Турткульский р-н, МСГ Янгиобод, ул. Турткуль 8/1</v>
          </cell>
          <cell r="J1775" t="str">
            <v>Yangiobod (KAR1291)</v>
          </cell>
          <cell r="K1775">
            <v>0</v>
          </cell>
          <cell r="L1775">
            <v>0</v>
          </cell>
          <cell r="M1775" t="str">
            <v>№1910 от 21.12.2022 / КЖ КМ ОПЗ</v>
          </cell>
          <cell r="N1775">
            <v>0</v>
          </cell>
        </row>
        <row r="1776">
          <cell r="A1776" t="str">
            <v>KAR-1040-21-BSS-1292</v>
          </cell>
          <cell r="B1776" t="str">
            <v>KAR1292</v>
          </cell>
          <cell r="C1776" t="str">
            <v>KAR1292</v>
          </cell>
          <cell r="D1776" t="str">
            <v>Нукус</v>
          </cell>
          <cell r="E1776" t="str">
            <v>Turtkul markaz 2</v>
          </cell>
          <cell r="F1776" t="str">
            <v>АМС-24-01/01-15-КМ</v>
          </cell>
          <cell r="G1776" t="str">
            <v>ST-0505-19-BSS-РР-КМ</v>
          </cell>
          <cell r="H1776" t="str">
            <v>Новое</v>
          </cell>
          <cell r="I1776" t="str">
            <v>Республика Каракалпакстан, Турткульский район, ССГ "Уллубог" 14-бригада</v>
          </cell>
          <cell r="J1776" t="str">
            <v>Turtkul markaz 2 (KAR1292)</v>
          </cell>
          <cell r="K1776">
            <v>0</v>
          </cell>
          <cell r="L1776">
            <v>0</v>
          </cell>
          <cell r="M1776" t="str">
            <v>№632 от 03.06.2022 / КМ, КЖ</v>
          </cell>
          <cell r="N1776">
            <v>0</v>
          </cell>
        </row>
        <row r="1777">
          <cell r="A1777" t="str">
            <v>KAR-0505-22-BSS-1293</v>
          </cell>
          <cell r="B1777" t="str">
            <v>KAR1293</v>
          </cell>
          <cell r="C1777" t="str">
            <v>KAR1293</v>
          </cell>
          <cell r="D1777" t="str">
            <v>Нукус</v>
          </cell>
          <cell r="E1777" t="str">
            <v>Dostlik MFY</v>
          </cell>
          <cell r="F1777" t="str">
            <v>ST-0162-22-BSS-Б-24/1-КМ</v>
          </cell>
          <cell r="G1777" t="str">
            <v>ST-0505-19-BSS-РР-КМ</v>
          </cell>
          <cell r="H1777" t="str">
            <v>Новое</v>
          </cell>
          <cell r="I1777" t="str">
            <v>Республика Каракалпакстан, Турткульский район, г.Турткуль,
ССГ "Достлик", ул. Тошкент дом 172</v>
          </cell>
          <cell r="J1777" t="str">
            <v>Dostlik MFY (KAR1293)</v>
          </cell>
          <cell r="K1777">
            <v>0</v>
          </cell>
          <cell r="L1777">
            <v>0</v>
          </cell>
          <cell r="M1777" t="str">
            <v>№200/2-10-2022 от 05.12.2022
№200/1-10-2022 от 05.12.2022
№14/27-01-2023 от 27.01.2023 / КМ, КЖ, ЭМ</v>
          </cell>
          <cell r="N1777">
            <v>0</v>
          </cell>
        </row>
        <row r="1778">
          <cell r="A1778" t="str">
            <v>KAR-0183-22-BSS-1294</v>
          </cell>
          <cell r="B1778" t="str">
            <v>KAR1294</v>
          </cell>
          <cell r="C1778" t="str">
            <v>KAR1294</v>
          </cell>
          <cell r="D1778" t="str">
            <v>Нукус</v>
          </cell>
          <cell r="E1778" t="str">
            <v>Nurli yul</v>
          </cell>
          <cell r="F1778" t="str">
            <v>ST-0162-22-BSS-Б-24/1-КМ</v>
          </cell>
          <cell r="G1778" t="str">
            <v>ST-0505-19-BSS-РР-КМ</v>
          </cell>
          <cell r="H1778" t="str">
            <v>Новое</v>
          </cell>
          <cell r="I1778" t="str">
            <v>Республика Каракалпакстан, Турткульский район, Уллубог ССГ, улица Нурли-йул 257.</v>
          </cell>
          <cell r="J1778" t="str">
            <v>Nurli yul (KAR1294)</v>
          </cell>
          <cell r="K1778">
            <v>0</v>
          </cell>
          <cell r="L1778">
            <v>0</v>
          </cell>
          <cell r="M1778" t="str">
            <v>№1375 от 13.09.2022 / КЖ КМ ЭМ ТХ ООС MW ОПЗ</v>
          </cell>
          <cell r="N1778">
            <v>0</v>
          </cell>
        </row>
        <row r="1779">
          <cell r="A1779" t="str">
            <v>KAR-1041-21-BSS-1295</v>
          </cell>
          <cell r="B1779" t="str">
            <v>KAR1295</v>
          </cell>
          <cell r="C1779" t="str">
            <v>KAR1295</v>
          </cell>
          <cell r="D1779" t="str">
            <v>Нукус</v>
          </cell>
          <cell r="E1779" t="str">
            <v>Jipek joly</v>
          </cell>
          <cell r="F1779" t="str">
            <v>АМС-24-01/01-15-КМ</v>
          </cell>
          <cell r="G1779" t="str">
            <v>ST-0505-19-BSS-РР-КМ</v>
          </cell>
          <cell r="H1779" t="str">
            <v>Новое</v>
          </cell>
          <cell r="I1779" t="str">
            <v>Республика Каракалпакстан, Ходжейлинский район, г. Ходжейли, ул. Жипек жолы 145</v>
          </cell>
          <cell r="J1779" t="str">
            <v>Jipek joly (KAR1295)</v>
          </cell>
          <cell r="K1779">
            <v>0</v>
          </cell>
          <cell r="L1779">
            <v>0</v>
          </cell>
          <cell r="M1779" t="str">
            <v>№634 от 03.06.2022 / КМ, КЖ</v>
          </cell>
          <cell r="N1779">
            <v>0</v>
          </cell>
        </row>
        <row r="1780">
          <cell r="A1780" t="str">
            <v>KAR-0664-22-BSS-1296</v>
          </cell>
          <cell r="B1780" t="str">
            <v>KAR1296</v>
          </cell>
          <cell r="C1780" t="str">
            <v>KAR1296</v>
          </cell>
          <cell r="D1780" t="str">
            <v>Нукус</v>
          </cell>
          <cell r="E1780" t="str">
            <v>Vodnik-2</v>
          </cell>
          <cell r="F1780" t="str">
            <v>ST-0162-22-BSS-Б-24/1-КМ</v>
          </cell>
          <cell r="G1780" t="str">
            <v>ST-0505-19-BSS-РР-КМ</v>
          </cell>
          <cell r="H1780" t="str">
            <v>Новое</v>
          </cell>
          <cell r="I1780" t="str">
            <v>Республика Каракалпакстан, Ходжейлинский район, ССГ Жайхун, ул. Жайхун, дом 26</v>
          </cell>
          <cell r="J1780" t="str">
            <v>Vodnik-2 (KAR1296)</v>
          </cell>
          <cell r="K1780">
            <v>0</v>
          </cell>
          <cell r="L1780">
            <v>0</v>
          </cell>
          <cell r="M1780" t="str">
            <v>№1330 от 08.09.2022 / КЖ КМ ОПЗ</v>
          </cell>
          <cell r="N1780">
            <v>0</v>
          </cell>
        </row>
        <row r="1781">
          <cell r="A1781" t="str">
            <v>KAR-0506-22-BSS-1297</v>
          </cell>
          <cell r="B1781" t="str">
            <v>KAR1297</v>
          </cell>
          <cell r="C1781" t="str">
            <v>KAR1297</v>
          </cell>
          <cell r="D1781" t="str">
            <v>Нукус</v>
          </cell>
          <cell r="E1781" t="str">
            <v>Mayjap</v>
          </cell>
          <cell r="F1781" t="str">
            <v>ST-0162-22-BSS-Б-24/1-КМ</v>
          </cell>
          <cell r="G1781" t="str">
            <v>ST-0505-19-BSS-РР-КМ</v>
          </cell>
          <cell r="H1781" t="str">
            <v>Новое</v>
          </cell>
          <cell r="I1781" t="str">
            <v>Республика Каракалпакстан, Чимбайский район, ССГ "Майжап"
ул.Чимбайское шоссе дом 3</v>
          </cell>
          <cell r="J1781" t="str">
            <v>Mayjap (KAR1297)</v>
          </cell>
          <cell r="K1781">
            <v>0</v>
          </cell>
          <cell r="L1781">
            <v>0</v>
          </cell>
          <cell r="M1781" t="str">
            <v>№201/2-10-2022 от 05.12.2022
№201/1-10-2022 от 05.12.2022
№15/27-01-2023 от 27.01.2023 / КМ, КЖ, ЭМ</v>
          </cell>
          <cell r="N1781">
            <v>0</v>
          </cell>
        </row>
        <row r="1782">
          <cell r="A1782" t="str">
            <v>KAR-0507-22-BSS-1298</v>
          </cell>
          <cell r="B1782" t="str">
            <v>KAR1298</v>
          </cell>
          <cell r="C1782" t="str">
            <v>KAR1298</v>
          </cell>
          <cell r="D1782" t="str">
            <v>Нукус</v>
          </cell>
          <cell r="E1782" t="str">
            <v>Konshi</v>
          </cell>
          <cell r="F1782" t="str">
            <v>ST-0162-22-BSS-Б-24/1-КМ</v>
          </cell>
          <cell r="G1782" t="str">
            <v>ST-0505-19-BSS-РР-КМ</v>
          </cell>
          <cell r="H1782" t="str">
            <v>Новое</v>
          </cell>
          <cell r="I1782" t="str">
            <v>Республика Каракалпакстан, Чимбайский район, ССГ "Конши",
ул.Конши дом 46</v>
          </cell>
          <cell r="J1782" t="str">
            <v>Konshi (KAR1298)</v>
          </cell>
          <cell r="K1782">
            <v>0</v>
          </cell>
          <cell r="L1782">
            <v>0</v>
          </cell>
          <cell r="M1782" t="str">
            <v>№202/2-10-2022 от 05.12.2022
№202/1-10-2022 от 05.12.2022
№16/27-01-2023 от 27.01.2023 / КМ, КЖ, ЭМ</v>
          </cell>
          <cell r="N1782">
            <v>0</v>
          </cell>
        </row>
        <row r="1783">
          <cell r="A1783" t="str">
            <v>KAR-0567-22-BSS-1299</v>
          </cell>
          <cell r="B1783" t="str">
            <v>KAR1299</v>
          </cell>
          <cell r="C1783" t="str">
            <v>KAR1299</v>
          </cell>
          <cell r="D1783" t="str">
            <v>Нукус</v>
          </cell>
          <cell r="E1783" t="str">
            <v>Temir jol</v>
          </cell>
          <cell r="F1783" t="str">
            <v>1500-Б31-1-01-КМ</v>
          </cell>
          <cell r="G1783" t="str">
            <v>Контейнер</v>
          </cell>
          <cell r="H1783" t="str">
            <v>Новое</v>
          </cell>
          <cell r="I1783" t="str">
            <v>Республика Каракалпакстан, Чимбайский р-н, ССГ Темир жол гузары, ул. Абат махалля, дом 83</v>
          </cell>
          <cell r="J1783" t="str">
            <v>Temir jol (KAR1299)</v>
          </cell>
          <cell r="K1783">
            <v>0</v>
          </cell>
          <cell r="L1783">
            <v>0</v>
          </cell>
          <cell r="M1783" t="str">
            <v>№1331 от 08.09.2022 / КЖ КМ ОПЗ</v>
          </cell>
          <cell r="N1783">
            <v>0</v>
          </cell>
        </row>
        <row r="1784">
          <cell r="A1784" t="str">
            <v>SAM-0268-22-BSS-0001</v>
          </cell>
          <cell r="B1784" t="str">
            <v>SAM0001</v>
          </cell>
          <cell r="C1784" t="str">
            <v>SAM0001</v>
          </cell>
          <cell r="D1784" t="str">
            <v>Самарканд</v>
          </cell>
          <cell r="E1784" t="str">
            <v>Kattaming</v>
          </cell>
          <cell r="F1784" t="str">
            <v>АМС Узмобайл</v>
          </cell>
          <cell r="G1784" t="str">
            <v>ФПО-1</v>
          </cell>
          <cell r="H1784" t="str">
            <v>Новое</v>
          </cell>
          <cell r="I1784" t="str">
            <v>Самаркандская обл., Каттакургон тумани Каттаминг КФЙ</v>
          </cell>
          <cell r="J1784" t="str">
            <v>Kattaming (SAM0001)</v>
          </cell>
          <cell r="K1784">
            <v>0</v>
          </cell>
          <cell r="L1784">
            <v>0</v>
          </cell>
          <cell r="M1784" t="str">
            <v>№1142 от 03.08.2022 / ТХ, ООС, ОПЗ, MW</v>
          </cell>
          <cell r="N1784">
            <v>0</v>
          </cell>
        </row>
        <row r="1785">
          <cell r="A1785" t="str">
            <v>SAM-0269-22-BSS-0002</v>
          </cell>
          <cell r="B1785" t="str">
            <v>SAM0002</v>
          </cell>
          <cell r="C1785" t="str">
            <v>SAM0002</v>
          </cell>
          <cell r="D1785" t="str">
            <v>Самарканд</v>
          </cell>
          <cell r="E1785" t="str">
            <v>Narpay Mang'it</v>
          </cell>
          <cell r="F1785" t="str">
            <v>АМС Узмобайл</v>
          </cell>
          <cell r="G1785" t="str">
            <v>ФПО-1</v>
          </cell>
          <cell r="H1785" t="str">
            <v>Новое</v>
          </cell>
          <cell r="I1785" t="str">
            <v>Самаркандская обл., Нарпаинский р-н, Мангит МФЙ</v>
          </cell>
          <cell r="J1785" t="str">
            <v>Narpay Mang'it (SAM0002)</v>
          </cell>
          <cell r="K1785">
            <v>0</v>
          </cell>
          <cell r="L1785">
            <v>0</v>
          </cell>
          <cell r="M1785" t="str">
            <v>№1141 от 03.08.2022 / ТХ, ООС, ОПЗ, MW</v>
          </cell>
          <cell r="N1785">
            <v>0</v>
          </cell>
        </row>
        <row r="1786">
          <cell r="A1786" t="str">
            <v>SAM-0316-22-BSS-0003</v>
          </cell>
          <cell r="B1786" t="str">
            <v>SAM0003</v>
          </cell>
          <cell r="C1786" t="str">
            <v>SAM0003</v>
          </cell>
          <cell r="D1786" t="str">
            <v>Самарканд</v>
          </cell>
          <cell r="E1786" t="str">
            <v>Samarkand city 1</v>
          </cell>
          <cell r="F1786" t="str">
            <v>Б35МОЦ</v>
          </cell>
          <cell r="G1786" t="str">
            <v>Разгрузочная рама</v>
          </cell>
          <cell r="H1786" t="str">
            <v>Новое</v>
          </cell>
          <cell r="I1786" t="str">
            <v>Самаркандская обл., Самаркандский р-н, МФЙ Конигил, Самаркандский туристический центр</v>
          </cell>
          <cell r="J1786" t="str">
            <v>Samarkand city 1 (SAM0003)</v>
          </cell>
          <cell r="K1786">
            <v>0</v>
          </cell>
          <cell r="L1786">
            <v>0</v>
          </cell>
          <cell r="M1786" t="str">
            <v>№1072 от 01.08.2022 / ТХ ООС ОПЗ MW</v>
          </cell>
          <cell r="N1786">
            <v>0</v>
          </cell>
        </row>
        <row r="1787">
          <cell r="A1787" t="str">
            <v>SAM-0317-22-BSS-0004</v>
          </cell>
          <cell r="B1787" t="str">
            <v>SAM0004</v>
          </cell>
          <cell r="C1787" t="str">
            <v>SAM0004</v>
          </cell>
          <cell r="D1787" t="str">
            <v>Самарканд</v>
          </cell>
          <cell r="E1787" t="str">
            <v>Samarkand city 2</v>
          </cell>
          <cell r="F1787" t="str">
            <v>Б35МОЦ</v>
          </cell>
          <cell r="G1787" t="str">
            <v>Разгрузочная рама</v>
          </cell>
          <cell r="H1787" t="str">
            <v>Новое</v>
          </cell>
          <cell r="I1787" t="str">
            <v>Самаркандская обл., Самаркандский р-н, МФЙ Конигил, Самаркандский туристический центр</v>
          </cell>
          <cell r="J1787" t="str">
            <v>Samarkand city 2 (SAM0004)</v>
          </cell>
          <cell r="K1787">
            <v>0</v>
          </cell>
          <cell r="L1787">
            <v>0</v>
          </cell>
          <cell r="M1787" t="str">
            <v>№1073 от 01.08.2022 / ТХ ООС ОПЗ MW</v>
          </cell>
          <cell r="N1787">
            <v>0</v>
          </cell>
        </row>
        <row r="1788">
          <cell r="A1788" t="str">
            <v>SAM-0318-22-BSS-0005</v>
          </cell>
          <cell r="B1788" t="str">
            <v>SAM0005</v>
          </cell>
          <cell r="C1788" t="str">
            <v>SAM0005</v>
          </cell>
          <cell r="D1788" t="str">
            <v>Самарканд</v>
          </cell>
          <cell r="E1788" t="str">
            <v>Samarkand city 3</v>
          </cell>
          <cell r="F1788" t="str">
            <v>Б35МОЦ</v>
          </cell>
          <cell r="G1788" t="str">
            <v>Разгрузочная рама</v>
          </cell>
          <cell r="H1788" t="str">
            <v>Новое</v>
          </cell>
          <cell r="I1788" t="str">
            <v>Самаркандская обл., Самаркандский р-н, МФЙ Конигил, Самаркандский туристический центр</v>
          </cell>
          <cell r="J1788" t="str">
            <v>Samarkand city 3 (SAM0005)</v>
          </cell>
          <cell r="K1788">
            <v>0</v>
          </cell>
          <cell r="L1788">
            <v>0</v>
          </cell>
          <cell r="M1788" t="str">
            <v>№1074 от 29.07.2022 / ТХ ООС ОПЗ MW</v>
          </cell>
          <cell r="N1788">
            <v>0</v>
          </cell>
        </row>
        <row r="1789">
          <cell r="A1789" t="str">
            <v>SAM-0319-22-BSS-0006</v>
          </cell>
          <cell r="B1789" t="str">
            <v>SAM0006</v>
          </cell>
          <cell r="C1789" t="str">
            <v>SAM0006</v>
          </cell>
          <cell r="D1789" t="str">
            <v>Самарканд</v>
          </cell>
          <cell r="E1789" t="str">
            <v>Samarkand city 4</v>
          </cell>
          <cell r="F1789" t="str">
            <v>Б35МОЦ</v>
          </cell>
          <cell r="G1789" t="str">
            <v>Разгрузочная рама</v>
          </cell>
          <cell r="H1789" t="str">
            <v>Новое</v>
          </cell>
          <cell r="I1789" t="str">
            <v>Самаркандская обл., Самаркандский р-н, МФЙ Конигил, Самаркандский туристический центр</v>
          </cell>
          <cell r="J1789" t="str">
            <v>Samarkand city 4 (SAM0006)</v>
          </cell>
          <cell r="K1789">
            <v>0</v>
          </cell>
          <cell r="L1789">
            <v>0</v>
          </cell>
          <cell r="M1789" t="str">
            <v>№1075 от 01.08.2022 / ТХ ООС ОПЗ MW</v>
          </cell>
          <cell r="N1789">
            <v>0</v>
          </cell>
        </row>
        <row r="1790">
          <cell r="A1790" t="str">
            <v>SAM-0662-19-BSS-2900</v>
          </cell>
          <cell r="B1790" t="str">
            <v>SAM2900</v>
          </cell>
          <cell r="C1790" t="str">
            <v>SAM2900</v>
          </cell>
          <cell r="D1790" t="str">
            <v>Самарканд</v>
          </cell>
          <cell r="E1790" t="str">
            <v>Al-Bukhari</v>
          </cell>
          <cell r="F1790" t="str">
            <v>М27.8М</v>
          </cell>
          <cell r="G1790" t="str">
            <v>Контейнер</v>
          </cell>
          <cell r="H1790" t="str">
            <v>Новое</v>
          </cell>
          <cell r="I1790" t="str">
            <v>Самаркандская область, Пайарыкский район, махалля Хужа Исмоил</v>
          </cell>
          <cell r="J1790" t="str">
            <v>Al-Bukhari (SAM2900)</v>
          </cell>
          <cell r="K1790">
            <v>0</v>
          </cell>
          <cell r="L1790">
            <v>0</v>
          </cell>
          <cell r="M1790" t="str">
            <v xml:space="preserve">№1245 от 01.10.2020 / </v>
          </cell>
          <cell r="N1790">
            <v>0</v>
          </cell>
        </row>
        <row r="1791">
          <cell r="A1791" t="str">
            <v>SAM-0745-19-BSS-2902</v>
          </cell>
          <cell r="B1791" t="str">
            <v>SAM2902</v>
          </cell>
          <cell r="C1791" t="str">
            <v>SAM2902</v>
          </cell>
          <cell r="D1791" t="str">
            <v>Самарканд</v>
          </cell>
          <cell r="E1791" t="str">
            <v>Pangat</v>
          </cell>
          <cell r="F1791" t="str">
            <v>М27.8М</v>
          </cell>
          <cell r="G1791" t="str">
            <v>ST-0505-19-BSS-РР-КМ</v>
          </cell>
          <cell r="H1791" t="str">
            <v>Новое</v>
          </cell>
          <cell r="I1791" t="str">
            <v>Самаркандская область, Кушрабадский район, МФЙ Пангат, к-к Жунбой</v>
          </cell>
          <cell r="J1791" t="str">
            <v>Pangat (SAM2902)</v>
          </cell>
          <cell r="K1791">
            <v>0</v>
          </cell>
          <cell r="L1791">
            <v>0</v>
          </cell>
          <cell r="M1791" t="str">
            <v xml:space="preserve">№1274 от 01.10.2020 / </v>
          </cell>
          <cell r="N1791">
            <v>0</v>
          </cell>
        </row>
        <row r="1792">
          <cell r="A1792" t="str">
            <v>SAM-0808-19-BSS-2904</v>
          </cell>
          <cell r="B1792" t="str">
            <v>SAM2904</v>
          </cell>
          <cell r="C1792" t="str">
            <v>SAM2904</v>
          </cell>
          <cell r="D1792" t="str">
            <v>Самарканд</v>
          </cell>
          <cell r="E1792" t="str">
            <v>Murod Avliyo"</v>
          </cell>
          <cell r="F1792" t="str">
            <v>М16.3М</v>
          </cell>
          <cell r="G1792" t="str">
            <v>SAM-0808-19-BSS-2904-РР-КМ</v>
          </cell>
          <cell r="H1792" t="str">
            <v>Новое</v>
          </cell>
          <cell r="I1792" t="str">
            <v>Самаркандская область, г. Самарканд, МФЙ Боги шифо, ул.Жарарик, д. 17</v>
          </cell>
          <cell r="J1792" t="str">
            <v>Murod Avliyo" (SAM2904)</v>
          </cell>
          <cell r="K1792">
            <v>0</v>
          </cell>
          <cell r="L1792">
            <v>0</v>
          </cell>
          <cell r="M1792" t="str">
            <v>0 / 0</v>
          </cell>
          <cell r="N1792">
            <v>0</v>
          </cell>
        </row>
        <row r="1793">
          <cell r="A1793" t="str">
            <v>SAM-0791-19-BSS-2905</v>
          </cell>
          <cell r="B1793" t="str">
            <v>SAM2905</v>
          </cell>
          <cell r="C1793" t="str">
            <v>SAM2905</v>
          </cell>
          <cell r="D1793" t="str">
            <v>Самарканд</v>
          </cell>
          <cell r="E1793" t="str">
            <v>Sepki VCh</v>
          </cell>
          <cell r="F1793" t="str">
            <v>М20.91М сущ</v>
          </cell>
          <cell r="G1793" t="str">
            <v>ST-0505-19-BSS-РР-КМ</v>
          </cell>
          <cell r="H1793" t="str">
            <v>Устройство навеса РР, ограждения площадки</v>
          </cell>
          <cell r="I1793" t="str">
            <v>Самаркандская область, Нурабадский район, пос. Сепки, окружной полигон Каттакурган</v>
          </cell>
          <cell r="J1793" t="str">
            <v>Sepki VCh (SAM2905)</v>
          </cell>
          <cell r="K1793">
            <v>0</v>
          </cell>
          <cell r="L1793">
            <v>0</v>
          </cell>
          <cell r="M1793" t="str">
            <v>№278 от 05.02.2021 / ТХ, ООС, ОПЗ, КМ, ЭМ, MW</v>
          </cell>
          <cell r="N1793">
            <v>0</v>
          </cell>
        </row>
        <row r="1794">
          <cell r="A1794" t="str">
            <v>SAM-1156-20-BSS-2906</v>
          </cell>
          <cell r="B1794" t="str">
            <v>SAM2906</v>
          </cell>
          <cell r="C1794" t="str">
            <v>SAM2906</v>
          </cell>
          <cell r="D1794" t="str">
            <v>Самарканд</v>
          </cell>
          <cell r="E1794" t="str">
            <v>Ogaxiy</v>
          </cell>
          <cell r="F1794" t="str">
            <v>М16.25М</v>
          </cell>
          <cell r="G1794">
            <v>0</v>
          </cell>
          <cell r="H1794">
            <v>0</v>
          </cell>
          <cell r="I1794" t="str">
            <v>Самаркандская область, г.Самарканд, ул. Навои шох, д.1</v>
          </cell>
          <cell r="J1794" t="str">
            <v>Ogaxiy (SAM2906)</v>
          </cell>
          <cell r="K1794">
            <v>0</v>
          </cell>
          <cell r="L1794">
            <v>0</v>
          </cell>
          <cell r="M1794" t="str">
            <v>№48 от 2.02.2022 / ТХ, ООС, ОПЗ</v>
          </cell>
          <cell r="N1794">
            <v>0</v>
          </cell>
        </row>
        <row r="1795">
          <cell r="A1795" t="str">
            <v>SAM-0023-20-BSS-2907</v>
          </cell>
          <cell r="B1795" t="str">
            <v>SAM2907</v>
          </cell>
          <cell r="C1795" t="str">
            <v>SAM2907</v>
          </cell>
          <cell r="D1795" t="str">
            <v>Самарканд</v>
          </cell>
          <cell r="E1795" t="str">
            <v>Qorasuv</v>
          </cell>
          <cell r="F1795" t="str">
            <v>ТС9М</v>
          </cell>
          <cell r="G1795" t="str">
            <v>SAM-0023-20-BSS-2907-РР-КМ</v>
          </cell>
          <cell r="H1795" t="str">
            <v>Новое</v>
          </cell>
          <cell r="I1795" t="str">
            <v>Самаркандский область, г. Самарканд, массив "Корасув", махалла “Обод маскан” д.71.</v>
          </cell>
          <cell r="J1795" t="str">
            <v>Qorasuv (SAM2907)</v>
          </cell>
          <cell r="K1795">
            <v>0</v>
          </cell>
          <cell r="L1795">
            <v>0</v>
          </cell>
          <cell r="M1795" t="str">
            <v xml:space="preserve">№2351 от 28.12.2020 / </v>
          </cell>
          <cell r="N1795">
            <v>0</v>
          </cell>
        </row>
        <row r="1796">
          <cell r="A1796" t="str">
            <v>SAM-1974-19-BSS-2908</v>
          </cell>
          <cell r="B1796" t="str">
            <v>SAM2908</v>
          </cell>
          <cell r="C1796" t="str">
            <v>SAM2908</v>
          </cell>
          <cell r="D1796" t="str">
            <v>Самарканд</v>
          </cell>
          <cell r="E1796" t="str">
            <v>Poligon Sazagan</v>
          </cell>
          <cell r="F1796" t="str">
            <v>М27.8М</v>
          </cell>
          <cell r="G1796" t="str">
            <v>ФМ-3-КМ</v>
          </cell>
          <cell r="H1796" t="str">
            <v>Новое</v>
          </cell>
          <cell r="I1796" t="str">
            <v>Самаркандская область, Нурабадский р-н, к-к Сазаган, общевоенсковой полигон “Сазаган"</v>
          </cell>
          <cell r="J1796" t="str">
            <v>Poligon Sazagan (SAM2908)</v>
          </cell>
          <cell r="K1796">
            <v>0</v>
          </cell>
          <cell r="L1796">
            <v>0</v>
          </cell>
          <cell r="M1796" t="str">
            <v>№276 от 22.02.2021 / ТХ, ООС, ОПЗ, КМ, ЭМ, MW</v>
          </cell>
          <cell r="N1796">
            <v>0</v>
          </cell>
        </row>
        <row r="1797">
          <cell r="A1797" t="str">
            <v>SAM-0033-20-BSS-2909</v>
          </cell>
          <cell r="B1797" t="str">
            <v>SAM2909</v>
          </cell>
          <cell r="C1797" t="str">
            <v>SAM2909</v>
          </cell>
          <cell r="D1797" t="str">
            <v>Самарканд</v>
          </cell>
          <cell r="E1797" t="str">
            <v>Avtobaza</v>
          </cell>
          <cell r="F1797" t="str">
            <v>М27.8М</v>
          </cell>
          <cell r="G1797" t="str">
            <v>Контейнер</v>
          </cell>
          <cell r="H1797" t="str">
            <v>Новое</v>
          </cell>
          <cell r="I1797" t="str">
            <v>Самаркандская область, г. Самарканд, ул. Бедил д.34</v>
          </cell>
          <cell r="J1797" t="str">
            <v>Avtobaza (SAM2909)</v>
          </cell>
          <cell r="K1797">
            <v>0</v>
          </cell>
          <cell r="L1797">
            <v>0</v>
          </cell>
          <cell r="M1797" t="str">
            <v>№263 от 22.02.2021 / ОПЗ, КМ, ЭМ, ЭО, ТХ, ООС, MW</v>
          </cell>
          <cell r="N1797" t="str">
            <v>1606_10.02.2022</v>
          </cell>
        </row>
        <row r="1798">
          <cell r="A1798" t="str">
            <v>SAM-0211-20-BSS-2910</v>
          </cell>
          <cell r="B1798" t="str">
            <v>SAM2910</v>
          </cell>
          <cell r="C1798" t="str">
            <v>SAM2910</v>
          </cell>
          <cell r="D1798" t="str">
            <v>Самарканд</v>
          </cell>
          <cell r="E1798" t="str">
            <v>TUIT Samarkand</v>
          </cell>
          <cell r="F1798" t="str">
            <v>М27.8М</v>
          </cell>
          <cell r="G1798" t="str">
            <v>ST-0505-19-BSS-РР-КМ</v>
          </cell>
          <cell r="H1798" t="str">
            <v>Новое</v>
          </cell>
          <cell r="I1798" t="str">
            <v>Самаркандская область, г.Самарканд, ул. Усто Умар Журакулов, д.15</v>
          </cell>
          <cell r="J1798" t="str">
            <v>TUIT Samarkand (SAM2910)</v>
          </cell>
          <cell r="K1798">
            <v>0</v>
          </cell>
          <cell r="L1798">
            <v>0</v>
          </cell>
          <cell r="M1798" t="str">
            <v>№277 от 25.02.2021 / ОПЗ, КМ, ЭМ, ТХ, ООС, MW</v>
          </cell>
          <cell r="N1798">
            <v>0</v>
          </cell>
        </row>
        <row r="1799">
          <cell r="A1799" t="str">
            <v>SAM-0442-20-BSS-2911</v>
          </cell>
          <cell r="B1799" t="str">
            <v>SAM2911</v>
          </cell>
          <cell r="C1799" t="str">
            <v>SAM2911</v>
          </cell>
          <cell r="D1799" t="str">
            <v>Самарканд</v>
          </cell>
          <cell r="E1799" t="str">
            <v>Valijon</v>
          </cell>
          <cell r="F1799" t="str">
            <v>М27.8М</v>
          </cell>
          <cell r="G1799" t="str">
            <v>ST-0505-19-BSS-РР-КМ</v>
          </cell>
          <cell r="H1799" t="str">
            <v>Новое</v>
          </cell>
          <cell r="I1799" t="str">
            <v>Самаркандская область, Каттакурганский район, МФЙ Валижон , к-к Валижон</v>
          </cell>
          <cell r="J1799" t="str">
            <v>Valijon (SAM2911)</v>
          </cell>
          <cell r="K1799">
            <v>0</v>
          </cell>
          <cell r="L1799">
            <v>0</v>
          </cell>
          <cell r="M1799" t="str">
            <v>0 / 0</v>
          </cell>
          <cell r="N1799">
            <v>0</v>
          </cell>
        </row>
        <row r="1800">
          <cell r="A1800" t="str">
            <v>SAM-0351-23-BSS-2937</v>
          </cell>
          <cell r="B1800" t="str">
            <v>SAM2937</v>
          </cell>
          <cell r="C1800" t="str">
            <v>SAM2937</v>
          </cell>
          <cell r="D1800" t="str">
            <v>Самарканд</v>
          </cell>
          <cell r="E1800" t="str">
            <v>Yakkabog'</v>
          </cell>
          <cell r="F1800" t="str">
            <v>ST-0169-22-BSS-Б-30/1-КМ</v>
          </cell>
          <cell r="G1800" t="str">
            <v>ST-0505-19-BSS-РР-КМ</v>
          </cell>
          <cell r="H1800" t="str">
            <v>Новое</v>
          </cell>
          <cell r="I1800" t="str">
            <v>Самаркандская область, г.Каттакурган, м-ля Яккабог, ул. Кушчинор, дом 116</v>
          </cell>
          <cell r="J1800" t="str">
            <v>Yakkabog' (SAM2937)</v>
          </cell>
          <cell r="K1800">
            <v>0</v>
          </cell>
          <cell r="L1800">
            <v>0</v>
          </cell>
          <cell r="M1800" t="str">
            <v>№490/2023 от 15.03.2023 / КЖ КМ ОПЗ</v>
          </cell>
          <cell r="N1800" t="str">
            <v>3484_27.04.2023</v>
          </cell>
        </row>
        <row r="1801">
          <cell r="A1801" t="str">
            <v>SAM-0352-23-BSS-2938</v>
          </cell>
          <cell r="B1801" t="str">
            <v>SAM2938</v>
          </cell>
          <cell r="C1801" t="str">
            <v>SAM2938</v>
          </cell>
          <cell r="D1801" t="str">
            <v>Самарканд</v>
          </cell>
          <cell r="E1801" t="str">
            <v>Barnoyev 162</v>
          </cell>
          <cell r="F1801" t="str">
            <v>ST-0169-22-BSS-Б-30/1-КМ</v>
          </cell>
          <cell r="G1801" t="str">
            <v>ST-0505-19-BSS-РР-КМ</v>
          </cell>
          <cell r="H1801" t="str">
            <v>Новое</v>
          </cell>
          <cell r="I1801" t="str">
            <v>Самаркандская область, г. Каттакургон, СГМ Кухнадам, ул. Улугбек Барнаев, д.162</v>
          </cell>
          <cell r="J1801" t="str">
            <v>Barnoyev 162 (SAM2938)</v>
          </cell>
          <cell r="K1801">
            <v>0</v>
          </cell>
          <cell r="L1801">
            <v>0</v>
          </cell>
          <cell r="M1801" t="str">
            <v>№491/2023 от 15.03.2023 / КЖ КМ ОПЗ</v>
          </cell>
          <cell r="N1801" t="str">
            <v>3395_13.04.2023</v>
          </cell>
        </row>
        <row r="1802">
          <cell r="A1802" t="str">
            <v>SAM-0600-22-BSS-2950</v>
          </cell>
          <cell r="B1802" t="str">
            <v>SAM2950</v>
          </cell>
          <cell r="C1802" t="str">
            <v>SAM2950</v>
          </cell>
          <cell r="D1802" t="str">
            <v>Самарканд</v>
          </cell>
          <cell r="E1802" t="str">
            <v>Turkmanqishloq</v>
          </cell>
          <cell r="F1802" t="str">
            <v>ST-0162-22-BSS-Б-24/1-КМ</v>
          </cell>
          <cell r="G1802" t="str">
            <v>ST-0505-19-BSS-РР-КМ</v>
          </cell>
          <cell r="H1802" t="str">
            <v>Новое</v>
          </cell>
          <cell r="I1802" t="str">
            <v>Самаркандская обл., Пастдаргомский р-н, г. Жума, м-я Фуркат, ул. Маданият, д. 38</v>
          </cell>
          <cell r="J1802" t="str">
            <v>Turkmanqishloq (SAM2950)</v>
          </cell>
          <cell r="K1802">
            <v>0</v>
          </cell>
          <cell r="L1802">
            <v>0</v>
          </cell>
          <cell r="M1802" t="str">
            <v>№1219 от 15.08.2022 / КЖ КМ ОПЗ</v>
          </cell>
          <cell r="N1802" t="str">
            <v>2787_30.12.2022</v>
          </cell>
        </row>
        <row r="1803">
          <cell r="A1803" t="str">
            <v>SAM-0896-22-BSS-2959</v>
          </cell>
          <cell r="B1803" t="str">
            <v>SAM2959</v>
          </cell>
          <cell r="C1803" t="str">
            <v>SAM2959</v>
          </cell>
          <cell r="D1803" t="str">
            <v>Самарканд</v>
          </cell>
          <cell r="E1803" t="str">
            <v>Ulug'bek rasadxonasi</v>
          </cell>
          <cell r="F1803" t="str">
            <v>ST-0162-22-BSS-Б-24/1-КМ</v>
          </cell>
          <cell r="G1803" t="str">
            <v>ST-0505-19-BSS-РР-КМ</v>
          </cell>
          <cell r="H1803" t="str">
            <v>Новое</v>
          </cell>
          <cell r="I1803" t="str">
            <v>Самаркандская область, г. Самарканд, м-ля Расадхона, ул. Ташкентская, дом 1</v>
          </cell>
          <cell r="J1803" t="str">
            <v>Ulug'bek rasadxonasi (SAM2959)</v>
          </cell>
          <cell r="K1803">
            <v>0</v>
          </cell>
          <cell r="L1803">
            <v>0</v>
          </cell>
          <cell r="M1803" t="str">
            <v>№713/2023 от 07.04.2023 / КЖ КМ ОПЗ</v>
          </cell>
          <cell r="N1803" t="str">
            <v>3485_27.04.2023</v>
          </cell>
        </row>
        <row r="1804">
          <cell r="A1804" t="str">
            <v>SAM-0360-23-BSS-2976</v>
          </cell>
          <cell r="B1804" t="str">
            <v>SAM2976</v>
          </cell>
          <cell r="C1804" t="str">
            <v>SAM2976</v>
          </cell>
          <cell r="D1804" t="str">
            <v>Самарканд</v>
          </cell>
          <cell r="E1804" t="str">
            <v>Rustamqishloq</v>
          </cell>
          <cell r="F1804" t="str">
            <v>ST-0169-22-BSS-Б-30/1-КМ</v>
          </cell>
          <cell r="G1804" t="str">
            <v>ST-0505-19-BSS-РР-КМ</v>
          </cell>
          <cell r="H1804" t="str">
            <v>Новое</v>
          </cell>
          <cell r="I1804" t="str">
            <v>Самаркандская область, Самаркандский район, Даштакиболо КФЙ</v>
          </cell>
          <cell r="J1804" t="str">
            <v>Rustamqishloq (SAM2976)</v>
          </cell>
          <cell r="K1804">
            <v>0</v>
          </cell>
          <cell r="L1804">
            <v>0</v>
          </cell>
          <cell r="M1804" t="str">
            <v>№492/2023 от 15.03.2023 / КЖ КМ ОПЗ</v>
          </cell>
          <cell r="N1804" t="str">
            <v>3396_13.04.2023</v>
          </cell>
        </row>
        <row r="1805">
          <cell r="A1805" t="str">
            <v>SAM-0361-21-BSS-2984</v>
          </cell>
          <cell r="B1805" t="str">
            <v>SAM2984</v>
          </cell>
          <cell r="C1805" t="str">
            <v>SAM2984</v>
          </cell>
          <cell r="D1805" t="str">
            <v>Самарканд</v>
          </cell>
          <cell r="E1805" t="str">
            <v>Boltali-2</v>
          </cell>
          <cell r="F1805" t="str">
            <v>М27.8м</v>
          </cell>
          <cell r="G1805" t="str">
            <v>Контейнер</v>
          </cell>
          <cell r="H1805" t="str">
            <v>Новое</v>
          </cell>
          <cell r="I1805" t="str">
            <v>Самаркандская обл., Пастдаргомский район, Арабхона КФЙ, Болтали МФЙ, дом 3</v>
          </cell>
          <cell r="J1805" t="str">
            <v>Boltali-2 (SAM2984)</v>
          </cell>
          <cell r="K1805">
            <v>0</v>
          </cell>
          <cell r="L1805">
            <v>0</v>
          </cell>
          <cell r="M1805" t="str">
            <v>№2684 от 10.12.2021 / КМ, ЭМ, ЭО, MW, ТХ, ООС, ОПЗ</v>
          </cell>
          <cell r="N1805" t="str">
            <v>1607_10.02.2022</v>
          </cell>
        </row>
        <row r="1806">
          <cell r="A1806">
            <v>0</v>
          </cell>
          <cell r="B1806" t="str">
            <v>SAM2985</v>
          </cell>
          <cell r="C1806" t="str">
            <v>SAM2985</v>
          </cell>
          <cell r="D1806" t="str">
            <v>Самарканд</v>
          </cell>
          <cell r="E1806" t="str">
            <v>Samarkand city</v>
          </cell>
          <cell r="F1806">
            <v>0</v>
          </cell>
          <cell r="G1806">
            <v>0</v>
          </cell>
          <cell r="H1806">
            <v>0</v>
          </cell>
          <cell r="I1806" t="str">
            <v>Самаркандская область, Самаркандский район, МФЙ Конигил,
Самаркандский туристический центр)</v>
          </cell>
          <cell r="J1806" t="str">
            <v>Samarkand city (SAM2985)</v>
          </cell>
          <cell r="K1806">
            <v>0</v>
          </cell>
          <cell r="L1806">
            <v>0</v>
          </cell>
          <cell r="M1806" t="str">
            <v>0 / 0</v>
          </cell>
          <cell r="N1806">
            <v>0</v>
          </cell>
        </row>
        <row r="1807">
          <cell r="A1807" t="str">
            <v>SAM-0997-21-BSS-2986</v>
          </cell>
          <cell r="B1807" t="str">
            <v>SAM2986</v>
          </cell>
          <cell r="C1807" t="str">
            <v>SAM2986</v>
          </cell>
          <cell r="D1807" t="str">
            <v>Самарканд</v>
          </cell>
          <cell r="E1807" t="str">
            <v>Chinni zavod</v>
          </cell>
          <cell r="F1807" t="str">
            <v>ТС H=9м</v>
          </cell>
          <cell r="G1807" t="str">
            <v>Разгрузочная рама</v>
          </cell>
          <cell r="H1807" t="str">
            <v>Новое</v>
          </cell>
          <cell r="I1807" t="str">
            <v>Самаркандская обл., г. Самарканд, ул. Бедил д.18</v>
          </cell>
          <cell r="J1807" t="str">
            <v>Chinni zavod (SAM2986)</v>
          </cell>
          <cell r="K1807">
            <v>0</v>
          </cell>
          <cell r="L1807">
            <v>0</v>
          </cell>
          <cell r="M1807" t="str">
            <v>№1287 от 18.08.2022 / КМ, ЭМ, ОПЗ</v>
          </cell>
          <cell r="N1807">
            <v>0</v>
          </cell>
        </row>
        <row r="1808">
          <cell r="A1808" t="str">
            <v>SAM-0128-22-BSS-2989</v>
          </cell>
          <cell r="B1808" t="str">
            <v>SAM2989</v>
          </cell>
          <cell r="C1808" t="str">
            <v>SAM2989</v>
          </cell>
          <cell r="D1808" t="str">
            <v>Самарканд</v>
          </cell>
          <cell r="E1808" t="str">
            <v>Sultonobod-2</v>
          </cell>
          <cell r="F1808" t="str">
            <v>1500-Б31-1-01-КМ</v>
          </cell>
          <cell r="G1808" t="str">
            <v>Контейнер</v>
          </cell>
          <cell r="H1808" t="str">
            <v>Новое</v>
          </cell>
          <cell r="I1808" t="str">
            <v>Самаркандская обл., Пахтачинский р-н, КФЙ Султонобод, м-я Хунарманд, ул. Навруз, д.1</v>
          </cell>
          <cell r="J1808" t="str">
            <v>Sultonobod-2 (SAM2989)</v>
          </cell>
          <cell r="K1808">
            <v>0</v>
          </cell>
          <cell r="L1808">
            <v>0</v>
          </cell>
          <cell r="M1808" t="str">
            <v>№1517 от 19.10.2022 / КЖ КМ ОПЗ</v>
          </cell>
          <cell r="N1808" t="str">
            <v>3486_27.04.2023</v>
          </cell>
        </row>
        <row r="1809">
          <cell r="A1809" t="str">
            <v>SAM-1027-22-BSS-2990</v>
          </cell>
          <cell r="B1809" t="str">
            <v>SAM2990</v>
          </cell>
          <cell r="C1809" t="str">
            <v>SAM2990</v>
          </cell>
          <cell r="D1809" t="str">
            <v>Самарканд</v>
          </cell>
          <cell r="E1809" t="str">
            <v>Namazgah</v>
          </cell>
          <cell r="F1809" t="str">
            <v>ST-0162-22-BSS-Б-24/1-КМ</v>
          </cell>
          <cell r="G1809" t="str">
            <v>ST-0505-19-BSS-РР-КМ</v>
          </cell>
          <cell r="H1809" t="str">
            <v>Новое</v>
          </cell>
          <cell r="I1809" t="str">
            <v>Самаркандская область, Пастдаргомский район, СГМ Козок Найман, дом 2</v>
          </cell>
          <cell r="J1809" t="str">
            <v>Namazgah (SAM2990)</v>
          </cell>
          <cell r="K1809">
            <v>0</v>
          </cell>
          <cell r="L1809">
            <v>0</v>
          </cell>
          <cell r="M1809" t="str">
            <v>№99/2023 от 13.01.2023 / КЖ КМ ОПЗ</v>
          </cell>
          <cell r="N1809" t="str">
            <v>3148_22.02.2023</v>
          </cell>
        </row>
        <row r="1810">
          <cell r="A1810" t="str">
            <v>SAM-0270-22-BSS-2991</v>
          </cell>
          <cell r="B1810" t="str">
            <v>SAM2991</v>
          </cell>
          <cell r="C1810" t="str">
            <v>SAM2991</v>
          </cell>
          <cell r="D1810" t="str">
            <v>Самарканд</v>
          </cell>
          <cell r="E1810" t="str">
            <v>Urgut So'fi</v>
          </cell>
          <cell r="F1810" t="str">
            <v>АМС Узмобайл</v>
          </cell>
          <cell r="G1810" t="str">
            <v>ФПО-1</v>
          </cell>
          <cell r="H1810" t="str">
            <v>Новое</v>
          </cell>
          <cell r="I1810" t="str">
            <v>Самаркандская обл., Ургутский р-н, Суфи МФЙ</v>
          </cell>
          <cell r="J1810" t="str">
            <v>Urgut So'fi (SAM2991)</v>
          </cell>
          <cell r="K1810">
            <v>0</v>
          </cell>
          <cell r="L1810">
            <v>0</v>
          </cell>
          <cell r="M1810" t="str">
            <v>№1140 от 03.08.2022 / ТХ, ООС, ОПЗ, MW</v>
          </cell>
          <cell r="N1810">
            <v>0</v>
          </cell>
        </row>
        <row r="1811">
          <cell r="A1811" t="str">
            <v>SAM-0271-22-BSS-2992</v>
          </cell>
          <cell r="B1811" t="str">
            <v>SAM2992</v>
          </cell>
          <cell r="C1811" t="str">
            <v>SAM2992</v>
          </cell>
          <cell r="D1811" t="str">
            <v>Самарканд</v>
          </cell>
          <cell r="E1811" t="str">
            <v>Toyloq O'ra</v>
          </cell>
          <cell r="F1811" t="str">
            <v>АМС Узмобайл</v>
          </cell>
          <cell r="G1811" t="str">
            <v>ФПО-1</v>
          </cell>
          <cell r="H1811" t="str">
            <v>Новое</v>
          </cell>
          <cell r="I1811" t="str">
            <v>Самаркандская обл., Тайлякский р-н, Ура КФЙ</v>
          </cell>
          <cell r="J1811" t="str">
            <v>Toyloq O'ra (SAM2992)</v>
          </cell>
          <cell r="K1811">
            <v>0</v>
          </cell>
          <cell r="L1811">
            <v>0</v>
          </cell>
          <cell r="M1811" t="str">
            <v>№1099 от 03.08.2022 / ТХ, ООС, ОПЗ</v>
          </cell>
          <cell r="N1811">
            <v>0</v>
          </cell>
        </row>
        <row r="1812">
          <cell r="A1812" t="str">
            <v>SAM-0273-22-BSS-2994</v>
          </cell>
          <cell r="B1812" t="str">
            <v>SAM2994</v>
          </cell>
          <cell r="C1812" t="str">
            <v>SAM2994</v>
          </cell>
          <cell r="D1812" t="str">
            <v>Самарканд</v>
          </cell>
          <cell r="E1812" t="str">
            <v>Pastdargom Beshbola</v>
          </cell>
          <cell r="F1812" t="str">
            <v>АМС Узмобайл</v>
          </cell>
          <cell r="G1812" t="str">
            <v>ФПО-1</v>
          </cell>
          <cell r="H1812" t="str">
            <v>Новое</v>
          </cell>
          <cell r="I1812" t="str">
            <v>Самаркандская обл., Пастдаргомский р-н, Бешбола МФЙ</v>
          </cell>
          <cell r="J1812" t="str">
            <v>Pastdargom Beshbola (SAM2994)</v>
          </cell>
          <cell r="K1812">
            <v>0</v>
          </cell>
          <cell r="L1812">
            <v>0</v>
          </cell>
          <cell r="M1812" t="str">
            <v>№1362 от 09.09.2022 / ТХ ООС MW ОПЗ</v>
          </cell>
          <cell r="N1812">
            <v>0</v>
          </cell>
        </row>
        <row r="1813">
          <cell r="A1813" t="str">
            <v>SAM-0275-22-BSS-2996</v>
          </cell>
          <cell r="B1813" t="str">
            <v>SAM2996</v>
          </cell>
          <cell r="C1813" t="str">
            <v>SAM2996</v>
          </cell>
          <cell r="D1813" t="str">
            <v>Самарканд</v>
          </cell>
          <cell r="E1813" t="str">
            <v>Xitoypayon</v>
          </cell>
          <cell r="F1813" t="str">
            <v>АМС Узмобайл</v>
          </cell>
          <cell r="G1813" t="str">
            <v>ФПО-1</v>
          </cell>
          <cell r="H1813" t="str">
            <v>Новое</v>
          </cell>
          <cell r="I1813" t="str">
            <v>Самаркандская обл., Джамбайский р-н, Хитойпоён МФЙ</v>
          </cell>
          <cell r="J1813" t="str">
            <v>Xitoypayon (SAM2996)</v>
          </cell>
          <cell r="K1813">
            <v>0</v>
          </cell>
          <cell r="L1813">
            <v>0</v>
          </cell>
          <cell r="M1813" t="str">
            <v>№1364 от 09.09.2022 / ТХ ООС MW ОПЗ</v>
          </cell>
          <cell r="N1813">
            <v>0</v>
          </cell>
        </row>
        <row r="1814">
          <cell r="A1814" t="str">
            <v>SAM-0276-22-BSS-2997</v>
          </cell>
          <cell r="B1814" t="str">
            <v>SAM2997</v>
          </cell>
          <cell r="C1814" t="str">
            <v>SAM2997</v>
          </cell>
          <cell r="D1814" t="str">
            <v>Самарканд</v>
          </cell>
          <cell r="E1814" t="str">
            <v>Bo'ronxoja</v>
          </cell>
          <cell r="F1814" t="str">
            <v>АМС Узмобайл</v>
          </cell>
          <cell r="G1814" t="str">
            <v>ФПО-1</v>
          </cell>
          <cell r="H1814" t="str">
            <v>Новое</v>
          </cell>
          <cell r="I1814" t="str">
            <v>Самаркандская обл., Иштыханский р-н, Буронхужа МФЙ</v>
          </cell>
          <cell r="J1814" t="str">
            <v>Bo'ronxoja (SAM2997)</v>
          </cell>
          <cell r="K1814">
            <v>0</v>
          </cell>
          <cell r="L1814">
            <v>0</v>
          </cell>
          <cell r="M1814" t="str">
            <v>№1365 от 09.09.2022 / ТХ ООС MW ОПЗ</v>
          </cell>
          <cell r="N1814">
            <v>0</v>
          </cell>
        </row>
        <row r="1815">
          <cell r="A1815" t="str">
            <v>SAM-0277-22-BSS-2999</v>
          </cell>
          <cell r="B1815" t="str">
            <v>SAM2999</v>
          </cell>
          <cell r="C1815" t="str">
            <v>SAM2999</v>
          </cell>
          <cell r="D1815" t="str">
            <v>Самарканд</v>
          </cell>
          <cell r="E1815" t="str">
            <v>Yangiqor'g'on Uyshun</v>
          </cell>
          <cell r="F1815" t="str">
            <v>АМС Узмобайл</v>
          </cell>
          <cell r="G1815" t="str">
            <v>ФПО-1</v>
          </cell>
          <cell r="H1815" t="str">
            <v>Новое</v>
          </cell>
          <cell r="I1815" t="str">
            <v>Самаркандская обл., Каттакургонский р-н, Янгикургон КФЙ, Уйшун МФЙ</v>
          </cell>
          <cell r="J1815" t="str">
            <v>Yangiqor'g'on Uyshun (SAM2999)</v>
          </cell>
          <cell r="K1815">
            <v>0</v>
          </cell>
          <cell r="L1815">
            <v>0</v>
          </cell>
          <cell r="M1815" t="str">
            <v>№1366 от 09.09.2022 / ТХ ООС MW ОПЗ</v>
          </cell>
          <cell r="N1815">
            <v>0</v>
          </cell>
        </row>
        <row r="1816">
          <cell r="A1816">
            <v>0</v>
          </cell>
          <cell r="B1816" t="str">
            <v>SAM3000</v>
          </cell>
          <cell r="C1816" t="str">
            <v>CS2482</v>
          </cell>
          <cell r="D1816" t="str">
            <v>Самарканд</v>
          </cell>
          <cell r="E1816" t="str">
            <v>Tim</v>
          </cell>
          <cell r="F1816">
            <v>0</v>
          </cell>
          <cell r="G1816">
            <v>0</v>
          </cell>
          <cell r="H1816">
            <v>0</v>
          </cell>
          <cell r="I1816" t="str">
            <v>Нурабадский р-н, п. Тим, ш/х Р. Жахонгиров</v>
          </cell>
          <cell r="J1816" t="str">
            <v>Tim (CS2482)</v>
          </cell>
          <cell r="K1816">
            <v>0</v>
          </cell>
          <cell r="L1816">
            <v>0</v>
          </cell>
          <cell r="M1816" t="str">
            <v>0 / 0</v>
          </cell>
          <cell r="N1816">
            <v>0</v>
          </cell>
        </row>
        <row r="1817">
          <cell r="A1817">
            <v>0</v>
          </cell>
          <cell r="B1817" t="str">
            <v>SAM3001</v>
          </cell>
          <cell r="C1817" t="str">
            <v>CS2486</v>
          </cell>
          <cell r="D1817" t="str">
            <v>Самарканд</v>
          </cell>
          <cell r="E1817" t="str">
            <v>TPF Kattakurgan</v>
          </cell>
          <cell r="F1817">
            <v>0</v>
          </cell>
          <cell r="G1817">
            <v>0</v>
          </cell>
          <cell r="H1817">
            <v>0</v>
          </cell>
          <cell r="I1817" t="str">
            <v>Самаркандская обл, г. Катакурган, ул. Ш. Рашидова, д. 52</v>
          </cell>
          <cell r="J1817" t="str">
            <v>TPF Kattakurgan (CS2486)</v>
          </cell>
          <cell r="K1817">
            <v>0</v>
          </cell>
          <cell r="L1817">
            <v>0</v>
          </cell>
          <cell r="M1817" t="str">
            <v>0 / 0</v>
          </cell>
          <cell r="N1817">
            <v>0</v>
          </cell>
        </row>
        <row r="1818">
          <cell r="A1818">
            <v>0</v>
          </cell>
          <cell r="B1818" t="str">
            <v>SAM3002</v>
          </cell>
          <cell r="C1818" t="str">
            <v>CS2415</v>
          </cell>
          <cell r="D1818" t="str">
            <v>Самарканд</v>
          </cell>
          <cell r="E1818" t="str">
            <v>Djuma-2 H/z</v>
          </cell>
          <cell r="F1818">
            <v>0</v>
          </cell>
          <cell r="G1818">
            <v>0</v>
          </cell>
          <cell r="H1818">
            <v>0</v>
          </cell>
          <cell r="I1818" t="str">
            <v>Самаркандская обл., Пастдаргомский р-н, г.Джума, ул. А.Тимура, АО «Джума пахта заводи»</v>
          </cell>
          <cell r="J1818" t="str">
            <v>Djuma-2 H/z (CS2415)</v>
          </cell>
          <cell r="K1818">
            <v>0</v>
          </cell>
          <cell r="L1818">
            <v>0</v>
          </cell>
          <cell r="M1818" t="str">
            <v>0 / 0</v>
          </cell>
          <cell r="N1818">
            <v>0</v>
          </cell>
        </row>
        <row r="1819">
          <cell r="A1819">
            <v>0</v>
          </cell>
          <cell r="B1819" t="str">
            <v>SAM3003</v>
          </cell>
          <cell r="C1819" t="str">
            <v>CS1501</v>
          </cell>
          <cell r="D1819" t="str">
            <v>Самарканд</v>
          </cell>
          <cell r="E1819" t="str">
            <v>Juma vodokanal</v>
          </cell>
          <cell r="F1819">
            <v>0</v>
          </cell>
          <cell r="G1819">
            <v>0</v>
          </cell>
          <cell r="H1819">
            <v>0</v>
          </cell>
          <cell r="I1819" t="str">
            <v>Самаркандская обл, Пастдаргомский р-н, г.Джума, ул. Ш.Рашидова, 3 (Пастдаргомский р-н, г. Джума, ул. Б. Исламова, д.3)</v>
          </cell>
          <cell r="J1819" t="str">
            <v>Juma vodokanal (CS1501)</v>
          </cell>
          <cell r="K1819">
            <v>0</v>
          </cell>
          <cell r="L1819">
            <v>0</v>
          </cell>
          <cell r="M1819" t="str">
            <v>0 / 0</v>
          </cell>
          <cell r="N1819">
            <v>0</v>
          </cell>
        </row>
        <row r="1820">
          <cell r="A1820">
            <v>0</v>
          </cell>
          <cell r="B1820" t="str">
            <v>SAM3004</v>
          </cell>
          <cell r="C1820" t="str">
            <v>CS2489</v>
          </cell>
          <cell r="D1820" t="str">
            <v>Самарканд</v>
          </cell>
          <cell r="E1820" t="str">
            <v>Eskijuma</v>
          </cell>
          <cell r="F1820">
            <v>0</v>
          </cell>
          <cell r="G1820">
            <v>0</v>
          </cell>
          <cell r="H1820">
            <v>0</v>
          </cell>
          <cell r="I1820" t="str">
            <v>Самаркандская обл, Пастдаргомский р-н, м-ля Хунди бой, медколледж (Пастдаргомский р-н, ш/х Зарафшон, медколледж)</v>
          </cell>
          <cell r="J1820" t="str">
            <v>Eskijuma (CS2489)</v>
          </cell>
          <cell r="K1820">
            <v>0</v>
          </cell>
          <cell r="L1820">
            <v>0</v>
          </cell>
          <cell r="M1820" t="str">
            <v>0 / 0</v>
          </cell>
          <cell r="N1820">
            <v>0</v>
          </cell>
        </row>
        <row r="1821">
          <cell r="A1821">
            <v>0</v>
          </cell>
          <cell r="B1821" t="str">
            <v>SAM3005</v>
          </cell>
          <cell r="C1821" t="str">
            <v>CS2490</v>
          </cell>
          <cell r="D1821" t="str">
            <v>Самарканд</v>
          </cell>
          <cell r="E1821" t="str">
            <v>Turtaygir</v>
          </cell>
          <cell r="F1821">
            <v>0</v>
          </cell>
          <cell r="G1821">
            <v>0</v>
          </cell>
          <cell r="H1821">
            <v>0</v>
          </cell>
          <cell r="I1821" t="str">
            <v xml:space="preserve">Пастдаргомский р-н, м-ля Туртайгир </v>
          </cell>
          <cell r="J1821" t="str">
            <v>Turtaygir (CS2490)</v>
          </cell>
          <cell r="K1821">
            <v>0</v>
          </cell>
          <cell r="L1821">
            <v>0</v>
          </cell>
          <cell r="M1821" t="str">
            <v>0 / 0</v>
          </cell>
          <cell r="N1821">
            <v>0</v>
          </cell>
        </row>
        <row r="1822">
          <cell r="A1822">
            <v>0</v>
          </cell>
          <cell r="B1822" t="str">
            <v>SAM3006</v>
          </cell>
          <cell r="C1822" t="str">
            <v>CS0804</v>
          </cell>
          <cell r="D1822" t="str">
            <v>Самарканд</v>
          </cell>
          <cell r="E1822" t="str">
            <v>Marakand</v>
          </cell>
          <cell r="F1822">
            <v>0</v>
          </cell>
          <cell r="G1822">
            <v>0</v>
          </cell>
          <cell r="H1822">
            <v>0</v>
          </cell>
          <cell r="I1822" t="str">
            <v>Пастдаргомский р-н, ж/д ст.Мароканд</v>
          </cell>
          <cell r="J1822" t="str">
            <v>Marakand (CS0804)</v>
          </cell>
          <cell r="K1822">
            <v>0</v>
          </cell>
          <cell r="L1822">
            <v>0</v>
          </cell>
          <cell r="M1822" t="str">
            <v>0 / 0</v>
          </cell>
          <cell r="N1822">
            <v>0</v>
          </cell>
        </row>
        <row r="1823">
          <cell r="A1823">
            <v>0</v>
          </cell>
          <cell r="B1823" t="str">
            <v>SAM3007</v>
          </cell>
          <cell r="C1823" t="str">
            <v>CS2491</v>
          </cell>
          <cell r="D1823" t="str">
            <v>Самарканд</v>
          </cell>
          <cell r="E1823" t="str">
            <v>Charkhin</v>
          </cell>
          <cell r="F1823">
            <v>0</v>
          </cell>
          <cell r="G1823">
            <v>0</v>
          </cell>
          <cell r="H1823">
            <v>0</v>
          </cell>
          <cell r="I1823" t="str">
            <v>Пастдаргомский р-н, п. Чархин (Пастдаргомский р-н, п. Чархин, ул. Самаркандская, MatlubotsavdoIChSK)</v>
          </cell>
          <cell r="J1823" t="str">
            <v>Charkhin (CS2491)</v>
          </cell>
          <cell r="K1823">
            <v>0</v>
          </cell>
          <cell r="L1823">
            <v>0</v>
          </cell>
          <cell r="M1823" t="str">
            <v>0 / 0</v>
          </cell>
          <cell r="N1823">
            <v>0</v>
          </cell>
        </row>
        <row r="1824">
          <cell r="A1824">
            <v>0</v>
          </cell>
          <cell r="B1824" t="str">
            <v>SAM3008</v>
          </cell>
          <cell r="C1824" t="str">
            <v>CS1451</v>
          </cell>
          <cell r="D1824" t="str">
            <v>Самарканд</v>
          </cell>
          <cell r="E1824" t="str">
            <v>Al-Azizbek</v>
          </cell>
          <cell r="F1824">
            <v>0</v>
          </cell>
          <cell r="G1824">
            <v>0</v>
          </cell>
          <cell r="H1824">
            <v>0</v>
          </cell>
          <cell r="I1824" t="str">
            <v xml:space="preserve">Пастдаргомский р-н, Дамишкибола КФЙ, автозаправка </v>
          </cell>
          <cell r="J1824" t="str">
            <v>Al-Azizbek (CS1451)</v>
          </cell>
          <cell r="K1824">
            <v>0</v>
          </cell>
          <cell r="L1824">
            <v>0</v>
          </cell>
          <cell r="M1824" t="str">
            <v>0 / 0</v>
          </cell>
          <cell r="N1824">
            <v>0</v>
          </cell>
        </row>
        <row r="1825">
          <cell r="A1825">
            <v>0</v>
          </cell>
          <cell r="B1825" t="str">
            <v>SAM3009</v>
          </cell>
          <cell r="C1825" t="str">
            <v>CS1410</v>
          </cell>
          <cell r="D1825" t="str">
            <v>Самарканд</v>
          </cell>
          <cell r="E1825" t="str">
            <v>Chordara agrotehservis</v>
          </cell>
          <cell r="F1825">
            <v>0</v>
          </cell>
          <cell r="G1825">
            <v>0</v>
          </cell>
          <cell r="H1825">
            <v>0</v>
          </cell>
          <cell r="I1825" t="str">
            <v>Самарк. р-н, м-ля Каттакурганарик, ООЧордара агротехсервис (Сам. р-н, с. Туркманкишлок, админ. зд.Чордара агротехсервис)</v>
          </cell>
          <cell r="J1825" t="str">
            <v>Chordara agrotehservis (CS1410)</v>
          </cell>
          <cell r="K1825">
            <v>0</v>
          </cell>
          <cell r="L1825">
            <v>0</v>
          </cell>
          <cell r="M1825" t="str">
            <v>0 / 0</v>
          </cell>
          <cell r="N1825">
            <v>0</v>
          </cell>
        </row>
        <row r="1826">
          <cell r="A1826">
            <v>0</v>
          </cell>
          <cell r="B1826" t="str">
            <v>SAM3010</v>
          </cell>
          <cell r="C1826" t="str">
            <v>CS0381</v>
          </cell>
          <cell r="D1826" t="str">
            <v>Самарканд</v>
          </cell>
          <cell r="E1826" t="str">
            <v>VCh</v>
          </cell>
          <cell r="F1826">
            <v>0</v>
          </cell>
          <cell r="G1826">
            <v>0</v>
          </cell>
          <cell r="H1826">
            <v>0</v>
          </cell>
          <cell r="I1826" t="str">
            <v>г.Самарканд, ШПС ЦВО 16Д/478 (г.Самарканд, в/ч 32959)</v>
          </cell>
          <cell r="J1826" t="str">
            <v>VCh (CS0381)</v>
          </cell>
          <cell r="K1826">
            <v>0</v>
          </cell>
          <cell r="L1826">
            <v>0</v>
          </cell>
          <cell r="M1826" t="str">
            <v>0 / 0</v>
          </cell>
          <cell r="N1826">
            <v>0</v>
          </cell>
        </row>
        <row r="1827">
          <cell r="A1827" t="str">
            <v>SAM-0151-20-BSS-3011</v>
          </cell>
          <cell r="B1827" t="str">
            <v>SAM3011</v>
          </cell>
          <cell r="C1827" t="str">
            <v>CS1476</v>
          </cell>
          <cell r="D1827" t="str">
            <v>Самарканд</v>
          </cell>
          <cell r="E1827" t="str">
            <v>Severnaya Chardara</v>
          </cell>
          <cell r="F1827" t="str">
            <v>М21.1М</v>
          </cell>
          <cell r="G1827" t="str">
            <v>ФПО (освобождаемая аппаратная)</v>
          </cell>
          <cell r="H1827" t="str">
            <v>Реконструкция площадки</v>
          </cell>
          <cell r="I1827" t="str">
            <v>Самарк. Р-н, м-ля Чордара, шк. №2</v>
          </cell>
          <cell r="J1827" t="str">
            <v>Severnaya Chardara (CS1476)</v>
          </cell>
          <cell r="K1827">
            <v>0</v>
          </cell>
          <cell r="L1827">
            <v>0</v>
          </cell>
          <cell r="M1827" t="str">
            <v>№432 от 19.03.2021 / ТХ, ООС, ОПЗ, КМ</v>
          </cell>
          <cell r="N1827">
            <v>0</v>
          </cell>
        </row>
        <row r="1828">
          <cell r="A1828">
            <v>0</v>
          </cell>
          <cell r="B1828" t="str">
            <v>SAM3012</v>
          </cell>
          <cell r="C1828" t="str">
            <v>CS0388</v>
          </cell>
          <cell r="D1828" t="str">
            <v>Самарканд</v>
          </cell>
          <cell r="E1828" t="str">
            <v>Samkochavto</v>
          </cell>
          <cell r="F1828">
            <v>0</v>
          </cell>
          <cell r="G1828">
            <v>0</v>
          </cell>
          <cell r="H1828">
            <v>0</v>
          </cell>
          <cell r="I1828" t="str">
            <v>г. Самарканд, ул. Бухорий, 5 (г. Самарканд, ул. Рузибаева, 5)</v>
          </cell>
          <cell r="J1828" t="str">
            <v>Samkochavto (CS0388)</v>
          </cell>
          <cell r="K1828">
            <v>0</v>
          </cell>
          <cell r="L1828">
            <v>0</v>
          </cell>
          <cell r="M1828" t="str">
            <v>0 / 0</v>
          </cell>
          <cell r="N1828">
            <v>0</v>
          </cell>
        </row>
        <row r="1829">
          <cell r="A1829" t="str">
            <v>SAM-0297-17-BSS-3013</v>
          </cell>
          <cell r="B1829" t="str">
            <v>SAM3013</v>
          </cell>
          <cell r="C1829" t="str">
            <v>CS2433</v>
          </cell>
          <cell r="D1829" t="str">
            <v>Самарканд</v>
          </cell>
          <cell r="E1829" t="str">
            <v>Liftostroy</v>
          </cell>
          <cell r="F1829" t="str">
            <v>М20.65М сущ</v>
          </cell>
          <cell r="G1829" t="str">
            <v>Арендованая аппаратная</v>
          </cell>
          <cell r="H1829" t="str">
            <v>Перенос аппаратной, реконструкция анкеров</v>
          </cell>
          <cell r="I1829" t="str">
            <v>г. Самарканд, ул. Спитамена, 270</v>
          </cell>
          <cell r="J1829" t="str">
            <v>Liftostroy (CS2433)</v>
          </cell>
          <cell r="K1829">
            <v>0</v>
          </cell>
          <cell r="L1829">
            <v>0</v>
          </cell>
          <cell r="M1829" t="str">
            <v>0 / 0</v>
          </cell>
          <cell r="N1829">
            <v>0</v>
          </cell>
        </row>
        <row r="1830">
          <cell r="A1830">
            <v>0</v>
          </cell>
          <cell r="B1830" t="str">
            <v>SAM3014</v>
          </cell>
          <cell r="C1830" t="str">
            <v>CS0399</v>
          </cell>
          <cell r="D1830" t="str">
            <v>Самарканд</v>
          </cell>
          <cell r="E1830" t="str">
            <v>Dagbit</v>
          </cell>
          <cell r="F1830">
            <v>0</v>
          </cell>
          <cell r="G1830">
            <v>0</v>
          </cell>
          <cell r="H1830">
            <v>0</v>
          </cell>
          <cell r="I1830" t="str">
            <v>Самаркандская обл, Окдарьинский р-н, к. Дахбед, агроэкон. Колледж</v>
          </cell>
          <cell r="J1830" t="str">
            <v>Dagbit (CS0399)</v>
          </cell>
          <cell r="K1830">
            <v>0</v>
          </cell>
          <cell r="L1830">
            <v>0</v>
          </cell>
          <cell r="M1830" t="str">
            <v>0 / 0</v>
          </cell>
          <cell r="N1830">
            <v>0</v>
          </cell>
        </row>
        <row r="1831">
          <cell r="A1831">
            <v>0</v>
          </cell>
          <cell r="B1831" t="str">
            <v>SAM3015</v>
          </cell>
          <cell r="C1831" t="str">
            <v>CS2402</v>
          </cell>
          <cell r="D1831" t="str">
            <v>Самарканд</v>
          </cell>
          <cell r="E1831" t="str">
            <v>Okmachit</v>
          </cell>
          <cell r="F1831">
            <v>0</v>
          </cell>
          <cell r="G1831">
            <v>0</v>
          </cell>
          <cell r="H1831">
            <v>0</v>
          </cell>
          <cell r="I1831" t="str">
            <v>Самаркандский р-н, м-ля Окмачит (село Даштакиболо, Центральная больница, Детск.мол.кухня)</v>
          </cell>
          <cell r="J1831" t="str">
            <v>Okmachit (CS2402)</v>
          </cell>
          <cell r="K1831">
            <v>0</v>
          </cell>
          <cell r="L1831">
            <v>0</v>
          </cell>
          <cell r="M1831" t="str">
            <v>0 / 0</v>
          </cell>
          <cell r="N1831">
            <v>0</v>
          </cell>
        </row>
        <row r="1832">
          <cell r="A1832">
            <v>0</v>
          </cell>
          <cell r="B1832" t="str">
            <v>SAM3016</v>
          </cell>
          <cell r="C1832" t="str">
            <v>CS0311</v>
          </cell>
          <cell r="D1832" t="str">
            <v>Самарканд</v>
          </cell>
          <cell r="E1832" t="str">
            <v>Vokzal</v>
          </cell>
          <cell r="F1832">
            <v>0</v>
          </cell>
          <cell r="G1832">
            <v>0</v>
          </cell>
          <cell r="H1832">
            <v>0</v>
          </cell>
          <cell r="I1832" t="str">
            <v>г. Самарканд, ул. Беруний, 3 (г. Самарканд, ул. Рудака, д. 174  вокзал)</v>
          </cell>
          <cell r="J1832" t="str">
            <v>Vokzal (CS0311)</v>
          </cell>
          <cell r="K1832">
            <v>0</v>
          </cell>
          <cell r="L1832">
            <v>0</v>
          </cell>
          <cell r="M1832" t="str">
            <v>0 / 0</v>
          </cell>
          <cell r="N1832">
            <v>0</v>
          </cell>
        </row>
        <row r="1833">
          <cell r="A1833">
            <v>0</v>
          </cell>
          <cell r="B1833" t="str">
            <v>SAM3017</v>
          </cell>
          <cell r="C1833" t="str">
            <v>CS1414</v>
          </cell>
          <cell r="D1833" t="str">
            <v>Самарканд</v>
          </cell>
          <cell r="E1833" t="str">
            <v>Avtokolonna №2514</v>
          </cell>
          <cell r="F1833">
            <v>0</v>
          </cell>
          <cell r="G1833">
            <v>0</v>
          </cell>
          <cell r="H1833">
            <v>0</v>
          </cell>
          <cell r="I1833" t="str">
            <v>г.Самарканд, Ул. Рудакий, д.144</v>
          </cell>
          <cell r="J1833" t="str">
            <v>Avtokolonna №2514 (CS1414)</v>
          </cell>
          <cell r="K1833">
            <v>0</v>
          </cell>
          <cell r="L1833">
            <v>0</v>
          </cell>
          <cell r="M1833" t="str">
            <v>0 / 0</v>
          </cell>
          <cell r="N1833">
            <v>0</v>
          </cell>
        </row>
        <row r="1834">
          <cell r="A1834" t="str">
            <v/>
          </cell>
          <cell r="B1834" t="str">
            <v>SAM3018</v>
          </cell>
          <cell r="C1834" t="str">
            <v>CS2434</v>
          </cell>
          <cell r="D1834" t="str">
            <v>Самарканд</v>
          </cell>
          <cell r="E1834" t="str">
            <v>Narziya</v>
          </cell>
          <cell r="F1834">
            <v>0</v>
          </cell>
          <cell r="G1834">
            <v>0</v>
          </cell>
          <cell r="H1834">
            <v>0</v>
          </cell>
          <cell r="I1834" t="str">
            <v>г. Самарканд, ул. Ислохат, 3, ЧПТФ Духоба</v>
          </cell>
          <cell r="J1834" t="str">
            <v>Narziya (CS2434)</v>
          </cell>
          <cell r="K1834">
            <v>0</v>
          </cell>
          <cell r="L1834">
            <v>0</v>
          </cell>
          <cell r="M1834" t="str">
            <v>0 / 0</v>
          </cell>
          <cell r="N1834">
            <v>0</v>
          </cell>
        </row>
        <row r="1835">
          <cell r="A1835">
            <v>0</v>
          </cell>
          <cell r="B1835" t="str">
            <v>SAM3019</v>
          </cell>
          <cell r="C1835" t="str">
            <v>CS0378</v>
          </cell>
          <cell r="D1835" t="str">
            <v>Самарканд</v>
          </cell>
          <cell r="E1835" t="str">
            <v>Bagizagan</v>
          </cell>
          <cell r="F1835">
            <v>0</v>
          </cell>
          <cell r="G1835">
            <v>0</v>
          </cell>
          <cell r="H1835">
            <v>0</v>
          </cell>
          <cell r="I1835" t="str">
            <v>Самаркандская обл, Тайлякский р-он, село Багизаган, ООО Варжомий Корасув (704456 Тайлякский р-он, ш/х Багизаган, ОООЗульфат АКС)</v>
          </cell>
          <cell r="J1835" t="str">
            <v>Bagizagan (CS0378)</v>
          </cell>
          <cell r="K1835">
            <v>0</v>
          </cell>
          <cell r="L1835">
            <v>0</v>
          </cell>
          <cell r="M1835" t="str">
            <v>0 / 0</v>
          </cell>
          <cell r="N1835">
            <v>0</v>
          </cell>
        </row>
        <row r="1836">
          <cell r="A1836">
            <v>0</v>
          </cell>
          <cell r="B1836" t="str">
            <v>SAM3020</v>
          </cell>
          <cell r="C1836" t="str">
            <v>CS0518</v>
          </cell>
          <cell r="D1836" t="str">
            <v>Самарканд</v>
          </cell>
          <cell r="E1836" t="str">
            <v>Jumabazar</v>
          </cell>
          <cell r="F1836">
            <v>0</v>
          </cell>
          <cell r="G1836">
            <v>0</v>
          </cell>
          <cell r="H1836">
            <v>0</v>
          </cell>
          <cell r="I1836" t="str">
            <v>Самаркандская обл, Ургутский р-н, Урамас КФЙ , с. Джумабазар (Ургутский район, с. Джумабазар пост ГАИ )</v>
          </cell>
          <cell r="J1836" t="str">
            <v>Jumabazar (CS0518)</v>
          </cell>
          <cell r="K1836">
            <v>0</v>
          </cell>
          <cell r="L1836">
            <v>0</v>
          </cell>
          <cell r="M1836" t="str">
            <v>0 / 0</v>
          </cell>
          <cell r="N1836">
            <v>0</v>
          </cell>
        </row>
        <row r="1837">
          <cell r="A1837" t="str">
            <v/>
          </cell>
          <cell r="B1837" t="str">
            <v>SAM3021</v>
          </cell>
          <cell r="C1837" t="str">
            <v>CS2437</v>
          </cell>
          <cell r="D1837" t="str">
            <v>Самарканд</v>
          </cell>
          <cell r="E1837" t="str">
            <v>Sh/Kh Uzbekistan</v>
          </cell>
          <cell r="F1837">
            <v>0</v>
          </cell>
          <cell r="G1837">
            <v>0</v>
          </cell>
          <cell r="H1837">
            <v>0</v>
          </cell>
          <cell r="I1837" t="str">
            <v>Самаркандская обл., Самаркандский р-н, м-ля Жуйсой</v>
          </cell>
          <cell r="J1837" t="str">
            <v>Sh/Kh Uzbekistan (CS2437)</v>
          </cell>
          <cell r="K1837">
            <v>0</v>
          </cell>
          <cell r="L1837">
            <v>0</v>
          </cell>
          <cell r="M1837" t="str">
            <v>0 / 0</v>
          </cell>
          <cell r="N1837">
            <v>0</v>
          </cell>
        </row>
        <row r="1838">
          <cell r="A1838">
            <v>0</v>
          </cell>
          <cell r="B1838" t="str">
            <v>SAM3022</v>
          </cell>
          <cell r="C1838" t="str">
            <v>CS1433</v>
          </cell>
          <cell r="D1838" t="str">
            <v>Самарканд</v>
          </cell>
          <cell r="E1838" t="str">
            <v>Algar</v>
          </cell>
          <cell r="F1838">
            <v>0</v>
          </cell>
          <cell r="G1838">
            <v>0</v>
          </cell>
          <cell r="H1838">
            <v>0</v>
          </cell>
          <cell r="I1838" t="str">
            <v>Самаркандская обл, Ургутский р-н, КФЙ Алгар (Ургутский р-н, к-к Алгар, КФЙ Мирзакишлок)</v>
          </cell>
          <cell r="J1838" t="str">
            <v>Algar (CS1433)</v>
          </cell>
          <cell r="K1838">
            <v>0</v>
          </cell>
          <cell r="L1838">
            <v>0</v>
          </cell>
          <cell r="M1838" t="str">
            <v>0 / 0</v>
          </cell>
          <cell r="N1838">
            <v>0</v>
          </cell>
        </row>
        <row r="1839">
          <cell r="A1839">
            <v>0</v>
          </cell>
          <cell r="B1839" t="str">
            <v>SAM3023</v>
          </cell>
          <cell r="C1839" t="str">
            <v>CS2457</v>
          </cell>
          <cell r="D1839" t="str">
            <v>Самарканд</v>
          </cell>
          <cell r="E1839" t="str">
            <v>Pochvon</v>
          </cell>
          <cell r="F1839">
            <v>0</v>
          </cell>
          <cell r="G1839">
            <v>0</v>
          </cell>
          <cell r="H1839">
            <v>0</v>
          </cell>
          <cell r="I1839" t="str">
            <v>Самаркандская обл, Ургутский район, м-ля Почвон</v>
          </cell>
          <cell r="J1839" t="str">
            <v>Pochvon (CS2457)</v>
          </cell>
          <cell r="K1839">
            <v>0</v>
          </cell>
          <cell r="L1839">
            <v>0</v>
          </cell>
          <cell r="M1839" t="str">
            <v>0 / 0</v>
          </cell>
          <cell r="N1839">
            <v>0</v>
          </cell>
        </row>
        <row r="1840">
          <cell r="A1840">
            <v>0</v>
          </cell>
          <cell r="B1840" t="str">
            <v>SAM3024</v>
          </cell>
          <cell r="C1840" t="str">
            <v>CS1424</v>
          </cell>
          <cell r="D1840" t="str">
            <v>Самарканд</v>
          </cell>
          <cell r="E1840" t="str">
            <v>Bulungur meva</v>
          </cell>
          <cell r="F1840">
            <v>0</v>
          </cell>
          <cell r="G1840">
            <v>0</v>
          </cell>
          <cell r="H1840">
            <v>0</v>
          </cell>
          <cell r="I1840" t="str">
            <v>Самаркандская обл., Булунгурский р-н,  г. Булунгур, ул. Ш.Маманова, д.1(Булунгурский р-н, ул. Дустлик-2)</v>
          </cell>
          <cell r="J1840" t="str">
            <v>Bulungur meva (CS1424)</v>
          </cell>
          <cell r="K1840">
            <v>0</v>
          </cell>
          <cell r="L1840">
            <v>0</v>
          </cell>
          <cell r="M1840" t="str">
            <v>0 / 0</v>
          </cell>
          <cell r="N1840">
            <v>0</v>
          </cell>
        </row>
        <row r="1841">
          <cell r="A1841">
            <v>0</v>
          </cell>
          <cell r="B1841" t="str">
            <v>SAM3025</v>
          </cell>
          <cell r="C1841" t="str">
            <v>CS1419</v>
          </cell>
          <cell r="D1841" t="str">
            <v>Самарканд</v>
          </cell>
          <cell r="E1841" t="str">
            <v>Podstantsiya Yubileynaya</v>
          </cell>
          <cell r="F1841">
            <v>0</v>
          </cell>
          <cell r="G1841">
            <v>0</v>
          </cell>
          <cell r="H1841">
            <v>0</v>
          </cell>
          <cell r="I1841" t="str">
            <v>Самаркандская обл., Самаркандский р-н,                       п. Пулимугоб,  подстанция Юбилейная</v>
          </cell>
          <cell r="J1841" t="str">
            <v>Podstantsiya Yubileynaya (CS1419)</v>
          </cell>
          <cell r="K1841">
            <v>0</v>
          </cell>
          <cell r="L1841">
            <v>0</v>
          </cell>
          <cell r="M1841" t="str">
            <v>0 / 0</v>
          </cell>
          <cell r="N1841">
            <v>0</v>
          </cell>
        </row>
        <row r="1842">
          <cell r="A1842">
            <v>0</v>
          </cell>
          <cell r="B1842" t="str">
            <v>SAM3026</v>
          </cell>
          <cell r="C1842" t="str">
            <v>CS1429</v>
          </cell>
          <cell r="D1842" t="str">
            <v>Самарканд</v>
          </cell>
          <cell r="E1842" t="str">
            <v>Ispanza</v>
          </cell>
          <cell r="F1842">
            <v>0</v>
          </cell>
          <cell r="G1842">
            <v>0</v>
          </cell>
          <cell r="H1842">
            <v>0</v>
          </cell>
          <cell r="I1842" t="str">
            <v>Самаркандская обл.,  Ургутский р-н, КФЙ Испанза, м-ля Сатанг, ЧВ Джурабаев А.Р.</v>
          </cell>
          <cell r="J1842" t="str">
            <v>Ispanza (CS1429)</v>
          </cell>
          <cell r="K1842">
            <v>0</v>
          </cell>
          <cell r="L1842">
            <v>0</v>
          </cell>
          <cell r="M1842" t="str">
            <v>0 / 0</v>
          </cell>
          <cell r="N1842">
            <v>0</v>
          </cell>
        </row>
        <row r="1843">
          <cell r="A1843">
            <v>0</v>
          </cell>
          <cell r="B1843" t="str">
            <v>SAM3027</v>
          </cell>
          <cell r="C1843" t="str">
            <v>CS2411</v>
          </cell>
          <cell r="D1843" t="str">
            <v>Самарканд</v>
          </cell>
          <cell r="E1843" t="str">
            <v>Gus</v>
          </cell>
          <cell r="F1843">
            <v>0</v>
          </cell>
          <cell r="G1843">
            <v>0</v>
          </cell>
          <cell r="H1843">
            <v>0</v>
          </cell>
          <cell r="I1843" t="str">
            <v>Самаркандская обл, Ургутский р-он, к. Гус</v>
          </cell>
          <cell r="J1843" t="str">
            <v>Gus (CS2411)</v>
          </cell>
          <cell r="K1843">
            <v>0</v>
          </cell>
          <cell r="L1843">
            <v>0</v>
          </cell>
          <cell r="M1843" t="str">
            <v>0 / 0</v>
          </cell>
          <cell r="N1843">
            <v>0</v>
          </cell>
        </row>
        <row r="1844">
          <cell r="A1844">
            <v>0</v>
          </cell>
          <cell r="B1844" t="str">
            <v>SAM3028</v>
          </cell>
          <cell r="C1844" t="str">
            <v>CS0390</v>
          </cell>
          <cell r="D1844" t="str">
            <v>Самарканд</v>
          </cell>
          <cell r="E1844" t="str">
            <v>Jartepa</v>
          </cell>
          <cell r="F1844">
            <v>0</v>
          </cell>
          <cell r="G1844">
            <v>0</v>
          </cell>
          <cell r="H1844">
            <v>0</v>
          </cell>
          <cell r="I1844" t="str">
            <v>Самаркандская обл, Ургутский р-он, Жартепа КФЙ, м-ля Тепа</v>
          </cell>
          <cell r="J1844" t="str">
            <v>Jartepa (CS0390)</v>
          </cell>
          <cell r="K1844">
            <v>0</v>
          </cell>
          <cell r="L1844">
            <v>0</v>
          </cell>
          <cell r="M1844" t="str">
            <v>0 / 0</v>
          </cell>
          <cell r="N1844">
            <v>0</v>
          </cell>
        </row>
        <row r="1845">
          <cell r="A1845">
            <v>0</v>
          </cell>
          <cell r="B1845" t="str">
            <v>SAM3029</v>
          </cell>
          <cell r="C1845" t="str">
            <v>CS1427</v>
          </cell>
          <cell r="D1845" t="str">
            <v>Самарканд</v>
          </cell>
          <cell r="E1845" t="str">
            <v>Gadaykushchi</v>
          </cell>
          <cell r="F1845">
            <v>0</v>
          </cell>
          <cell r="G1845">
            <v>0</v>
          </cell>
          <cell r="H1845">
            <v>0</v>
          </cell>
          <cell r="I1845" t="str">
            <v>Самаркандская обл, Тайлякский р-н, Давлатобод КФЙ,  м-ля Гадойкушчи, школа №4</v>
          </cell>
          <cell r="J1845" t="str">
            <v>Gadaykushchi (CS1427)</v>
          </cell>
          <cell r="K1845">
            <v>0</v>
          </cell>
          <cell r="L1845">
            <v>0</v>
          </cell>
          <cell r="M1845" t="str">
            <v>0 / 0</v>
          </cell>
          <cell r="N1845">
            <v>0</v>
          </cell>
        </row>
        <row r="1846">
          <cell r="A1846">
            <v>0</v>
          </cell>
          <cell r="B1846" t="str">
            <v>SAM3030</v>
          </cell>
          <cell r="C1846" t="str">
            <v>CS1430</v>
          </cell>
          <cell r="D1846" t="str">
            <v>Самарканд</v>
          </cell>
          <cell r="E1846" t="str">
            <v>Kulkishlak RES</v>
          </cell>
          <cell r="F1846">
            <v>0</v>
          </cell>
          <cell r="G1846">
            <v>0</v>
          </cell>
          <cell r="H1846">
            <v>0</v>
          </cell>
          <cell r="I1846" t="str">
            <v>Самаркандская обл, Ургутский р-н, к. Дехконобод,  ОАО Самэлектросеть</v>
          </cell>
          <cell r="J1846" t="str">
            <v>Kulkishlak RES (CS1430)</v>
          </cell>
          <cell r="K1846">
            <v>0</v>
          </cell>
          <cell r="L1846">
            <v>0</v>
          </cell>
          <cell r="M1846" t="str">
            <v>0 / 0</v>
          </cell>
          <cell r="N1846">
            <v>0</v>
          </cell>
        </row>
        <row r="1847">
          <cell r="A1847">
            <v>0</v>
          </cell>
          <cell r="B1847" t="str">
            <v>SAM3031</v>
          </cell>
          <cell r="C1847" t="str">
            <v>CS1432</v>
          </cell>
          <cell r="D1847" t="str">
            <v>Самарканд</v>
          </cell>
          <cell r="E1847" t="str">
            <v>Jurabtepa</v>
          </cell>
          <cell r="F1847">
            <v>0</v>
          </cell>
          <cell r="G1847">
            <v>0</v>
          </cell>
          <cell r="H1847">
            <v>0</v>
          </cell>
          <cell r="I1847" t="str">
            <v>Самаркандская обл, Ургутский р-н, м-ля Жураптепа, агротехколледж</v>
          </cell>
          <cell r="J1847" t="str">
            <v>Jurabtepa (CS1432)</v>
          </cell>
          <cell r="K1847">
            <v>0</v>
          </cell>
          <cell r="L1847">
            <v>0</v>
          </cell>
          <cell r="M1847" t="str">
            <v>0 / 0</v>
          </cell>
          <cell r="N1847">
            <v>0</v>
          </cell>
        </row>
        <row r="1848">
          <cell r="A1848" t="str">
            <v/>
          </cell>
          <cell r="B1848" t="str">
            <v>SAM3032</v>
          </cell>
          <cell r="C1848" t="str">
            <v>CS3032</v>
          </cell>
          <cell r="D1848" t="str">
            <v>Самарканд</v>
          </cell>
          <cell r="E1848" t="str">
            <v>Sochak</v>
          </cell>
          <cell r="F1848">
            <v>0</v>
          </cell>
          <cell r="G1848">
            <v>0</v>
          </cell>
          <cell r="H1848">
            <v>0</v>
          </cell>
          <cell r="I1848" t="str">
            <v>Самаркандская обл, Тайлякский р-н, м-ля Сочак</v>
          </cell>
          <cell r="J1848" t="str">
            <v>Sochak (CS3032)</v>
          </cell>
          <cell r="K1848">
            <v>0</v>
          </cell>
          <cell r="L1848">
            <v>0</v>
          </cell>
          <cell r="M1848" t="str">
            <v>0 / 0</v>
          </cell>
          <cell r="N1848">
            <v>0</v>
          </cell>
        </row>
        <row r="1849">
          <cell r="A1849">
            <v>0</v>
          </cell>
          <cell r="B1849" t="str">
            <v>SAM3033</v>
          </cell>
          <cell r="C1849" t="str">
            <v>CS2425</v>
          </cell>
          <cell r="D1849" t="str">
            <v>Самарканд</v>
          </cell>
          <cell r="E1849" t="str">
            <v>Oblstat</v>
          </cell>
          <cell r="F1849">
            <v>0</v>
          </cell>
          <cell r="G1849">
            <v>0</v>
          </cell>
          <cell r="H1849">
            <v>0</v>
          </cell>
          <cell r="I1849" t="str">
            <v>г. Самарканд, ул. У. Турсунова, 82</v>
          </cell>
          <cell r="J1849" t="str">
            <v>Oblstat (CS2425)</v>
          </cell>
          <cell r="K1849">
            <v>0</v>
          </cell>
          <cell r="L1849">
            <v>0</v>
          </cell>
          <cell r="M1849" t="str">
            <v>0 / 0</v>
          </cell>
          <cell r="N1849">
            <v>0</v>
          </cell>
        </row>
        <row r="1850">
          <cell r="A1850" t="str">
            <v>SAM-0407-16-BSS-3034</v>
          </cell>
          <cell r="B1850" t="str">
            <v>SAM3034</v>
          </cell>
          <cell r="C1850" t="str">
            <v>SAM3034</v>
          </cell>
          <cell r="D1850" t="str">
            <v>Самарканд</v>
          </cell>
          <cell r="E1850" t="str">
            <v>Avtoshohbekati</v>
          </cell>
          <cell r="F1850" t="str">
            <v>М18.5М</v>
          </cell>
          <cell r="G1850" t="str">
            <v>Аппаратная</v>
          </cell>
          <cell r="H1850" t="str">
            <v>Реконструкция анкеров</v>
          </cell>
          <cell r="I1850" t="str">
            <v>г. Самарканд, ул. Ойдин йул, 9</v>
          </cell>
          <cell r="J1850" t="str">
            <v>Avtoshohbekati (SAM3034)</v>
          </cell>
          <cell r="K1850">
            <v>0</v>
          </cell>
          <cell r="L1850">
            <v>0</v>
          </cell>
          <cell r="M1850" t="str">
            <v>0 / 0</v>
          </cell>
          <cell r="N1850">
            <v>0</v>
          </cell>
        </row>
        <row r="1851">
          <cell r="A1851">
            <v>0</v>
          </cell>
          <cell r="B1851" t="str">
            <v>SAM3035</v>
          </cell>
          <cell r="C1851" t="str">
            <v>CS1478</v>
          </cell>
          <cell r="D1851" t="str">
            <v>Самарканд</v>
          </cell>
          <cell r="E1851" t="str">
            <v>NTCEMP</v>
          </cell>
          <cell r="F1851">
            <v>0</v>
          </cell>
          <cell r="G1851">
            <v>0</v>
          </cell>
          <cell r="H1851">
            <v>0</v>
          </cell>
          <cell r="I1851" t="str">
            <v>г. Самарканд, ул. Махдуми Азам, 18</v>
          </cell>
          <cell r="J1851" t="str">
            <v>NTCEMP (CS1478)</v>
          </cell>
          <cell r="K1851">
            <v>0</v>
          </cell>
          <cell r="L1851">
            <v>0</v>
          </cell>
          <cell r="M1851" t="str">
            <v>0 / 0</v>
          </cell>
          <cell r="N1851">
            <v>0</v>
          </cell>
        </row>
        <row r="1852">
          <cell r="A1852" t="str">
            <v/>
          </cell>
          <cell r="B1852" t="str">
            <v>SAM3036</v>
          </cell>
          <cell r="C1852" t="str">
            <v>CS2439</v>
          </cell>
          <cell r="D1852" t="str">
            <v>Самарканд</v>
          </cell>
          <cell r="E1852" t="str">
            <v>Fabrika Hudjum</v>
          </cell>
          <cell r="F1852">
            <v>0</v>
          </cell>
          <cell r="G1852">
            <v>0</v>
          </cell>
          <cell r="H1852">
            <v>0</v>
          </cell>
          <cell r="I1852" t="str">
            <v>г. Самарканд, ул. Худжумская, 12, СП Мараканд Силк</v>
          </cell>
          <cell r="J1852" t="str">
            <v>Fabrika Hudjum (CS2439)</v>
          </cell>
          <cell r="K1852">
            <v>0</v>
          </cell>
          <cell r="L1852">
            <v>0</v>
          </cell>
          <cell r="M1852" t="str">
            <v>0 / 0</v>
          </cell>
          <cell r="N1852">
            <v>0</v>
          </cell>
        </row>
        <row r="1853">
          <cell r="A1853" t="str">
            <v/>
          </cell>
          <cell r="B1853" t="str">
            <v>SAM3037</v>
          </cell>
          <cell r="C1853" t="str">
            <v>CS2440</v>
          </cell>
          <cell r="D1853" t="str">
            <v>Самарканд</v>
          </cell>
          <cell r="E1853" t="str">
            <v>ATS-35</v>
          </cell>
          <cell r="F1853">
            <v>0</v>
          </cell>
          <cell r="G1853">
            <v>0</v>
          </cell>
          <cell r="H1853">
            <v>0</v>
          </cell>
          <cell r="I1853" t="str">
            <v>г. Самарканд, ул. Комарова, 5</v>
          </cell>
          <cell r="J1853" t="str">
            <v>ATS-35 (CS2440)</v>
          </cell>
          <cell r="K1853">
            <v>0</v>
          </cell>
          <cell r="L1853">
            <v>0</v>
          </cell>
          <cell r="M1853" t="str">
            <v>0 / 0</v>
          </cell>
          <cell r="N1853">
            <v>0</v>
          </cell>
        </row>
        <row r="1854">
          <cell r="A1854">
            <v>0</v>
          </cell>
          <cell r="B1854" t="str">
            <v>SAM3038</v>
          </cell>
          <cell r="C1854" t="str">
            <v>CS2453</v>
          </cell>
          <cell r="D1854" t="str">
            <v>Самарканд</v>
          </cell>
          <cell r="E1854" t="str">
            <v>Stariy ofis</v>
          </cell>
          <cell r="F1854">
            <v>0</v>
          </cell>
          <cell r="G1854">
            <v>0</v>
          </cell>
          <cell r="H1854">
            <v>0</v>
          </cell>
          <cell r="I1854" t="str">
            <v>г. Самарканд, ул. А. Темура, 41</v>
          </cell>
          <cell r="J1854" t="str">
            <v>Stariy ofis (CS2453)</v>
          </cell>
          <cell r="K1854">
            <v>0</v>
          </cell>
          <cell r="L1854">
            <v>0</v>
          </cell>
          <cell r="M1854" t="str">
            <v>0 / 0</v>
          </cell>
          <cell r="N1854">
            <v>0</v>
          </cell>
        </row>
        <row r="1855">
          <cell r="A1855">
            <v>0</v>
          </cell>
          <cell r="B1855" t="str">
            <v>SAM3039</v>
          </cell>
          <cell r="C1855" t="str">
            <v>CS0303</v>
          </cell>
          <cell r="D1855" t="str">
            <v>Самарканд</v>
          </cell>
          <cell r="E1855" t="str">
            <v>Selhoztehnika</v>
          </cell>
          <cell r="F1855">
            <v>0</v>
          </cell>
          <cell r="G1855">
            <v>0</v>
          </cell>
          <cell r="H1855">
            <v>0</v>
          </cell>
          <cell r="I1855" t="str">
            <v>г. Самаканд, ул. Дагбитская, д.12</v>
          </cell>
          <cell r="J1855" t="str">
            <v>Selhoztehnika (CS0303)</v>
          </cell>
          <cell r="K1855">
            <v>0</v>
          </cell>
          <cell r="L1855">
            <v>0</v>
          </cell>
          <cell r="M1855" t="str">
            <v>0 / 0</v>
          </cell>
          <cell r="N1855">
            <v>0</v>
          </cell>
        </row>
        <row r="1856">
          <cell r="A1856" t="str">
            <v>SAM-0672-19-BSS-3040</v>
          </cell>
          <cell r="B1856" t="str">
            <v>SAM3040</v>
          </cell>
          <cell r="C1856" t="str">
            <v>SAM3040</v>
          </cell>
          <cell r="D1856" t="str">
            <v>Самарканд</v>
          </cell>
          <cell r="E1856" t="str">
            <v>Trikotajka</v>
          </cell>
          <cell r="F1856" t="str">
            <v>М18.6М сущ</v>
          </cell>
          <cell r="G1856" t="str">
            <v>SAM-0672-19-BSS-3040-КМ.П1 РР</v>
          </cell>
          <cell r="H1856" t="str">
            <v>Освобождение аппаратной, перенос на кровлю, Реконструкция анкеров АМС</v>
          </cell>
          <cell r="I1856" t="str">
            <v>г. Самарканд, ул. Усто Джураева, д. 166а</v>
          </cell>
          <cell r="J1856" t="str">
            <v>Trikotajka (SAM3040)</v>
          </cell>
          <cell r="K1856">
            <v>0</v>
          </cell>
          <cell r="L1856">
            <v>0</v>
          </cell>
          <cell r="M1856" t="str">
            <v>0 / 0</v>
          </cell>
          <cell r="N1856">
            <v>0</v>
          </cell>
        </row>
        <row r="1857">
          <cell r="A1857">
            <v>0</v>
          </cell>
          <cell r="B1857" t="str">
            <v>SAM3041</v>
          </cell>
          <cell r="C1857" t="str">
            <v>CS0306</v>
          </cell>
          <cell r="D1857" t="str">
            <v>Самарканд</v>
          </cell>
          <cell r="E1857" t="str">
            <v>Gosstandart</v>
          </cell>
          <cell r="F1857">
            <v>0</v>
          </cell>
          <cell r="G1857">
            <v>0</v>
          </cell>
          <cell r="H1857">
            <v>0</v>
          </cell>
          <cell r="I1857" t="str">
            <v>г. Самарканд, ул. А. Темура, д. 147а, Госстандарт</v>
          </cell>
          <cell r="J1857" t="str">
            <v>Gosstandart (CS0306)</v>
          </cell>
          <cell r="K1857">
            <v>0</v>
          </cell>
          <cell r="L1857">
            <v>0</v>
          </cell>
          <cell r="M1857" t="str">
            <v>0 / 0</v>
          </cell>
          <cell r="N1857">
            <v>0</v>
          </cell>
        </row>
        <row r="1858">
          <cell r="A1858" t="str">
            <v>SAMДеф АКТ 01.12.20223042</v>
          </cell>
          <cell r="B1858" t="str">
            <v>SAM3042</v>
          </cell>
          <cell r="C1858" t="str">
            <v>SAM3042</v>
          </cell>
          <cell r="D1858" t="str">
            <v>Самарканд</v>
          </cell>
          <cell r="E1858" t="str">
            <v>Kinap</v>
          </cell>
          <cell r="F1858">
            <v>0</v>
          </cell>
          <cell r="G1858">
            <v>0</v>
          </cell>
          <cell r="H1858">
            <v>0</v>
          </cell>
          <cell r="I1858" t="str">
            <v>г. Самарканд, ул. Гагарина, д. 36, АО Кинап</v>
          </cell>
          <cell r="J1858" t="str">
            <v>Kinap (SAM3042)</v>
          </cell>
          <cell r="K1858">
            <v>0</v>
          </cell>
          <cell r="L1858">
            <v>0</v>
          </cell>
          <cell r="M1858" t="str">
            <v>0 / 0</v>
          </cell>
          <cell r="N1858">
            <v>0</v>
          </cell>
        </row>
        <row r="1859">
          <cell r="A1859">
            <v>0</v>
          </cell>
          <cell r="B1859" t="str">
            <v>SAM3043</v>
          </cell>
          <cell r="C1859" t="str">
            <v>CS0312</v>
          </cell>
          <cell r="D1859" t="str">
            <v>Самарканд</v>
          </cell>
          <cell r="E1859" t="str">
            <v>Inturist</v>
          </cell>
          <cell r="F1859">
            <v>0</v>
          </cell>
          <cell r="G1859">
            <v>0</v>
          </cell>
          <cell r="H1859">
            <v>0</v>
          </cell>
          <cell r="I1859" t="str">
            <v>г. Самарканд, Университетский бульвар, д.1, гостиница Самарканд</v>
          </cell>
          <cell r="J1859" t="str">
            <v>Inturist (CS0312)</v>
          </cell>
          <cell r="K1859">
            <v>0</v>
          </cell>
          <cell r="L1859">
            <v>0</v>
          </cell>
          <cell r="M1859" t="str">
            <v>0 / 0</v>
          </cell>
          <cell r="N1859">
            <v>0</v>
          </cell>
        </row>
        <row r="1860">
          <cell r="A1860">
            <v>0</v>
          </cell>
          <cell r="B1860" t="str">
            <v>SAM3044</v>
          </cell>
          <cell r="C1860" t="str">
            <v>CS0314</v>
          </cell>
          <cell r="D1860" t="str">
            <v>Самарканд</v>
          </cell>
          <cell r="E1860" t="str">
            <v>ATS-34</v>
          </cell>
          <cell r="F1860">
            <v>0</v>
          </cell>
          <cell r="G1860">
            <v>0</v>
          </cell>
          <cell r="H1860">
            <v>0</v>
          </cell>
          <cell r="I1860" t="str">
            <v>г. Самарканд, ул. Гагарина, д. 62, АТС-34</v>
          </cell>
          <cell r="J1860" t="str">
            <v>ATS-34 (CS0314)</v>
          </cell>
          <cell r="K1860">
            <v>0</v>
          </cell>
          <cell r="L1860">
            <v>0</v>
          </cell>
          <cell r="M1860" t="str">
            <v>0 / 0</v>
          </cell>
          <cell r="N1860">
            <v>0</v>
          </cell>
        </row>
        <row r="1861">
          <cell r="A1861" t="str">
            <v>Демонтаж</v>
          </cell>
          <cell r="B1861" t="str">
            <v>SAM3045</v>
          </cell>
          <cell r="C1861" t="str">
            <v>CS0315</v>
          </cell>
          <cell r="D1861" t="str">
            <v>Самарканд</v>
          </cell>
          <cell r="E1861" t="str">
            <v>Bahor</v>
          </cell>
          <cell r="F1861" t="str">
            <v>М27.6М</v>
          </cell>
          <cell r="G1861" t="str">
            <v>Аппаратная</v>
          </cell>
          <cell r="H1861" t="str">
            <v>Демонтаж</v>
          </cell>
          <cell r="I1861" t="str">
            <v>г. Самарканд, ул. М. Улугбека, д. 17, ООО Бахор</v>
          </cell>
          <cell r="J1861" t="str">
            <v>Bahor (CS0315)</v>
          </cell>
          <cell r="K1861">
            <v>0</v>
          </cell>
          <cell r="L1861">
            <v>0</v>
          </cell>
          <cell r="M1861" t="str">
            <v>0 / 0</v>
          </cell>
          <cell r="N1861">
            <v>0</v>
          </cell>
        </row>
        <row r="1862">
          <cell r="A1862">
            <v>0</v>
          </cell>
          <cell r="B1862" t="str">
            <v>SAM3046</v>
          </cell>
          <cell r="C1862" t="str">
            <v>CS1402</v>
          </cell>
          <cell r="D1862" t="str">
            <v>Самарканд</v>
          </cell>
          <cell r="E1862" t="str">
            <v>Sattepo</v>
          </cell>
          <cell r="F1862">
            <v>0</v>
          </cell>
          <cell r="G1862">
            <v>0</v>
          </cell>
          <cell r="H1862">
            <v>0</v>
          </cell>
          <cell r="I1862" t="str">
            <v>г. Самарканд, м-в, Саттепо, д. 20, кв. 108</v>
          </cell>
          <cell r="J1862" t="str">
            <v>Sattepo (CS1402)</v>
          </cell>
          <cell r="K1862">
            <v>0</v>
          </cell>
          <cell r="L1862">
            <v>0</v>
          </cell>
          <cell r="M1862" t="str">
            <v>0 / 0</v>
          </cell>
          <cell r="N1862">
            <v>0</v>
          </cell>
        </row>
        <row r="1863">
          <cell r="A1863">
            <v>0</v>
          </cell>
          <cell r="B1863" t="str">
            <v>SAM3047</v>
          </cell>
          <cell r="C1863" t="str">
            <v>CS3047</v>
          </cell>
          <cell r="D1863" t="str">
            <v>Самарканд</v>
          </cell>
          <cell r="E1863" t="str">
            <v xml:space="preserve">Stoyanka </v>
          </cell>
          <cell r="F1863">
            <v>0</v>
          </cell>
          <cell r="G1863">
            <v>0</v>
          </cell>
          <cell r="H1863">
            <v>0</v>
          </cell>
          <cell r="I1863" t="str">
            <v>г. Самарканд, ул. Тараккиет, д. 25А</v>
          </cell>
          <cell r="J1863" t="str">
            <v>Stoyanka  (CS3047)</v>
          </cell>
          <cell r="K1863">
            <v>0</v>
          </cell>
          <cell r="L1863">
            <v>0</v>
          </cell>
          <cell r="M1863" t="str">
            <v>0 / 0</v>
          </cell>
          <cell r="N1863">
            <v>0</v>
          </cell>
        </row>
        <row r="1864">
          <cell r="A1864">
            <v>0</v>
          </cell>
          <cell r="B1864" t="str">
            <v>SAM3047.</v>
          </cell>
          <cell r="C1864" t="str">
            <v>CS0313</v>
          </cell>
          <cell r="D1864" t="str">
            <v>Самарканд</v>
          </cell>
          <cell r="E1864" t="str">
            <v>ATS-22 Sogdiana
(демонт.)</v>
          </cell>
          <cell r="F1864">
            <v>0</v>
          </cell>
          <cell r="G1864">
            <v>0</v>
          </cell>
          <cell r="H1864">
            <v>0</v>
          </cell>
          <cell r="I1864" t="str">
            <v>г.Самарканд, ул.Али Кушчи, 7</v>
          </cell>
          <cell r="J1864" t="str">
            <v>ATS-22 Sogdiana
(демонт.) (CS0313)</v>
          </cell>
          <cell r="K1864">
            <v>0</v>
          </cell>
          <cell r="L1864">
            <v>0</v>
          </cell>
          <cell r="M1864" t="str">
            <v>0 / 0</v>
          </cell>
          <cell r="N1864">
            <v>0</v>
          </cell>
        </row>
        <row r="1865">
          <cell r="A1865">
            <v>0</v>
          </cell>
          <cell r="B1865" t="str">
            <v>SAM3048</v>
          </cell>
          <cell r="C1865" t="str">
            <v>CS0302</v>
          </cell>
          <cell r="D1865" t="str">
            <v>Самарканд</v>
          </cell>
          <cell r="E1865" t="str">
            <v>Sam GASI</v>
          </cell>
          <cell r="F1865">
            <v>0</v>
          </cell>
          <cell r="G1865">
            <v>0</v>
          </cell>
          <cell r="H1865">
            <v>0</v>
          </cell>
          <cell r="I1865" t="str">
            <v>г.Самарканд, ул.Лялязар, 70</v>
          </cell>
          <cell r="J1865" t="str">
            <v>Sam GASI (CS0302)</v>
          </cell>
          <cell r="K1865">
            <v>0</v>
          </cell>
          <cell r="L1865">
            <v>0</v>
          </cell>
          <cell r="M1865" t="str">
            <v>0 / 0</v>
          </cell>
          <cell r="N1865">
            <v>0</v>
          </cell>
        </row>
        <row r="1866">
          <cell r="A1866">
            <v>0</v>
          </cell>
          <cell r="B1866" t="str">
            <v>SAM3049</v>
          </cell>
          <cell r="C1866" t="str">
            <v>CS0508</v>
          </cell>
          <cell r="D1866" t="str">
            <v>Самарканд</v>
          </cell>
          <cell r="E1866" t="str">
            <v>SGSS</v>
          </cell>
          <cell r="F1866">
            <v>0</v>
          </cell>
          <cell r="G1866">
            <v>0</v>
          </cell>
          <cell r="H1866">
            <v>0</v>
          </cell>
          <cell r="I1866" t="str">
            <v>г. Самарканд, ул. Узбекистанская 116</v>
          </cell>
          <cell r="J1866" t="str">
            <v>SGSS (CS0508)</v>
          </cell>
          <cell r="K1866">
            <v>0</v>
          </cell>
          <cell r="L1866">
            <v>0</v>
          </cell>
          <cell r="M1866" t="str">
            <v>0 / 0</v>
          </cell>
          <cell r="N1866">
            <v>0</v>
          </cell>
        </row>
        <row r="1867">
          <cell r="A1867">
            <v>0</v>
          </cell>
          <cell r="B1867" t="str">
            <v>SAM3050</v>
          </cell>
          <cell r="C1867" t="str">
            <v>CS1416</v>
          </cell>
          <cell r="D1867" t="str">
            <v>Самарканд</v>
          </cell>
          <cell r="E1867" t="str">
            <v>Navruz</v>
          </cell>
          <cell r="F1867">
            <v>0</v>
          </cell>
          <cell r="G1867">
            <v>0</v>
          </cell>
          <cell r="H1867">
            <v>0</v>
          </cell>
          <cell r="I1867" t="str">
            <v>Самарк. Р-н, курган Мотрид, 3 сем. Поликлиника (бывш. школа 56)</v>
          </cell>
          <cell r="J1867" t="str">
            <v>Navruz (CS1416)</v>
          </cell>
          <cell r="K1867">
            <v>0</v>
          </cell>
          <cell r="L1867">
            <v>0</v>
          </cell>
          <cell r="M1867" t="str">
            <v>0 / 0</v>
          </cell>
          <cell r="N1867">
            <v>0</v>
          </cell>
        </row>
        <row r="1868">
          <cell r="A1868">
            <v>0</v>
          </cell>
          <cell r="B1868" t="str">
            <v>SAM3051</v>
          </cell>
          <cell r="C1868" t="str">
            <v>CS0320</v>
          </cell>
          <cell r="D1868" t="str">
            <v>Самарканд</v>
          </cell>
          <cell r="E1868" t="str">
            <v>Urgut</v>
          </cell>
          <cell r="F1868">
            <v>0</v>
          </cell>
          <cell r="G1868">
            <v>0</v>
          </cell>
          <cell r="H1868">
            <v>0</v>
          </cell>
          <cell r="I1868" t="str">
            <v>г.Ургут, ул.Навои Шох, 18</v>
          </cell>
          <cell r="J1868" t="str">
            <v>Urgut (CS0320)</v>
          </cell>
          <cell r="K1868">
            <v>0</v>
          </cell>
          <cell r="L1868">
            <v>0</v>
          </cell>
          <cell r="M1868" t="str">
            <v>0 / 0</v>
          </cell>
          <cell r="N1868">
            <v>0</v>
          </cell>
        </row>
        <row r="1869">
          <cell r="A1869">
            <v>0</v>
          </cell>
          <cell r="B1869" t="str">
            <v>SAM3052</v>
          </cell>
          <cell r="C1869" t="str">
            <v>CS0387</v>
          </cell>
          <cell r="D1869" t="str">
            <v>Самарканд</v>
          </cell>
          <cell r="E1869" t="str">
            <v>Pishevoy kollej</v>
          </cell>
          <cell r="F1869">
            <v>0</v>
          </cell>
          <cell r="G1869">
            <v>0</v>
          </cell>
          <cell r="H1869">
            <v>0</v>
          </cell>
          <cell r="I1869" t="str">
            <v>г. Самарканд, ул. У. Юсупова, 2</v>
          </cell>
          <cell r="J1869" t="str">
            <v>Pishevoy kollej (CS0387)</v>
          </cell>
          <cell r="K1869">
            <v>0</v>
          </cell>
          <cell r="L1869">
            <v>0</v>
          </cell>
          <cell r="M1869" t="str">
            <v>0 / 0</v>
          </cell>
          <cell r="N1869">
            <v>0</v>
          </cell>
        </row>
        <row r="1870">
          <cell r="A1870">
            <v>0</v>
          </cell>
          <cell r="B1870" t="str">
            <v>SAM3053</v>
          </cell>
          <cell r="C1870" t="str">
            <v>CS1415</v>
          </cell>
          <cell r="D1870" t="str">
            <v>Самарканд</v>
          </cell>
          <cell r="E1870" t="str">
            <v>Akademicheskiy litsey pri SamSHI</v>
          </cell>
          <cell r="F1870">
            <v>0</v>
          </cell>
          <cell r="G1870">
            <v>0</v>
          </cell>
          <cell r="H1870">
            <v>0</v>
          </cell>
          <cell r="I1870" t="str">
            <v>г. Самарканд, ул. Мир Саид Барака, д.4</v>
          </cell>
          <cell r="J1870" t="str">
            <v>Akademicheskiy litsey pri SamSHI (CS1415)</v>
          </cell>
          <cell r="K1870">
            <v>0</v>
          </cell>
          <cell r="L1870">
            <v>0</v>
          </cell>
          <cell r="M1870" t="str">
            <v>0 / 0</v>
          </cell>
          <cell r="N1870">
            <v>0</v>
          </cell>
        </row>
        <row r="1871">
          <cell r="A1871">
            <v>0</v>
          </cell>
          <cell r="B1871" t="str">
            <v>SAM3054</v>
          </cell>
          <cell r="C1871" t="str">
            <v>CS1489</v>
          </cell>
          <cell r="D1871" t="str">
            <v>Самарканд</v>
          </cell>
          <cell r="E1871" t="str">
            <v>Morfologiya</v>
          </cell>
          <cell r="F1871">
            <v>0</v>
          </cell>
          <cell r="G1871">
            <v>0</v>
          </cell>
          <cell r="H1871">
            <v>0</v>
          </cell>
          <cell r="I1871" t="str">
            <v>г. Самарканд, ул. Анкабай-6, СамМИ</v>
          </cell>
          <cell r="J1871" t="str">
            <v>Morfologiya (CS1489)</v>
          </cell>
          <cell r="K1871">
            <v>0</v>
          </cell>
          <cell r="L1871">
            <v>0</v>
          </cell>
          <cell r="M1871" t="str">
            <v>0 / 0</v>
          </cell>
          <cell r="N1871">
            <v>0</v>
          </cell>
        </row>
        <row r="1872">
          <cell r="A1872">
            <v>0</v>
          </cell>
          <cell r="B1872" t="str">
            <v>SAM3055</v>
          </cell>
          <cell r="C1872" t="str">
            <v>CS2442</v>
          </cell>
          <cell r="D1872" t="str">
            <v>Самарканд</v>
          </cell>
          <cell r="E1872" t="str">
            <v>Promsrtroybank</v>
          </cell>
          <cell r="F1872">
            <v>0</v>
          </cell>
          <cell r="G1872">
            <v>0</v>
          </cell>
          <cell r="H1872">
            <v>0</v>
          </cell>
          <cell r="I1872" t="str">
            <v>г. Самарканд, ул. Бобир Мирзо, 3а</v>
          </cell>
          <cell r="J1872" t="str">
            <v>Promsrtroybank (CS2442)</v>
          </cell>
          <cell r="K1872">
            <v>0</v>
          </cell>
          <cell r="L1872">
            <v>0</v>
          </cell>
          <cell r="M1872" t="str">
            <v>0 / 0</v>
          </cell>
          <cell r="N1872">
            <v>0</v>
          </cell>
        </row>
        <row r="1873">
          <cell r="A1873">
            <v>0</v>
          </cell>
          <cell r="B1873" t="str">
            <v>SAM3056</v>
          </cell>
          <cell r="C1873" t="str">
            <v>CS2445</v>
          </cell>
          <cell r="D1873" t="str">
            <v>Самарканд</v>
          </cell>
          <cell r="E1873" t="str">
            <v>Stanciya perelivaniya krovi №1</v>
          </cell>
          <cell r="F1873">
            <v>0</v>
          </cell>
          <cell r="G1873">
            <v>0</v>
          </cell>
          <cell r="H1873">
            <v>0</v>
          </cell>
          <cell r="I1873" t="str">
            <v>г. Самарканд, ул. Памир, пр 1, д.7</v>
          </cell>
          <cell r="J1873" t="str">
            <v>Stanciya perelivaniya krovi №1 (CS2445)</v>
          </cell>
          <cell r="K1873">
            <v>0</v>
          </cell>
          <cell r="L1873">
            <v>0</v>
          </cell>
          <cell r="M1873" t="str">
            <v>0 / 0</v>
          </cell>
          <cell r="N1873">
            <v>0</v>
          </cell>
        </row>
        <row r="1874">
          <cell r="A1874">
            <v>0</v>
          </cell>
          <cell r="B1874" t="str">
            <v>SAM3057</v>
          </cell>
          <cell r="C1874" t="str">
            <v>CS2454</v>
          </cell>
          <cell r="D1874" t="str">
            <v>Самарканд</v>
          </cell>
          <cell r="E1874" t="str">
            <v>Obod El Nur</v>
          </cell>
          <cell r="F1874">
            <v>0</v>
          </cell>
          <cell r="G1874">
            <v>0</v>
          </cell>
          <cell r="H1874">
            <v>0</v>
          </cell>
          <cell r="I1874" t="str">
            <v>г. Ургут, ул. Почвон 3 , ЧП Обод Эл Нур</v>
          </cell>
          <cell r="J1874" t="str">
            <v>Obod El Nur (CS2454)</v>
          </cell>
          <cell r="K1874">
            <v>0</v>
          </cell>
          <cell r="L1874">
            <v>0</v>
          </cell>
          <cell r="M1874" t="str">
            <v>0 / 0</v>
          </cell>
          <cell r="N1874">
            <v>0</v>
          </cell>
        </row>
        <row r="1875">
          <cell r="A1875">
            <v>0</v>
          </cell>
          <cell r="B1875" t="str">
            <v>SAM3058</v>
          </cell>
          <cell r="C1875" t="str">
            <v>CS2478</v>
          </cell>
          <cell r="D1875" t="str">
            <v>Самарканд</v>
          </cell>
          <cell r="E1875" t="str">
            <v>Pedagogicheskiy kollej</v>
          </cell>
          <cell r="F1875">
            <v>0</v>
          </cell>
          <cell r="G1875">
            <v>0</v>
          </cell>
          <cell r="H1875">
            <v>0</v>
          </cell>
          <cell r="I1875" t="str">
            <v>г. Самарканд, ул. Х.Обиддинов, 7</v>
          </cell>
          <cell r="J1875" t="str">
            <v>Pedagogicheskiy kollej (CS2478)</v>
          </cell>
          <cell r="K1875">
            <v>0</v>
          </cell>
          <cell r="L1875">
            <v>0</v>
          </cell>
          <cell r="M1875" t="str">
            <v>0 / 0</v>
          </cell>
          <cell r="N1875">
            <v>0</v>
          </cell>
        </row>
        <row r="1876">
          <cell r="A1876" t="str">
            <v>SAM-1178-21-BSS-3059</v>
          </cell>
          <cell r="B1876" t="str">
            <v>SAM3059</v>
          </cell>
          <cell r="C1876" t="str">
            <v>CS2494</v>
          </cell>
          <cell r="D1876" t="str">
            <v>Самарканд</v>
          </cell>
          <cell r="E1876" t="str">
            <v>Saodat</v>
          </cell>
          <cell r="F1876" t="str">
            <v>М16.3М рек</v>
          </cell>
          <cell r="G1876" t="str">
            <v>Аппаратная сущ</v>
          </cell>
          <cell r="H1876" t="str">
            <v>Реконструкция</v>
          </cell>
          <cell r="I1876" t="str">
            <v>г. Самарканд, ул Рудакий, 90</v>
          </cell>
          <cell r="J1876" t="str">
            <v>Saodat (CS2494)</v>
          </cell>
          <cell r="K1876">
            <v>0</v>
          </cell>
          <cell r="L1876">
            <v>0</v>
          </cell>
          <cell r="M1876" t="str">
            <v>№2705 от 10.12.2021 / КМ, ТХ, ООС, ОПЗ</v>
          </cell>
          <cell r="N1876">
            <v>0</v>
          </cell>
        </row>
        <row r="1877">
          <cell r="A1877" t="str">
            <v/>
          </cell>
          <cell r="B1877" t="str">
            <v>SAM3060</v>
          </cell>
          <cell r="C1877" t="str">
            <v>CS2526</v>
          </cell>
          <cell r="D1877" t="str">
            <v>Самарканд</v>
          </cell>
          <cell r="E1877" t="str">
            <v>Novator</v>
          </cell>
          <cell r="F1877">
            <v>0</v>
          </cell>
          <cell r="G1877">
            <v>0</v>
          </cell>
          <cell r="H1877">
            <v>0</v>
          </cell>
          <cell r="I1877" t="str">
            <v>г. Самарканд, ул. А. Темура, 83</v>
          </cell>
          <cell r="J1877" t="str">
            <v>Novator (CS2526)</v>
          </cell>
          <cell r="K1877">
            <v>0</v>
          </cell>
          <cell r="L1877">
            <v>0</v>
          </cell>
          <cell r="M1877" t="str">
            <v>0 / 0</v>
          </cell>
          <cell r="N1877">
            <v>0</v>
          </cell>
        </row>
        <row r="1878">
          <cell r="A1878">
            <v>0</v>
          </cell>
          <cell r="B1878" t="str">
            <v>SAM3061</v>
          </cell>
          <cell r="C1878" t="str">
            <v>CS0322</v>
          </cell>
          <cell r="D1878" t="str">
            <v>Самарканд</v>
          </cell>
          <cell r="E1878" t="str">
            <v>Aktash</v>
          </cell>
          <cell r="F1878">
            <v>0</v>
          </cell>
          <cell r="G1878">
            <v>0</v>
          </cell>
          <cell r="H1878">
            <v>0</v>
          </cell>
          <cell r="I1878" t="str">
            <v>Самаркандская обл.,Нарпайский р-он,  п. Акташ ул. Навои д.62, здание хокимията</v>
          </cell>
          <cell r="J1878" t="str">
            <v>Aktash (CS0322)</v>
          </cell>
          <cell r="K1878">
            <v>0</v>
          </cell>
          <cell r="L1878">
            <v>0</v>
          </cell>
          <cell r="M1878" t="str">
            <v>0 / 0</v>
          </cell>
          <cell r="N1878">
            <v>0</v>
          </cell>
        </row>
        <row r="1879">
          <cell r="A1879">
            <v>0</v>
          </cell>
          <cell r="B1879" t="str">
            <v>SAM3062</v>
          </cell>
          <cell r="C1879" t="str">
            <v>CS0323</v>
          </cell>
          <cell r="D1879" t="str">
            <v>Самарканд</v>
          </cell>
          <cell r="E1879" t="str">
            <v>Juma</v>
          </cell>
          <cell r="F1879">
            <v>0</v>
          </cell>
          <cell r="G1879">
            <v>0</v>
          </cell>
          <cell r="H1879">
            <v>0</v>
          </cell>
          <cell r="I1879" t="str">
            <v>г. Джума, ул. Х. Алимджана</v>
          </cell>
          <cell r="J1879" t="str">
            <v>Juma (CS0323)</v>
          </cell>
          <cell r="K1879">
            <v>0</v>
          </cell>
          <cell r="L1879">
            <v>0</v>
          </cell>
          <cell r="M1879" t="str">
            <v>0 / 0</v>
          </cell>
          <cell r="N1879">
            <v>0</v>
          </cell>
        </row>
        <row r="1880">
          <cell r="A1880">
            <v>0</v>
          </cell>
          <cell r="B1880" t="str">
            <v>SAM3063</v>
          </cell>
          <cell r="C1880" t="str">
            <v>CS0324</v>
          </cell>
          <cell r="D1880" t="str">
            <v>Самарканд</v>
          </cell>
          <cell r="E1880" t="str">
            <v>Bulungur</v>
          </cell>
          <cell r="F1880">
            <v>0</v>
          </cell>
          <cell r="G1880">
            <v>0</v>
          </cell>
          <cell r="H1880">
            <v>0</v>
          </cell>
          <cell r="I1880" t="str">
            <v xml:space="preserve"> г. Булунгур, ул. Ф. Юлдаша,  РУС</v>
          </cell>
          <cell r="J1880" t="str">
            <v>Bulungur (CS0324)</v>
          </cell>
          <cell r="K1880">
            <v>0</v>
          </cell>
          <cell r="L1880">
            <v>0</v>
          </cell>
          <cell r="M1880" t="str">
            <v>0 / 0</v>
          </cell>
          <cell r="N1880">
            <v>0</v>
          </cell>
        </row>
        <row r="1881">
          <cell r="A1881">
            <v>0</v>
          </cell>
          <cell r="B1881" t="str">
            <v>SAM3064</v>
          </cell>
          <cell r="C1881" t="str">
            <v>CS0329</v>
          </cell>
          <cell r="D1881" t="str">
            <v>Самарканд</v>
          </cell>
          <cell r="E1881" t="str">
            <v>Jambay</v>
          </cell>
          <cell r="F1881">
            <v>0</v>
          </cell>
          <cell r="G1881">
            <v>0</v>
          </cell>
          <cell r="H1881">
            <v>0</v>
          </cell>
          <cell r="I1881" t="str">
            <v>Самаркандская обл., п. Джамбай ул. Галакопа 17, здание универмага</v>
          </cell>
          <cell r="J1881" t="str">
            <v>Jambay (CS0329)</v>
          </cell>
          <cell r="K1881">
            <v>0</v>
          </cell>
          <cell r="L1881">
            <v>0</v>
          </cell>
          <cell r="M1881" t="str">
            <v>0 / 0</v>
          </cell>
          <cell r="N1881">
            <v>0</v>
          </cell>
        </row>
        <row r="1882">
          <cell r="A1882">
            <v>0</v>
          </cell>
          <cell r="B1882" t="str">
            <v>SAM3065</v>
          </cell>
          <cell r="C1882" t="str">
            <v>CS0389</v>
          </cell>
          <cell r="D1882" t="str">
            <v>Самарканд</v>
          </cell>
          <cell r="E1882" t="str">
            <v>Taylyak</v>
          </cell>
          <cell r="F1882">
            <v>0</v>
          </cell>
          <cell r="G1882">
            <v>0</v>
          </cell>
          <cell r="H1882">
            <v>0</v>
          </cell>
          <cell r="I1882" t="str">
            <v>704453 Самаркандский вилоят, п.Тайляк, УзНИВИ</v>
          </cell>
          <cell r="J1882" t="str">
            <v>Taylyak (CS0389)</v>
          </cell>
          <cell r="K1882">
            <v>0</v>
          </cell>
          <cell r="L1882">
            <v>0</v>
          </cell>
          <cell r="M1882" t="str">
            <v>0 / 0</v>
          </cell>
          <cell r="N1882">
            <v>0</v>
          </cell>
        </row>
        <row r="1883">
          <cell r="A1883" t="str">
            <v>SAM-0068-18-BSS-3066</v>
          </cell>
          <cell r="B1883" t="str">
            <v>SAM3066</v>
          </cell>
          <cell r="C1883" t="str">
            <v>SAM3066</v>
          </cell>
          <cell r="D1883" t="str">
            <v>Самарканд</v>
          </cell>
          <cell r="E1883" t="str">
            <v>Gulyabad</v>
          </cell>
          <cell r="F1883" t="str">
            <v>М14.0М</v>
          </cell>
          <cell r="G1883">
            <v>0</v>
          </cell>
          <cell r="H1883" t="str">
            <v>Реконструкция анкеров</v>
          </cell>
          <cell r="I1883" t="str">
            <v>Самаркандский район, п. Гулабад, здание хокимията района</v>
          </cell>
          <cell r="J1883" t="str">
            <v>Gulyabad (SAM3066)</v>
          </cell>
          <cell r="K1883">
            <v>0</v>
          </cell>
          <cell r="L1883">
            <v>0</v>
          </cell>
          <cell r="M1883" t="str">
            <v>0 / 0</v>
          </cell>
          <cell r="N1883">
            <v>0</v>
          </cell>
        </row>
        <row r="1884">
          <cell r="A1884">
            <v>0</v>
          </cell>
          <cell r="B1884" t="str">
            <v>SAM3067</v>
          </cell>
          <cell r="C1884" t="str">
            <v>CS0395</v>
          </cell>
          <cell r="D1884" t="str">
            <v>Самарканд</v>
          </cell>
          <cell r="E1884" t="str">
            <v>Payshanba</v>
          </cell>
          <cell r="F1884">
            <v>0</v>
          </cell>
          <cell r="G1884">
            <v>0</v>
          </cell>
          <cell r="H1884">
            <v>0</v>
          </cell>
          <cell r="I1884" t="str">
            <v>Каттакурганский.р-н, п.Пайшанба, ул.А.Навои, поселковый совет</v>
          </cell>
          <cell r="J1884" t="str">
            <v>Payshanba (CS0395)</v>
          </cell>
          <cell r="K1884">
            <v>0</v>
          </cell>
          <cell r="L1884">
            <v>0</v>
          </cell>
          <cell r="M1884" t="str">
            <v>0 / 0</v>
          </cell>
          <cell r="N1884">
            <v>0</v>
          </cell>
        </row>
        <row r="1885">
          <cell r="A1885">
            <v>0</v>
          </cell>
          <cell r="B1885" t="str">
            <v>SAM3068</v>
          </cell>
          <cell r="C1885" t="str">
            <v>CS0397</v>
          </cell>
          <cell r="D1885" t="str">
            <v>Самарканд</v>
          </cell>
          <cell r="E1885" t="str">
            <v>Koshrabad</v>
          </cell>
          <cell r="F1885">
            <v>0</v>
          </cell>
          <cell r="G1885">
            <v>0</v>
          </cell>
          <cell r="H1885">
            <v>0</v>
          </cell>
          <cell r="I1885" t="str">
            <v>Кошрабатский р-н, п.Кошрабат, спорткомплекс</v>
          </cell>
          <cell r="J1885" t="str">
            <v>Koshrabad (CS0397)</v>
          </cell>
          <cell r="K1885">
            <v>0</v>
          </cell>
          <cell r="L1885">
            <v>0</v>
          </cell>
          <cell r="M1885" t="str">
            <v>0 / 0</v>
          </cell>
          <cell r="N1885">
            <v>0</v>
          </cell>
        </row>
        <row r="1886">
          <cell r="A1886">
            <v>0</v>
          </cell>
          <cell r="B1886" t="str">
            <v>SAM3069</v>
          </cell>
          <cell r="C1886" t="str">
            <v>CS0398</v>
          </cell>
          <cell r="D1886" t="str">
            <v>Самарканд</v>
          </cell>
          <cell r="E1886" t="str">
            <v>Payarik</v>
          </cell>
          <cell r="F1886">
            <v>0</v>
          </cell>
          <cell r="G1886">
            <v>0</v>
          </cell>
          <cell r="H1886">
            <v>0</v>
          </cell>
          <cell r="I1886" t="str">
            <v>г. Пайарык, здание РУС</v>
          </cell>
          <cell r="J1886" t="str">
            <v>Payarik (CS0398)</v>
          </cell>
          <cell r="K1886">
            <v>0</v>
          </cell>
          <cell r="L1886">
            <v>0</v>
          </cell>
          <cell r="M1886" t="str">
            <v>0 / 0</v>
          </cell>
          <cell r="N1886">
            <v>0</v>
          </cell>
        </row>
        <row r="1887">
          <cell r="A1887">
            <v>0</v>
          </cell>
          <cell r="B1887" t="str">
            <v>SAM3070</v>
          </cell>
          <cell r="C1887" t="str">
            <v>CS0516</v>
          </cell>
          <cell r="D1887" t="str">
            <v>Самарканд</v>
          </cell>
          <cell r="E1887" t="str">
            <v>Hishrayu</v>
          </cell>
          <cell r="F1887">
            <v>0</v>
          </cell>
          <cell r="G1887">
            <v>0</v>
          </cell>
          <cell r="H1887">
            <v>0</v>
          </cell>
          <cell r="I1887" t="str">
            <v>п.Хишрау, ул.Самаркандская, д.19</v>
          </cell>
          <cell r="J1887" t="str">
            <v>Hishrayu (CS0516)</v>
          </cell>
          <cell r="K1887">
            <v>0</v>
          </cell>
          <cell r="L1887">
            <v>0</v>
          </cell>
          <cell r="M1887" t="str">
            <v>0 / 0</v>
          </cell>
          <cell r="N1887">
            <v>0</v>
          </cell>
        </row>
        <row r="1888">
          <cell r="A1888">
            <v>0</v>
          </cell>
          <cell r="B1888" t="str">
            <v>SAM3071</v>
          </cell>
          <cell r="C1888" t="str">
            <v>CS1412</v>
          </cell>
          <cell r="D1888" t="str">
            <v>Самарканд</v>
          </cell>
          <cell r="E1888" t="str">
            <v>Gulbog</v>
          </cell>
          <cell r="F1888">
            <v>0</v>
          </cell>
          <cell r="G1888">
            <v>0</v>
          </cell>
          <cell r="H1888">
            <v>0</v>
          </cell>
          <cell r="I1888" t="str">
            <v>Сам. обл., Сам. р-н, м-ля Гульбог, шк. №17</v>
          </cell>
          <cell r="J1888" t="str">
            <v>Gulbog (CS1412)</v>
          </cell>
          <cell r="K1888">
            <v>0</v>
          </cell>
          <cell r="L1888">
            <v>0</v>
          </cell>
          <cell r="M1888" t="str">
            <v>0 / 0</v>
          </cell>
          <cell r="N1888">
            <v>0</v>
          </cell>
        </row>
        <row r="1889">
          <cell r="A1889">
            <v>0</v>
          </cell>
          <cell r="B1889" t="str">
            <v>SAM3072</v>
          </cell>
          <cell r="C1889" t="str">
            <v>CS1467</v>
          </cell>
          <cell r="D1889" t="str">
            <v>Самарканд</v>
          </cell>
          <cell r="E1889" t="str">
            <v>Ziadin dom bita</v>
          </cell>
          <cell r="F1889">
            <v>0</v>
          </cell>
          <cell r="G1889">
            <v>0</v>
          </cell>
          <cell r="H1889">
            <v>0</v>
          </cell>
          <cell r="I1889" t="str">
            <v>Пахтачинский р-н, р.ц. Зиёддин, Дом быта</v>
          </cell>
          <cell r="J1889" t="str">
            <v>Ziadin dom bita (CS1467)</v>
          </cell>
          <cell r="K1889">
            <v>0</v>
          </cell>
          <cell r="L1889">
            <v>0</v>
          </cell>
          <cell r="M1889" t="str">
            <v>0 / 0</v>
          </cell>
          <cell r="N1889">
            <v>0</v>
          </cell>
        </row>
        <row r="1890">
          <cell r="A1890">
            <v>0</v>
          </cell>
          <cell r="B1890" t="str">
            <v>SAM3073</v>
          </cell>
          <cell r="C1890" t="str">
            <v>CS1481</v>
          </cell>
          <cell r="D1890" t="str">
            <v>Самарканд</v>
          </cell>
          <cell r="E1890" t="str">
            <v>Aktash hlopzavod</v>
          </cell>
          <cell r="F1890">
            <v>0</v>
          </cell>
          <cell r="G1890">
            <v>0</v>
          </cell>
          <cell r="H1890">
            <v>0</v>
          </cell>
          <cell r="I1890" t="str">
            <v>Нарпайский р-н, ул. Зирабулак-43, Зирабулакский хлопзавод</v>
          </cell>
          <cell r="J1890" t="str">
            <v>Aktash hlopzavod (CS1481)</v>
          </cell>
          <cell r="K1890">
            <v>0</v>
          </cell>
          <cell r="L1890">
            <v>0</v>
          </cell>
          <cell r="M1890" t="str">
            <v>0 / 0</v>
          </cell>
          <cell r="N1890">
            <v>0</v>
          </cell>
        </row>
        <row r="1891">
          <cell r="A1891">
            <v>0</v>
          </cell>
          <cell r="B1891" t="str">
            <v>SAM3074</v>
          </cell>
          <cell r="C1891" t="str">
            <v>CS1494</v>
          </cell>
          <cell r="D1891" t="str">
            <v>Самарканд</v>
          </cell>
          <cell r="E1891" t="str">
            <v>Chelek apteka</v>
          </cell>
          <cell r="F1891">
            <v>0</v>
          </cell>
          <cell r="G1891">
            <v>0</v>
          </cell>
          <cell r="H1891">
            <v>0</v>
          </cell>
          <cell r="I1891" t="str">
            <v>Пайарыкский р-н, г. Челек, ул. Рашидова, 46</v>
          </cell>
          <cell r="J1891" t="str">
            <v>Chelek apteka (CS1494)</v>
          </cell>
          <cell r="K1891">
            <v>0</v>
          </cell>
          <cell r="L1891">
            <v>0</v>
          </cell>
          <cell r="M1891" t="str">
            <v>0 / 0</v>
          </cell>
          <cell r="N1891">
            <v>0</v>
          </cell>
        </row>
        <row r="1892">
          <cell r="A1892">
            <v>0</v>
          </cell>
          <cell r="B1892" t="str">
            <v>SAM3075</v>
          </cell>
          <cell r="C1892" t="str">
            <v>CS0325</v>
          </cell>
          <cell r="D1892" t="str">
            <v>Самарканд</v>
          </cell>
          <cell r="E1892" t="str">
            <v>Ishtihan</v>
          </cell>
          <cell r="F1892">
            <v>0</v>
          </cell>
          <cell r="G1892">
            <v>0</v>
          </cell>
          <cell r="H1892">
            <v>0</v>
          </cell>
          <cell r="I1892" t="str">
            <v>Самаркандская обл., Иштыханский р-н, г. Иштыхан, ул.Интернациональная, д.11, здание РУТ</v>
          </cell>
          <cell r="J1892" t="str">
            <v>Ishtihan (CS0325)</v>
          </cell>
          <cell r="K1892">
            <v>0</v>
          </cell>
          <cell r="L1892">
            <v>0</v>
          </cell>
          <cell r="M1892" t="str">
            <v>0 / 0</v>
          </cell>
          <cell r="N1892">
            <v>0</v>
          </cell>
        </row>
        <row r="1893">
          <cell r="A1893">
            <v>0</v>
          </cell>
          <cell r="B1893" t="str">
            <v>SAM3076</v>
          </cell>
          <cell r="C1893" t="str">
            <v>CS0396</v>
          </cell>
          <cell r="D1893" t="str">
            <v>Самарканд</v>
          </cell>
          <cell r="E1893" t="str">
            <v>Mitan</v>
          </cell>
          <cell r="F1893">
            <v>0</v>
          </cell>
          <cell r="G1893">
            <v>0</v>
          </cell>
          <cell r="H1893">
            <v>0</v>
          </cell>
          <cell r="I1893" t="str">
            <v xml:space="preserve">Иштыханский р-н, пос. Митан, ул.А.Темура, д.21, сельская больница </v>
          </cell>
          <cell r="J1893" t="str">
            <v>Mitan (CS0396)</v>
          </cell>
          <cell r="K1893">
            <v>0</v>
          </cell>
          <cell r="L1893">
            <v>0</v>
          </cell>
          <cell r="M1893" t="str">
            <v>0 / 0</v>
          </cell>
          <cell r="N1893">
            <v>0</v>
          </cell>
        </row>
        <row r="1894">
          <cell r="A1894">
            <v>0</v>
          </cell>
          <cell r="B1894" t="str">
            <v>SAM3077</v>
          </cell>
          <cell r="C1894" t="str">
            <v>CS2466</v>
          </cell>
          <cell r="D1894" t="str">
            <v>Самарканд</v>
          </cell>
          <cell r="E1894" t="str">
            <v>Minibank kuot. Al-Bukhari kuot.</v>
          </cell>
          <cell r="F1894">
            <v>0</v>
          </cell>
          <cell r="G1894">
            <v>0</v>
          </cell>
          <cell r="H1894">
            <v>0</v>
          </cell>
          <cell r="I1894" t="str">
            <v>Пайарыкский р-н, г.Челек, ул.Мананова, д.2к. Хартанг, Челекский филиал АКБ Агробанк              (минибанк Ал Бухорий Челекское отд. АКБ Пахта Банк)</v>
          </cell>
          <cell r="J1894" t="str">
            <v>Minibank kuot. Al-Bukhari kuot. (CS2466)</v>
          </cell>
          <cell r="K1894">
            <v>0</v>
          </cell>
          <cell r="L1894">
            <v>0</v>
          </cell>
          <cell r="M1894" t="str">
            <v>0 / 0</v>
          </cell>
          <cell r="N1894">
            <v>0</v>
          </cell>
        </row>
        <row r="1895">
          <cell r="A1895">
            <v>0</v>
          </cell>
          <cell r="B1895" t="str">
            <v>SAM3078</v>
          </cell>
          <cell r="C1895" t="str">
            <v>CS1474</v>
          </cell>
          <cell r="D1895" t="str">
            <v>Самарканд</v>
          </cell>
          <cell r="E1895" t="str">
            <v>Khumdon</v>
          </cell>
          <cell r="F1895">
            <v>0</v>
          </cell>
          <cell r="G1895">
            <v>0</v>
          </cell>
          <cell r="H1895">
            <v>0</v>
          </cell>
          <cell r="I1895" t="str">
            <v>Самаркандский р-н, м-ля Талиборзуи поен,, шк. №41  (к. Хумдон)</v>
          </cell>
          <cell r="J1895" t="str">
            <v>Khumdon (CS1474)</v>
          </cell>
          <cell r="K1895">
            <v>0</v>
          </cell>
          <cell r="L1895">
            <v>0</v>
          </cell>
          <cell r="M1895" t="str">
            <v>0 / 0</v>
          </cell>
          <cell r="N1895">
            <v>0</v>
          </cell>
        </row>
        <row r="1896">
          <cell r="A1896">
            <v>0</v>
          </cell>
          <cell r="B1896" t="str">
            <v>SAM3079</v>
          </cell>
          <cell r="C1896" t="str">
            <v>CS2455</v>
          </cell>
          <cell r="D1896" t="str">
            <v>Самарканд</v>
          </cell>
          <cell r="E1896" t="str">
            <v>Urgut RES</v>
          </cell>
          <cell r="F1896">
            <v>0</v>
          </cell>
          <cell r="G1896">
            <v>0</v>
          </cell>
          <cell r="H1896">
            <v>0</v>
          </cell>
          <cell r="I1896" t="str">
            <v>г. Ургут, ул. Навоий шох, д.25, РЭС</v>
          </cell>
          <cell r="J1896" t="str">
            <v>Urgut RES (CS2455)</v>
          </cell>
          <cell r="K1896">
            <v>0</v>
          </cell>
          <cell r="L1896">
            <v>0</v>
          </cell>
          <cell r="M1896" t="str">
            <v>0 / 0</v>
          </cell>
          <cell r="N1896">
            <v>0</v>
          </cell>
        </row>
        <row r="1897">
          <cell r="A1897">
            <v>0</v>
          </cell>
          <cell r="B1897" t="str">
            <v>SAM3080</v>
          </cell>
          <cell r="C1897" t="str">
            <v>CS2400</v>
          </cell>
          <cell r="D1897" t="str">
            <v>Самарканд</v>
          </cell>
          <cell r="E1897" t="str">
            <v>Samjintex</v>
          </cell>
          <cell r="F1897">
            <v>0</v>
          </cell>
          <cell r="G1897">
            <v>0</v>
          </cell>
          <cell r="H1897">
            <v>0</v>
          </cell>
          <cell r="I1897" t="str">
            <v>Джамбайский р-н, ф/о Дустлик, ИП Silk star</v>
          </cell>
          <cell r="J1897" t="str">
            <v>Samjintex (CS2400)</v>
          </cell>
          <cell r="K1897">
            <v>0</v>
          </cell>
          <cell r="L1897">
            <v>0</v>
          </cell>
          <cell r="M1897" t="str">
            <v>0 / 0</v>
          </cell>
          <cell r="N1897">
            <v>0</v>
          </cell>
        </row>
        <row r="1898">
          <cell r="A1898">
            <v>0</v>
          </cell>
          <cell r="B1898" t="str">
            <v>SAM3081</v>
          </cell>
          <cell r="C1898" t="str">
            <v>CS1404</v>
          </cell>
          <cell r="D1898" t="str">
            <v>Самарканд</v>
          </cell>
          <cell r="E1898" t="str">
            <v>Taylyak konserva</v>
          </cell>
          <cell r="F1898">
            <v>0</v>
          </cell>
          <cell r="G1898">
            <v>0</v>
          </cell>
          <cell r="H1898">
            <v>0</v>
          </cell>
          <cell r="I1898" t="str">
            <v>Тайлякский р-н, п. Тайляк, ул. А. Беруний, 88</v>
          </cell>
          <cell r="J1898" t="str">
            <v>Taylyak konserva (CS1404)</v>
          </cell>
          <cell r="K1898">
            <v>0</v>
          </cell>
          <cell r="L1898">
            <v>0</v>
          </cell>
          <cell r="M1898" t="str">
            <v>0 / 0</v>
          </cell>
          <cell r="N1898">
            <v>0</v>
          </cell>
        </row>
        <row r="1899">
          <cell r="A1899">
            <v>0</v>
          </cell>
          <cell r="B1899" t="str">
            <v>SAM3082</v>
          </cell>
          <cell r="C1899" t="str">
            <v>CS2446</v>
          </cell>
          <cell r="D1899" t="str">
            <v>Самарканд</v>
          </cell>
          <cell r="E1899" t="str">
            <v>Noviy ofis</v>
          </cell>
          <cell r="F1899">
            <v>0</v>
          </cell>
          <cell r="G1899">
            <v>0</v>
          </cell>
          <cell r="H1899">
            <v>0</v>
          </cell>
          <cell r="I1899" t="str">
            <v xml:space="preserve">г. Самарканд, ул. М. Улугбека </v>
          </cell>
          <cell r="J1899" t="str">
            <v>Noviy ofis (CS2446)</v>
          </cell>
          <cell r="K1899">
            <v>0</v>
          </cell>
          <cell r="L1899">
            <v>0</v>
          </cell>
          <cell r="M1899" t="str">
            <v>0 / 0</v>
          </cell>
          <cell r="N1899">
            <v>0</v>
          </cell>
        </row>
        <row r="1900">
          <cell r="A1900" t="str">
            <v>SAM-0427-19-BSS-3083</v>
          </cell>
          <cell r="B1900" t="str">
            <v>SAM3083</v>
          </cell>
          <cell r="C1900" t="str">
            <v>CS3083</v>
          </cell>
          <cell r="D1900" t="str">
            <v>Самарканд</v>
          </cell>
          <cell r="E1900" t="str">
            <v>Registan</v>
          </cell>
          <cell r="F1900" t="str">
            <v>М18.6М</v>
          </cell>
          <cell r="G1900" t="str">
            <v>ST-0505-19-BSS-РР-КМ</v>
          </cell>
          <cell r="H1900" t="str">
            <v>Новое</v>
          </cell>
          <cell r="I1900" t="str">
            <v>Самаркандская область, г. Самарканд, ул. Конимехская д.9</v>
          </cell>
          <cell r="J1900" t="str">
            <v>Registan (CS3083)</v>
          </cell>
          <cell r="K1900">
            <v>0</v>
          </cell>
          <cell r="L1900">
            <v>0</v>
          </cell>
          <cell r="M1900" t="str">
            <v>0 / 0</v>
          </cell>
          <cell r="N1900">
            <v>0</v>
          </cell>
        </row>
        <row r="1901">
          <cell r="A1901" t="str">
            <v>SAM-0428-19-BSS-3084</v>
          </cell>
          <cell r="B1901" t="str">
            <v>SAM3084</v>
          </cell>
          <cell r="C1901" t="str">
            <v>CS3084</v>
          </cell>
          <cell r="D1901" t="str">
            <v>Самарканд</v>
          </cell>
          <cell r="E1901" t="str">
            <v>Aziza</v>
          </cell>
          <cell r="F1901" t="str">
            <v>М18.6М</v>
          </cell>
          <cell r="G1901" t="str">
            <v>SAM-0428-19-BSS-3084-РР</v>
          </cell>
          <cell r="H1901" t="str">
            <v>Новое</v>
          </cell>
          <cell r="I1901" t="str">
            <v>Самаркандская область, г. Самарканд, ул. Намуна, д. 25</v>
          </cell>
          <cell r="J1901" t="str">
            <v>Aziza (CS3084)</v>
          </cell>
          <cell r="K1901">
            <v>0</v>
          </cell>
          <cell r="L1901">
            <v>0</v>
          </cell>
          <cell r="M1901" t="str">
            <v>0 / 0</v>
          </cell>
          <cell r="N1901">
            <v>0</v>
          </cell>
        </row>
        <row r="1902">
          <cell r="A1902" t="str">
            <v>SAM-0030-18-BSS-3085</v>
          </cell>
          <cell r="B1902" t="str">
            <v>SAM3085</v>
          </cell>
          <cell r="C1902" t="str">
            <v>CS3085</v>
          </cell>
          <cell r="D1902" t="str">
            <v>Самарканд</v>
          </cell>
          <cell r="E1902" t="str">
            <v>Kattakurgan fabrika</v>
          </cell>
          <cell r="F1902" t="str">
            <v>М20.9М</v>
          </cell>
          <cell r="G1902" t="str">
            <v>Аппаратная</v>
          </cell>
          <cell r="H1902" t="str">
            <v>НЗС</v>
          </cell>
          <cell r="I1902" t="str">
            <v>г. Каттакурган, м-ля А. Темура, ул. Беклар, 69</v>
          </cell>
          <cell r="J1902" t="str">
            <v>Kattakurgan fabrika (CS3085)</v>
          </cell>
          <cell r="K1902">
            <v>0</v>
          </cell>
          <cell r="L1902">
            <v>0</v>
          </cell>
          <cell r="M1902" t="str">
            <v>0 / 0</v>
          </cell>
          <cell r="N1902">
            <v>0</v>
          </cell>
        </row>
        <row r="1903">
          <cell r="A1903" t="str">
            <v>SAM-0177-21-BSS-3085</v>
          </cell>
          <cell r="B1903" t="str">
            <v>SAM3085</v>
          </cell>
          <cell r="C1903" t="str">
            <v>SAM3085</v>
          </cell>
          <cell r="D1903" t="str">
            <v>Самарканд</v>
          </cell>
          <cell r="E1903" t="str">
            <v>Kattakurgan fabrika</v>
          </cell>
          <cell r="F1903" t="str">
            <v>М20,9м</v>
          </cell>
          <cell r="G1903" t="str">
            <v>ФПО-1</v>
          </cell>
          <cell r="H1903" t="str">
            <v>Новое</v>
          </cell>
          <cell r="I1903" t="str">
            <v>Самаркандская область, г. Каттакурган, м-ля А. Темура, ул. Бек л ар, 69</v>
          </cell>
          <cell r="J1903" t="str">
            <v>Kattakurgan fabrika (SAM3085)</v>
          </cell>
          <cell r="K1903">
            <v>0</v>
          </cell>
          <cell r="L1903">
            <v>0</v>
          </cell>
          <cell r="M1903" t="str">
            <v>№1007 от 17.05.2021 / ТХ, ООС, ОПЗ, КМ, ЭМ</v>
          </cell>
          <cell r="N1903" t="str">
            <v>1647_02.03.2022</v>
          </cell>
        </row>
        <row r="1904">
          <cell r="A1904">
            <v>0</v>
          </cell>
          <cell r="B1904" t="str">
            <v>SAM3086</v>
          </cell>
          <cell r="C1904" t="str">
            <v>CS0300</v>
          </cell>
          <cell r="D1904" t="str">
            <v>Самарканд</v>
          </cell>
          <cell r="E1904" t="str">
            <v>Chupan-ata</v>
          </cell>
          <cell r="F1904">
            <v>0</v>
          </cell>
          <cell r="G1904">
            <v>0</v>
          </cell>
          <cell r="H1904">
            <v>0</v>
          </cell>
          <cell r="I1904" t="str">
            <v xml:space="preserve">г. Самарканд, РТС </v>
          </cell>
          <cell r="J1904" t="str">
            <v>Chupan-ata (CS0300)</v>
          </cell>
          <cell r="K1904">
            <v>0</v>
          </cell>
          <cell r="L1904">
            <v>0</v>
          </cell>
          <cell r="M1904" t="str">
            <v>0 / 0</v>
          </cell>
          <cell r="N1904">
            <v>0</v>
          </cell>
        </row>
        <row r="1905">
          <cell r="A1905">
            <v>0</v>
          </cell>
          <cell r="B1905" t="str">
            <v>SAM3087</v>
          </cell>
          <cell r="C1905" t="str">
            <v>CS0307</v>
          </cell>
          <cell r="D1905" t="str">
            <v>Самарканд</v>
          </cell>
          <cell r="E1905" t="str">
            <v>Obshejitiye</v>
          </cell>
          <cell r="F1905">
            <v>0</v>
          </cell>
          <cell r="G1905">
            <v>0</v>
          </cell>
          <cell r="H1905">
            <v>0</v>
          </cell>
          <cell r="I1905" t="str">
            <v>г.Самарканд, ул.Спитамен Шох, 166</v>
          </cell>
          <cell r="J1905" t="str">
            <v>Obshejitiye (CS0307)</v>
          </cell>
          <cell r="K1905">
            <v>0</v>
          </cell>
          <cell r="L1905">
            <v>0</v>
          </cell>
          <cell r="M1905" t="str">
            <v>0 / 0</v>
          </cell>
          <cell r="N1905">
            <v>0</v>
          </cell>
        </row>
        <row r="1906">
          <cell r="A1906" t="str">
            <v>SAM-0079-21-BSS-3088</v>
          </cell>
          <cell r="B1906" t="str">
            <v>SAM3088</v>
          </cell>
          <cell r="C1906" t="str">
            <v>SAM3088</v>
          </cell>
          <cell r="D1906" t="str">
            <v>Самарканд</v>
          </cell>
          <cell r="E1906" t="str">
            <v>Tokhiriy</v>
          </cell>
          <cell r="F1906" t="str">
            <v>М11.5М сущ</v>
          </cell>
          <cell r="G1906" t="str">
            <v>ФПО-1</v>
          </cell>
          <cell r="H1906" t="str">
            <v>Реконструкция</v>
          </cell>
          <cell r="I1906" t="str">
            <v>г. Самарканд, ул. Термезская, 205 (26А)</v>
          </cell>
          <cell r="J1906" t="str">
            <v>Tokhiriy (SAM3088)</v>
          </cell>
          <cell r="K1906">
            <v>0</v>
          </cell>
          <cell r="L1906">
            <v>0</v>
          </cell>
          <cell r="M1906" t="str">
            <v>№2667 26.11.2021 / ТХ, ООС, ОПЗ, КМ</v>
          </cell>
          <cell r="N1906" t="str">
            <v>1603_10.02.2022</v>
          </cell>
        </row>
        <row r="1907">
          <cell r="A1907" t="str">
            <v>SAM-1003-19-BSS-3089</v>
          </cell>
          <cell r="B1907" t="str">
            <v>SAM3089</v>
          </cell>
          <cell r="C1907" t="str">
            <v>CS0321</v>
          </cell>
          <cell r="D1907" t="str">
            <v>Самарканд</v>
          </cell>
          <cell r="E1907" t="str">
            <v>Kattakurgan TPO</v>
          </cell>
          <cell r="F1907" t="str">
            <v>Башня ТПО</v>
          </cell>
          <cell r="G1907" t="str">
            <v>Аппаратная</v>
          </cell>
          <cell r="H1907" t="str">
            <v>Установка ТС</v>
          </cell>
          <cell r="I1907" t="str">
            <v>г. Каттакурган, РРС</v>
          </cell>
          <cell r="J1907" t="str">
            <v>Kattakurgan TPO (CS0321)</v>
          </cell>
          <cell r="K1907">
            <v>0</v>
          </cell>
          <cell r="L1907">
            <v>0</v>
          </cell>
          <cell r="M1907" t="str">
            <v xml:space="preserve">№866 от 15.05.2020 / </v>
          </cell>
          <cell r="N1907">
            <v>0</v>
          </cell>
        </row>
        <row r="1908">
          <cell r="A1908" t="str">
            <v>SAM-0640-18-BSS-3090</v>
          </cell>
          <cell r="B1908" t="str">
            <v>SAM3090</v>
          </cell>
          <cell r="C1908" t="str">
            <v>CS0326</v>
          </cell>
          <cell r="D1908" t="str">
            <v>Самарканд</v>
          </cell>
          <cell r="E1908" t="str">
            <v>Laish TPO</v>
          </cell>
          <cell r="F1908" t="str">
            <v>Башня ТПО</v>
          </cell>
          <cell r="G1908" t="str">
            <v>Аппаратная</v>
          </cell>
          <cell r="H1908" t="str">
            <v>Установка трубостоек</v>
          </cell>
          <cell r="I1908" t="str">
            <v>г. Лоиш, РРС</v>
          </cell>
          <cell r="J1908" t="str">
            <v>Laish TPO (CS0326)</v>
          </cell>
          <cell r="K1908">
            <v>0</v>
          </cell>
          <cell r="L1908">
            <v>0</v>
          </cell>
          <cell r="M1908" t="str">
            <v>0 / 0</v>
          </cell>
          <cell r="N1908">
            <v>0</v>
          </cell>
        </row>
        <row r="1909">
          <cell r="A1909">
            <v>0</v>
          </cell>
          <cell r="B1909" t="str">
            <v>SAM3091</v>
          </cell>
          <cell r="C1909" t="str">
            <v>CS0327</v>
          </cell>
          <cell r="D1909" t="str">
            <v>Самарканд</v>
          </cell>
          <cell r="E1909" t="str">
            <v>Nurabad</v>
          </cell>
          <cell r="F1909">
            <v>0</v>
          </cell>
          <cell r="G1909">
            <v>0</v>
          </cell>
          <cell r="H1909">
            <v>0</v>
          </cell>
          <cell r="I1909" t="str">
            <v>н. п. Нурабад, РТС</v>
          </cell>
          <cell r="J1909" t="str">
            <v>Nurabad (CS0327)</v>
          </cell>
          <cell r="K1909">
            <v>0</v>
          </cell>
          <cell r="L1909">
            <v>0</v>
          </cell>
          <cell r="M1909" t="str">
            <v>0 / 0</v>
          </cell>
          <cell r="N1909">
            <v>0</v>
          </cell>
        </row>
        <row r="1910">
          <cell r="A1910">
            <v>0</v>
          </cell>
          <cell r="B1910" t="str">
            <v>SAM3092</v>
          </cell>
          <cell r="C1910" t="str">
            <v>CS0328</v>
          </cell>
          <cell r="D1910" t="str">
            <v>Самарканд</v>
          </cell>
          <cell r="E1910" t="str">
            <v>Ziadin</v>
          </cell>
          <cell r="F1910">
            <v>0</v>
          </cell>
          <cell r="G1910">
            <v>0</v>
          </cell>
          <cell r="H1910">
            <v>0</v>
          </cell>
          <cell r="I1910" t="str">
            <v>п. Зиядин, РРС-10</v>
          </cell>
          <cell r="J1910" t="str">
            <v>Ziadin (CS0328)</v>
          </cell>
          <cell r="K1910">
            <v>0</v>
          </cell>
          <cell r="L1910">
            <v>0</v>
          </cell>
          <cell r="M1910" t="str">
            <v>0 / 0</v>
          </cell>
          <cell r="N1910">
            <v>0</v>
          </cell>
        </row>
        <row r="1911">
          <cell r="A1911">
            <v>0</v>
          </cell>
          <cell r="B1911" t="str">
            <v>SAM3093</v>
          </cell>
          <cell r="C1911" t="str">
            <v>CS0380</v>
          </cell>
          <cell r="D1911" t="str">
            <v>Самарканд</v>
          </cell>
          <cell r="E1911" t="str">
            <v>Him gorodok</v>
          </cell>
          <cell r="F1911">
            <v>0</v>
          </cell>
          <cell r="G1911">
            <v>0</v>
          </cell>
          <cell r="H1911">
            <v>0</v>
          </cell>
          <cell r="I1911" t="str">
            <v>г.Самарканд, кв-л29, д.25</v>
          </cell>
          <cell r="J1911" t="str">
            <v>Him gorodok (CS0380)</v>
          </cell>
          <cell r="K1911">
            <v>0</v>
          </cell>
          <cell r="L1911">
            <v>0</v>
          </cell>
          <cell r="M1911" t="str">
            <v>0 / 0</v>
          </cell>
          <cell r="N1911">
            <v>0</v>
          </cell>
        </row>
        <row r="1912">
          <cell r="A1912">
            <v>0</v>
          </cell>
          <cell r="B1912" t="str">
            <v>SAM3094</v>
          </cell>
          <cell r="C1912" t="str">
            <v>CS0383</v>
          </cell>
          <cell r="D1912" t="str">
            <v>Самарканд</v>
          </cell>
          <cell r="E1912" t="str">
            <v>SMU GAI</v>
          </cell>
          <cell r="F1912">
            <v>0</v>
          </cell>
          <cell r="G1912">
            <v>0</v>
          </cell>
          <cell r="H1912">
            <v>0</v>
          </cell>
          <cell r="I1912" t="str">
            <v>г.Самарканд, ул.Набиева, туп.1, д.4</v>
          </cell>
          <cell r="J1912" t="str">
            <v>SMU GAI (CS0383)</v>
          </cell>
          <cell r="K1912">
            <v>0</v>
          </cell>
          <cell r="L1912">
            <v>0</v>
          </cell>
          <cell r="M1912" t="str">
            <v>0 / 0</v>
          </cell>
          <cell r="N1912">
            <v>0</v>
          </cell>
        </row>
        <row r="1913">
          <cell r="A1913">
            <v>0</v>
          </cell>
          <cell r="B1913" t="str">
            <v>SAM3095</v>
          </cell>
          <cell r="C1913" t="str">
            <v>CS0385</v>
          </cell>
          <cell r="D1913" t="str">
            <v>Самарканд</v>
          </cell>
          <cell r="E1913" t="str">
            <v>Avtokolonna 22</v>
          </cell>
          <cell r="F1913">
            <v>0</v>
          </cell>
          <cell r="G1913">
            <v>0</v>
          </cell>
          <cell r="H1913">
            <v>0</v>
          </cell>
          <cell r="I1913" t="str">
            <v>г.Самарканд, ул.Бедил, 18</v>
          </cell>
          <cell r="J1913" t="str">
            <v>Avtokolonna 22 (CS0385)</v>
          </cell>
          <cell r="K1913">
            <v>0</v>
          </cell>
          <cell r="L1913">
            <v>0</v>
          </cell>
          <cell r="M1913" t="str">
            <v>0 / 0</v>
          </cell>
          <cell r="N1913">
            <v>0</v>
          </cell>
        </row>
        <row r="1914">
          <cell r="A1914" t="str">
            <v>SAM-0244-19-BSS-3096</v>
          </cell>
          <cell r="B1914" t="str">
            <v>SAM3096</v>
          </cell>
          <cell r="C1914" t="str">
            <v>CS0386</v>
          </cell>
          <cell r="D1914" t="str">
            <v>Самарканд</v>
          </cell>
          <cell r="E1914" t="str">
            <v>Sharopsavdo</v>
          </cell>
          <cell r="F1914" t="str">
            <v>М16.1М</v>
          </cell>
          <cell r="G1914" t="str">
            <v>Аппаратная</v>
          </cell>
          <cell r="H1914" t="str">
            <v>Замена анкеров</v>
          </cell>
          <cell r="I1914" t="str">
            <v>Самаркандская область, г.Самарканд, ул.Пенджикентская, 153</v>
          </cell>
          <cell r="J1914" t="str">
            <v>Sharopsavdo (CS0386)</v>
          </cell>
          <cell r="K1914">
            <v>0</v>
          </cell>
          <cell r="L1914">
            <v>0</v>
          </cell>
          <cell r="M1914" t="str">
            <v>0 / 0</v>
          </cell>
          <cell r="N1914">
            <v>0</v>
          </cell>
        </row>
        <row r="1915">
          <cell r="A1915">
            <v>0</v>
          </cell>
          <cell r="B1915" t="str">
            <v>SAM3097</v>
          </cell>
          <cell r="C1915" t="str">
            <v>CS0391</v>
          </cell>
          <cell r="D1915" t="str">
            <v>Самарканд</v>
          </cell>
          <cell r="E1915" t="str">
            <v>Stekloplastik</v>
          </cell>
          <cell r="F1915">
            <v>0</v>
          </cell>
          <cell r="G1915">
            <v>0</v>
          </cell>
          <cell r="H1915">
            <v>0</v>
          </cell>
          <cell r="I1915" t="str">
            <v>Самаркандский район, к. Андижони</v>
          </cell>
          <cell r="J1915" t="str">
            <v>Stekloplastik (CS0391)</v>
          </cell>
          <cell r="K1915">
            <v>0</v>
          </cell>
          <cell r="L1915">
            <v>0</v>
          </cell>
          <cell r="M1915" t="str">
            <v>0 / 0</v>
          </cell>
          <cell r="N1915">
            <v>0</v>
          </cell>
        </row>
        <row r="1916">
          <cell r="A1916">
            <v>0</v>
          </cell>
          <cell r="B1916" t="str">
            <v>SAM3098</v>
          </cell>
          <cell r="C1916" t="str">
            <v>CS0393</v>
          </cell>
          <cell r="D1916" t="str">
            <v>Самарканд</v>
          </cell>
          <cell r="E1916" t="str">
            <v>Sarikul</v>
          </cell>
          <cell r="F1916">
            <v>0</v>
          </cell>
          <cell r="G1916">
            <v>0</v>
          </cell>
          <cell r="H1916">
            <v>0</v>
          </cell>
          <cell r="I1916" t="str">
            <v>Нурабадский р-н, г.Сарыкуль, колледж</v>
          </cell>
          <cell r="J1916" t="str">
            <v>Sarikul (CS0393)</v>
          </cell>
          <cell r="K1916">
            <v>0</v>
          </cell>
          <cell r="L1916">
            <v>0</v>
          </cell>
          <cell r="M1916" t="str">
            <v>0 / 0</v>
          </cell>
          <cell r="N1916">
            <v>0</v>
          </cell>
        </row>
        <row r="1917">
          <cell r="A1917">
            <v>0</v>
          </cell>
          <cell r="B1917" t="str">
            <v>SAM3099</v>
          </cell>
          <cell r="C1917" t="str">
            <v>CS0394</v>
          </cell>
          <cell r="D1917" t="str">
            <v>Самарканд</v>
          </cell>
          <cell r="E1917" t="str">
            <v>Gazalkent</v>
          </cell>
          <cell r="F1917">
            <v>0</v>
          </cell>
          <cell r="G1917">
            <v>0</v>
          </cell>
          <cell r="H1917">
            <v>0</v>
          </cell>
          <cell r="I1917" t="str">
            <v>Пасдаргомский р-н, п.Гузалкент, УС</v>
          </cell>
          <cell r="J1917" t="str">
            <v>Gazalkent (CS0394)</v>
          </cell>
          <cell r="K1917">
            <v>0</v>
          </cell>
          <cell r="L1917">
            <v>0</v>
          </cell>
          <cell r="M1917" t="str">
            <v>0 / 0</v>
          </cell>
          <cell r="N1917">
            <v>0</v>
          </cell>
        </row>
        <row r="1918">
          <cell r="A1918">
            <v>0</v>
          </cell>
          <cell r="B1918" t="str">
            <v>SAM3100</v>
          </cell>
          <cell r="C1918" t="str">
            <v>CS0509</v>
          </cell>
          <cell r="D1918" t="str">
            <v>Самарканд</v>
          </cell>
          <cell r="E1918" t="str">
            <v>Motrid</v>
          </cell>
          <cell r="F1918">
            <v>0</v>
          </cell>
          <cell r="G1918">
            <v>0</v>
          </cell>
          <cell r="H1918">
            <v>0</v>
          </cell>
          <cell r="I1918" t="str">
            <v>г. Самарканд,Богибаланд КФЙ, Кундусуфий МФЙ OOO”‘MOTRID ZARAFSHON FAYZ(бывш.п.Мотрид, ПРТ Богимайдон)</v>
          </cell>
          <cell r="J1918" t="str">
            <v>Motrid (CS0509)</v>
          </cell>
          <cell r="K1918">
            <v>0</v>
          </cell>
          <cell r="L1918">
            <v>0</v>
          </cell>
          <cell r="M1918" t="str">
            <v>0 / 0</v>
          </cell>
          <cell r="N1918">
            <v>0</v>
          </cell>
        </row>
        <row r="1919">
          <cell r="A1919">
            <v>0</v>
          </cell>
          <cell r="B1919" t="str">
            <v>SAM3101</v>
          </cell>
          <cell r="C1919" t="str">
            <v>CS0517</v>
          </cell>
          <cell r="D1919" t="str">
            <v>Самарканд</v>
          </cell>
          <cell r="E1919" t="str">
            <v>Himzavod</v>
          </cell>
          <cell r="F1919">
            <v>0</v>
          </cell>
          <cell r="G1919">
            <v>0</v>
          </cell>
          <cell r="H1919">
            <v>0</v>
          </cell>
          <cell r="I1919" t="str">
            <v>н.п.Суперфосфатный, завод</v>
          </cell>
          <cell r="J1919" t="str">
            <v>Himzavod (CS0517)</v>
          </cell>
          <cell r="K1919">
            <v>0</v>
          </cell>
          <cell r="L1919">
            <v>0</v>
          </cell>
          <cell r="M1919" t="str">
            <v>0 / 0</v>
          </cell>
          <cell r="N1919">
            <v>0</v>
          </cell>
        </row>
        <row r="1920">
          <cell r="A1920">
            <v>0</v>
          </cell>
          <cell r="B1920" t="str">
            <v>SAM3102</v>
          </cell>
          <cell r="C1920" t="str">
            <v>CS0519</v>
          </cell>
          <cell r="D1920" t="str">
            <v>Самарканд</v>
          </cell>
          <cell r="E1920" t="str">
            <v>Karatepa</v>
          </cell>
          <cell r="F1920">
            <v>0</v>
          </cell>
          <cell r="G1920">
            <v>0</v>
          </cell>
          <cell r="H1920">
            <v>0</v>
          </cell>
          <cell r="I1920" t="str">
            <v>Ургутский р-н, п.Каратепа, водохранилище</v>
          </cell>
          <cell r="J1920" t="str">
            <v>Karatepa (CS0519)</v>
          </cell>
          <cell r="K1920">
            <v>0</v>
          </cell>
          <cell r="L1920">
            <v>0</v>
          </cell>
          <cell r="M1920" t="str">
            <v>0 / 0</v>
          </cell>
          <cell r="N1920">
            <v>0</v>
          </cell>
        </row>
        <row r="1921">
          <cell r="A1921">
            <v>0</v>
          </cell>
          <cell r="B1921" t="str">
            <v>SAM3103</v>
          </cell>
          <cell r="C1921" t="str">
            <v>CS0582</v>
          </cell>
          <cell r="D1921" t="str">
            <v>Самарканд</v>
          </cell>
          <cell r="E1921" t="str">
            <v>Oktepa</v>
          </cell>
          <cell r="F1921">
            <v>0</v>
          </cell>
          <cell r="G1921">
            <v>0</v>
          </cell>
          <cell r="H1921">
            <v>0</v>
          </cell>
          <cell r="I1921" t="str">
            <v>Кошрабадскмй р-н,с.Актепа</v>
          </cell>
          <cell r="J1921" t="str">
            <v>Oktepa (CS0582)</v>
          </cell>
          <cell r="K1921">
            <v>0</v>
          </cell>
          <cell r="L1921">
            <v>0</v>
          </cell>
          <cell r="M1921" t="str">
            <v>0 / 0</v>
          </cell>
          <cell r="N1921">
            <v>0</v>
          </cell>
        </row>
        <row r="1922">
          <cell r="A1922">
            <v>0</v>
          </cell>
          <cell r="B1922" t="str">
            <v>SAM3104</v>
          </cell>
          <cell r="C1922" t="str">
            <v>CS1403</v>
          </cell>
          <cell r="D1922" t="str">
            <v>Самарканд</v>
          </cell>
          <cell r="E1922" t="str">
            <v>Xim Fak SamGU</v>
          </cell>
          <cell r="F1922">
            <v>0</v>
          </cell>
          <cell r="G1922">
            <v>0</v>
          </cell>
          <cell r="H1922">
            <v>0</v>
          </cell>
          <cell r="I1922" t="str">
            <v>г. Самарканд, Университетский бульвар, 15, СамГУ</v>
          </cell>
          <cell r="J1922" t="str">
            <v>Xim Fak SamGU (CS1403)</v>
          </cell>
          <cell r="K1922">
            <v>0</v>
          </cell>
          <cell r="L1922">
            <v>0</v>
          </cell>
          <cell r="M1922" t="str">
            <v>0 / 0</v>
          </cell>
          <cell r="N1922">
            <v>0</v>
          </cell>
        </row>
        <row r="1923">
          <cell r="A1923">
            <v>0</v>
          </cell>
          <cell r="B1923" t="str">
            <v>SAM3105</v>
          </cell>
          <cell r="C1923" t="str">
            <v>CS1405</v>
          </cell>
          <cell r="D1923" t="str">
            <v>Самарканд</v>
          </cell>
          <cell r="E1923" t="str">
            <v>Farhad</v>
          </cell>
          <cell r="F1923">
            <v>0</v>
          </cell>
          <cell r="G1923">
            <v>0</v>
          </cell>
          <cell r="H1923">
            <v>0</v>
          </cell>
          <cell r="I1923" t="str">
            <v>г. Самарканд, п. Фарход, шк. №57</v>
          </cell>
          <cell r="J1923" t="str">
            <v>Farhad (CS1405)</v>
          </cell>
          <cell r="K1923">
            <v>0</v>
          </cell>
          <cell r="L1923">
            <v>0</v>
          </cell>
          <cell r="M1923" t="str">
            <v>0 / 0</v>
          </cell>
          <cell r="N1923">
            <v>0</v>
          </cell>
        </row>
        <row r="1924">
          <cell r="A1924">
            <v>0</v>
          </cell>
          <cell r="B1924" t="str">
            <v>SAM3106</v>
          </cell>
          <cell r="C1924" t="str">
            <v>CS1406</v>
          </cell>
          <cell r="D1924" t="str">
            <v>Самарканд</v>
          </cell>
          <cell r="E1924" t="str">
            <v>Jartepa shkola №20</v>
          </cell>
          <cell r="F1924">
            <v>0</v>
          </cell>
          <cell r="G1924">
            <v>0</v>
          </cell>
          <cell r="H1924">
            <v>0</v>
          </cell>
          <cell r="I1924" t="str">
            <v xml:space="preserve"> Ургутский р-н, п. Жартепа, школа №20</v>
          </cell>
          <cell r="J1924" t="str">
            <v>Jartepa shkola №20 (CS1406)</v>
          </cell>
          <cell r="K1924">
            <v>0</v>
          </cell>
          <cell r="L1924">
            <v>0</v>
          </cell>
          <cell r="M1924" t="str">
            <v>0 / 0</v>
          </cell>
          <cell r="N1924">
            <v>0</v>
          </cell>
        </row>
        <row r="1925">
          <cell r="A1925">
            <v>0</v>
          </cell>
          <cell r="B1925" t="str">
            <v>SAM3107</v>
          </cell>
          <cell r="C1925" t="str">
            <v>CS1407</v>
          </cell>
          <cell r="D1925" t="str">
            <v>Самарканд</v>
          </cell>
          <cell r="E1925" t="str">
            <v>ChP Gani Rahimov Ishonch</v>
          </cell>
          <cell r="F1925">
            <v>0</v>
          </cell>
          <cell r="G1925">
            <v>0</v>
          </cell>
          <cell r="H1925">
            <v>0</v>
          </cell>
          <cell r="I1925" t="str">
            <v>г. Самарканд, ул. Ал Малик, д.9а</v>
          </cell>
          <cell r="J1925" t="str">
            <v>ChP Gani Rahimov Ishonch (CS1407)</v>
          </cell>
          <cell r="K1925">
            <v>0</v>
          </cell>
          <cell r="L1925">
            <v>0</v>
          </cell>
          <cell r="M1925" t="str">
            <v>0 / 0</v>
          </cell>
          <cell r="N1925">
            <v>0</v>
          </cell>
        </row>
        <row r="1926">
          <cell r="A1926">
            <v>0</v>
          </cell>
          <cell r="B1926" t="str">
            <v>SAM3108</v>
          </cell>
          <cell r="C1926" t="str">
            <v>CS1408</v>
          </cell>
          <cell r="D1926" t="str">
            <v>Самарканд</v>
          </cell>
          <cell r="E1926" t="str">
            <v>Licey pri SamGIYa</v>
          </cell>
          <cell r="F1926">
            <v>0</v>
          </cell>
          <cell r="G1926">
            <v>0</v>
          </cell>
          <cell r="H1926">
            <v>0</v>
          </cell>
          <cell r="I1926" t="str">
            <v>Г. Самарканд, ул. Мараканд-46, Академический лицей при СамГИИЯ</v>
          </cell>
          <cell r="J1926" t="str">
            <v>Licey pri SamGIYa (CS1408)</v>
          </cell>
          <cell r="K1926">
            <v>0</v>
          </cell>
          <cell r="L1926">
            <v>0</v>
          </cell>
          <cell r="M1926" t="str">
            <v>0 / 0</v>
          </cell>
          <cell r="N1926">
            <v>0</v>
          </cell>
        </row>
        <row r="1927">
          <cell r="A1927">
            <v>0</v>
          </cell>
          <cell r="B1927" t="str">
            <v>SAM3109</v>
          </cell>
          <cell r="C1927" t="str">
            <v>CS1409</v>
          </cell>
          <cell r="D1927" t="str">
            <v>Самарканд</v>
          </cell>
          <cell r="E1927" t="str">
            <v>OOO Naimi kulol</v>
          </cell>
          <cell r="F1927">
            <v>0</v>
          </cell>
          <cell r="G1927">
            <v>0</v>
          </cell>
          <cell r="H1927">
            <v>0</v>
          </cell>
          <cell r="I1927" t="str">
            <v>г. Самарканд, ул.Ходжа Ахрор Вали, д.1</v>
          </cell>
          <cell r="J1927" t="str">
            <v>OOO Naimi kulol (CS1409)</v>
          </cell>
          <cell r="K1927">
            <v>0</v>
          </cell>
          <cell r="L1927">
            <v>0</v>
          </cell>
          <cell r="M1927" t="str">
            <v>0 / 0</v>
          </cell>
          <cell r="N1927">
            <v>0</v>
          </cell>
        </row>
        <row r="1928">
          <cell r="A1928">
            <v>0</v>
          </cell>
          <cell r="B1928" t="str">
            <v>SAM3110</v>
          </cell>
          <cell r="C1928" t="str">
            <v>CS1411</v>
          </cell>
          <cell r="D1928" t="str">
            <v>Самарканд</v>
          </cell>
          <cell r="E1928" t="str">
            <v>Shkola №49</v>
          </cell>
          <cell r="F1928">
            <v>0</v>
          </cell>
          <cell r="G1928">
            <v>0</v>
          </cell>
          <cell r="H1928">
            <v>0</v>
          </cell>
          <cell r="I1928" t="str">
            <v>г. Самарканд, ул. Фаробий, д.48</v>
          </cell>
          <cell r="J1928" t="str">
            <v>Shkola №49 (CS1411)</v>
          </cell>
          <cell r="K1928">
            <v>0</v>
          </cell>
          <cell r="L1928">
            <v>0</v>
          </cell>
          <cell r="M1928" t="str">
            <v>0 / 0</v>
          </cell>
          <cell r="N1928">
            <v>0</v>
          </cell>
        </row>
        <row r="1929">
          <cell r="A1929">
            <v>0</v>
          </cell>
          <cell r="B1929" t="str">
            <v>SAM3111</v>
          </cell>
          <cell r="C1929" t="str">
            <v>CS1417</v>
          </cell>
          <cell r="D1929" t="str">
            <v>Самарканд</v>
          </cell>
          <cell r="E1929" t="str">
            <v>Shkola №56</v>
          </cell>
          <cell r="F1929">
            <v>0</v>
          </cell>
          <cell r="G1929">
            <v>0</v>
          </cell>
          <cell r="H1929">
            <v>0</v>
          </cell>
          <cell r="I1929" t="str">
            <v>г. Самарканд, ул. Миронова, д.19</v>
          </cell>
          <cell r="J1929" t="str">
            <v>Shkola №56 (CS1417)</v>
          </cell>
          <cell r="K1929">
            <v>0</v>
          </cell>
          <cell r="L1929">
            <v>0</v>
          </cell>
          <cell r="M1929" t="str">
            <v>0 / 0</v>
          </cell>
          <cell r="N1929">
            <v>0</v>
          </cell>
        </row>
        <row r="1930">
          <cell r="A1930">
            <v>0</v>
          </cell>
          <cell r="B1930" t="str">
            <v>SAM3112</v>
          </cell>
          <cell r="C1930" t="str">
            <v>CS1418</v>
          </cell>
          <cell r="D1930" t="str">
            <v>Самарканд</v>
          </cell>
          <cell r="E1930" t="str">
            <v>Juriyat</v>
          </cell>
          <cell r="F1930">
            <v>0</v>
          </cell>
          <cell r="G1930">
            <v>0</v>
          </cell>
          <cell r="H1930">
            <v>0</v>
          </cell>
          <cell r="I1930" t="str">
            <v>Джамбайский р-н, к. Журият, СВП</v>
          </cell>
          <cell r="J1930" t="str">
            <v>Juriyat (CS1418)</v>
          </cell>
          <cell r="K1930">
            <v>0</v>
          </cell>
          <cell r="L1930">
            <v>0</v>
          </cell>
          <cell r="M1930" t="str">
            <v>0 / 0</v>
          </cell>
          <cell r="N1930">
            <v>0</v>
          </cell>
        </row>
        <row r="1931">
          <cell r="A1931">
            <v>0</v>
          </cell>
          <cell r="B1931" t="str">
            <v>SAM3113</v>
          </cell>
          <cell r="C1931" t="str">
            <v>CS1420</v>
          </cell>
          <cell r="D1931" t="str">
            <v>Самарканд</v>
          </cell>
          <cell r="E1931" t="str">
            <v>Adas</v>
          </cell>
          <cell r="F1931">
            <v>0</v>
          </cell>
          <cell r="G1931">
            <v>0</v>
          </cell>
          <cell r="H1931">
            <v>0</v>
          </cell>
          <cell r="I1931" t="str">
            <v>Тайлякский р-н, п. Адас, ИП ADAS AGRO INVEST</v>
          </cell>
          <cell r="J1931" t="str">
            <v>Adas (CS1420)</v>
          </cell>
          <cell r="K1931">
            <v>0</v>
          </cell>
          <cell r="L1931">
            <v>0</v>
          </cell>
          <cell r="M1931" t="str">
            <v>0 / 0</v>
          </cell>
          <cell r="N1931">
            <v>0</v>
          </cell>
        </row>
        <row r="1932">
          <cell r="A1932">
            <v>0</v>
          </cell>
          <cell r="B1932" t="str">
            <v>SAM3114</v>
          </cell>
          <cell r="C1932" t="str">
            <v>CS1422</v>
          </cell>
          <cell r="D1932" t="str">
            <v>Самарканд</v>
          </cell>
          <cell r="E1932" t="str">
            <v>Shkola №28</v>
          </cell>
          <cell r="F1932">
            <v>0</v>
          </cell>
          <cell r="G1932">
            <v>0</v>
          </cell>
          <cell r="H1932">
            <v>0</v>
          </cell>
          <cell r="I1932" t="str">
            <v>г. Самарканд, ул. М. Саидова, 1</v>
          </cell>
          <cell r="J1932" t="str">
            <v>Shkola №28 (CS1422)</v>
          </cell>
          <cell r="K1932">
            <v>0</v>
          </cell>
          <cell r="L1932">
            <v>0</v>
          </cell>
          <cell r="M1932" t="str">
            <v>0 / 0</v>
          </cell>
          <cell r="N1932">
            <v>0</v>
          </cell>
        </row>
        <row r="1933">
          <cell r="A1933">
            <v>0</v>
          </cell>
          <cell r="B1933" t="str">
            <v>SAM3115</v>
          </cell>
          <cell r="C1933" t="str">
            <v>CS1423</v>
          </cell>
          <cell r="D1933" t="str">
            <v>Самарканд</v>
          </cell>
          <cell r="E1933" t="str">
            <v>Bedana</v>
          </cell>
          <cell r="F1933">
            <v>0</v>
          </cell>
          <cell r="G1933">
            <v>0</v>
          </cell>
          <cell r="H1933">
            <v>0</v>
          </cell>
          <cell r="I1933" t="str">
            <v>Булунгурский р-н, п. Бедона, м-ля Фозил Юлдаша, колледж</v>
          </cell>
          <cell r="J1933" t="str">
            <v>Bedana (CS1423)</v>
          </cell>
          <cell r="K1933">
            <v>0</v>
          </cell>
          <cell r="L1933">
            <v>0</v>
          </cell>
          <cell r="M1933" t="str">
            <v>0 / 0</v>
          </cell>
          <cell r="N1933">
            <v>0</v>
          </cell>
        </row>
        <row r="1934">
          <cell r="A1934">
            <v>0</v>
          </cell>
          <cell r="B1934" t="str">
            <v>SAM3116</v>
          </cell>
          <cell r="C1934" t="str">
            <v>CS1425</v>
          </cell>
          <cell r="D1934" t="str">
            <v>Самарканд</v>
          </cell>
          <cell r="E1934" t="str">
            <v>Dehkanabad</v>
          </cell>
          <cell r="F1934">
            <v>0</v>
          </cell>
          <cell r="G1934">
            <v>0</v>
          </cell>
          <cell r="H1934">
            <v>0</v>
          </cell>
          <cell r="I1934" t="str">
            <v>Джамбайский р-н, п. Дехканабад, хлопзавод</v>
          </cell>
          <cell r="J1934" t="str">
            <v>Dehkanabad (CS1425)</v>
          </cell>
          <cell r="K1934">
            <v>0</v>
          </cell>
          <cell r="L1934">
            <v>0</v>
          </cell>
          <cell r="M1934" t="str">
            <v>0 / 0</v>
          </cell>
          <cell r="N1934">
            <v>0</v>
          </cell>
        </row>
        <row r="1935">
          <cell r="A1935">
            <v>0</v>
          </cell>
          <cell r="B1935" t="str">
            <v>SAM3117</v>
          </cell>
          <cell r="C1935" t="str">
            <v>CS1426</v>
          </cell>
          <cell r="D1935" t="str">
            <v>Самарканд</v>
          </cell>
          <cell r="E1935" t="str">
            <v>Muminabad</v>
          </cell>
          <cell r="F1935">
            <v>0</v>
          </cell>
          <cell r="G1935">
            <v>0</v>
          </cell>
          <cell r="H1935">
            <v>0</v>
          </cell>
          <cell r="I1935" t="str">
            <v>Ургутский р-н, п. Муминобад, ф/х Очил Бобо</v>
          </cell>
          <cell r="J1935" t="str">
            <v>Muminabad (CS1426)</v>
          </cell>
          <cell r="K1935">
            <v>0</v>
          </cell>
          <cell r="L1935">
            <v>0</v>
          </cell>
          <cell r="M1935" t="str">
            <v>0 / 0</v>
          </cell>
          <cell r="N1935">
            <v>0</v>
          </cell>
        </row>
        <row r="1936">
          <cell r="A1936" t="str">
            <v>Приказ о Демонтаже</v>
          </cell>
          <cell r="B1936" t="str">
            <v>SAM3118</v>
          </cell>
          <cell r="C1936" t="str">
            <v>CS1428</v>
          </cell>
          <cell r="D1936" t="str">
            <v>Самарканд</v>
          </cell>
          <cell r="E1936" t="str">
            <v>Boltali</v>
          </cell>
          <cell r="F1936" t="str">
            <v>М20,7М</v>
          </cell>
          <cell r="G1936" t="str">
            <v>Аппаратная</v>
          </cell>
          <cell r="H1936" t="str">
            <v>Демонтаж</v>
          </cell>
          <cell r="I1936" t="str">
            <v>Пастагормский р-н, п. Болтали, ООО SAMGIDROQURILISH</v>
          </cell>
          <cell r="J1936" t="str">
            <v>Boltali (CS1428)</v>
          </cell>
          <cell r="K1936">
            <v>0</v>
          </cell>
          <cell r="L1936">
            <v>0</v>
          </cell>
          <cell r="M1936" t="str">
            <v>0 / 0</v>
          </cell>
          <cell r="N1936">
            <v>0</v>
          </cell>
        </row>
        <row r="1937">
          <cell r="A1937">
            <v>0</v>
          </cell>
          <cell r="B1937" t="str">
            <v>SAM3119</v>
          </cell>
          <cell r="C1937" t="str">
            <v>CS1431</v>
          </cell>
          <cell r="D1937" t="str">
            <v>Самарканд</v>
          </cell>
          <cell r="E1937" t="str">
            <v>Burgan</v>
          </cell>
          <cell r="F1937">
            <v>0</v>
          </cell>
          <cell r="G1937">
            <v>0</v>
          </cell>
          <cell r="H1937">
            <v>0</v>
          </cell>
          <cell r="I1937" t="str">
            <v>Сам обл, К.Курганский р-н,КФЙ Бургансой, ф/х Усмонкулобод</v>
          </cell>
          <cell r="J1937" t="str">
            <v>Burgan (CS1431)</v>
          </cell>
          <cell r="K1937">
            <v>0</v>
          </cell>
          <cell r="L1937">
            <v>0</v>
          </cell>
          <cell r="M1937" t="str">
            <v>0 / 0</v>
          </cell>
          <cell r="N1937">
            <v>0</v>
          </cell>
        </row>
        <row r="1938">
          <cell r="A1938">
            <v>0</v>
          </cell>
          <cell r="B1938" t="str">
            <v>SAM3120</v>
          </cell>
          <cell r="C1938" t="str">
            <v>CS1434</v>
          </cell>
          <cell r="D1938" t="str">
            <v>Самарканд</v>
          </cell>
          <cell r="E1938" t="str">
            <v>Bekat</v>
          </cell>
          <cell r="F1938">
            <v>0</v>
          </cell>
          <cell r="G1938">
            <v>0</v>
          </cell>
          <cell r="H1938">
            <v>0</v>
          </cell>
          <cell r="I1938" t="str">
            <v>Тайлякский р-н, к-к Элпок, м-ля Заравшон, ф\х Бекат</v>
          </cell>
          <cell r="J1938" t="str">
            <v>Bekat (CS1434)</v>
          </cell>
          <cell r="K1938">
            <v>0</v>
          </cell>
          <cell r="L1938">
            <v>0</v>
          </cell>
          <cell r="M1938" t="str">
            <v>0 / 0</v>
          </cell>
          <cell r="N1938">
            <v>0</v>
          </cell>
        </row>
        <row r="1939">
          <cell r="A1939">
            <v>0</v>
          </cell>
          <cell r="B1939" t="str">
            <v>SAM3121</v>
          </cell>
          <cell r="C1939" t="str">
            <v>CS1436</v>
          </cell>
          <cell r="D1939" t="str">
            <v>Самарканд</v>
          </cell>
          <cell r="E1939" t="str">
            <v>Gazira</v>
          </cell>
          <cell r="F1939">
            <v>0</v>
          </cell>
          <cell r="G1939">
            <v>0</v>
          </cell>
          <cell r="H1939">
            <v>0</v>
          </cell>
          <cell r="I1939" t="str">
            <v>Джамбайский р-н, КФЙ Кунгирот, к. Газира</v>
          </cell>
          <cell r="J1939" t="str">
            <v>Gazira (CS1436)</v>
          </cell>
          <cell r="K1939">
            <v>0</v>
          </cell>
          <cell r="L1939">
            <v>0</v>
          </cell>
          <cell r="M1939" t="str">
            <v>0 / 0</v>
          </cell>
          <cell r="N1939">
            <v>0</v>
          </cell>
        </row>
        <row r="1940">
          <cell r="A1940" t="str">
            <v>SAM-1015-19-BSS-3122</v>
          </cell>
          <cell r="B1940" t="str">
            <v>SAM3122</v>
          </cell>
          <cell r="C1940" t="str">
            <v>CS1437</v>
          </cell>
          <cell r="D1940" t="str">
            <v>Самарканд</v>
          </cell>
          <cell r="E1940" t="str">
            <v>Bagban</v>
          </cell>
          <cell r="F1940" t="str">
            <v>Башня водонапорная</v>
          </cell>
          <cell r="G1940" t="str">
            <v>Аппаратная</v>
          </cell>
          <cell r="H1940" t="str">
            <v>Установка 2-х ТС</v>
          </cell>
          <cell r="I1940" t="str">
            <v>г. Булунгур, ул. Хамид Юлдаш-1, ООО Булунгур-1</v>
          </cell>
          <cell r="J1940" t="str">
            <v>Bagban (CS1437)</v>
          </cell>
          <cell r="K1940">
            <v>0</v>
          </cell>
          <cell r="L1940">
            <v>0</v>
          </cell>
          <cell r="M1940" t="str">
            <v xml:space="preserve">№878 от 15.05.2020 / </v>
          </cell>
          <cell r="N1940">
            <v>0</v>
          </cell>
        </row>
        <row r="1941">
          <cell r="A1941">
            <v>0</v>
          </cell>
          <cell r="B1941" t="str">
            <v>SAM3123</v>
          </cell>
          <cell r="C1941" t="str">
            <v>CS1438</v>
          </cell>
          <cell r="D1941" t="str">
            <v>Самарканд</v>
          </cell>
          <cell r="E1941" t="str">
            <v>Jam</v>
          </cell>
          <cell r="F1941">
            <v>0</v>
          </cell>
          <cell r="G1941">
            <v>0</v>
          </cell>
          <cell r="H1941">
            <v>0</v>
          </cell>
          <cell r="I1941" t="str">
            <v>Нурабадский р-н, п. Жом</v>
          </cell>
          <cell r="J1941" t="str">
            <v>Jam (CS1438)</v>
          </cell>
          <cell r="K1941">
            <v>0</v>
          </cell>
          <cell r="L1941">
            <v>0</v>
          </cell>
          <cell r="M1941" t="str">
            <v>0 / 0</v>
          </cell>
          <cell r="N1941">
            <v>0</v>
          </cell>
        </row>
        <row r="1942">
          <cell r="A1942">
            <v>0</v>
          </cell>
          <cell r="B1942" t="str">
            <v>SAM3124</v>
          </cell>
          <cell r="C1942" t="str">
            <v>CS1439</v>
          </cell>
          <cell r="D1942" t="str">
            <v>Самарканд</v>
          </cell>
          <cell r="E1942" t="str">
            <v>Ulus</v>
          </cell>
          <cell r="F1942">
            <v>0</v>
          </cell>
          <cell r="G1942">
            <v>0</v>
          </cell>
          <cell r="H1942">
            <v>0</v>
          </cell>
          <cell r="I1942" t="str">
            <v>Нурабадский р-н, п. Улус, эл.подстанция</v>
          </cell>
          <cell r="J1942" t="str">
            <v>Ulus (CS1439)</v>
          </cell>
          <cell r="K1942">
            <v>0</v>
          </cell>
          <cell r="L1942">
            <v>0</v>
          </cell>
          <cell r="M1942" t="str">
            <v>0 / 0</v>
          </cell>
          <cell r="N1942">
            <v>0</v>
          </cell>
        </row>
        <row r="1943">
          <cell r="A1943">
            <v>0</v>
          </cell>
          <cell r="B1943" t="str">
            <v>SAM3125</v>
          </cell>
          <cell r="C1943" t="str">
            <v>CS1440</v>
          </cell>
          <cell r="D1943" t="str">
            <v>Самарканд</v>
          </cell>
          <cell r="E1943" t="str">
            <v>Boshkuduk</v>
          </cell>
          <cell r="F1943">
            <v>0</v>
          </cell>
          <cell r="G1943">
            <v>0</v>
          </cell>
          <cell r="H1943">
            <v>0</v>
          </cell>
          <cell r="I1943" t="str">
            <v>Нурабадский р-н, КФЙ Бошкудук, к. Бошкудук</v>
          </cell>
          <cell r="J1943" t="str">
            <v>Boshkuduk (CS1440)</v>
          </cell>
          <cell r="K1943">
            <v>0</v>
          </cell>
          <cell r="L1943">
            <v>0</v>
          </cell>
          <cell r="M1943" t="str">
            <v>0 / 0</v>
          </cell>
          <cell r="N1943">
            <v>0</v>
          </cell>
        </row>
        <row r="1944">
          <cell r="A1944">
            <v>0</v>
          </cell>
          <cell r="B1944" t="str">
            <v>SAM3126</v>
          </cell>
          <cell r="C1944" t="str">
            <v>CS1441</v>
          </cell>
          <cell r="D1944" t="str">
            <v>Самарканд</v>
          </cell>
          <cell r="E1944" t="str">
            <v>Temirhoja</v>
          </cell>
          <cell r="F1944">
            <v>0</v>
          </cell>
          <cell r="G1944">
            <v>0</v>
          </cell>
          <cell r="H1944">
            <v>0</v>
          </cell>
          <cell r="I1944" t="str">
            <v>Пастдаргомский р-н, к-к Темирходжа, СВП</v>
          </cell>
          <cell r="J1944" t="str">
            <v>Temirhoja (CS1441)</v>
          </cell>
          <cell r="K1944">
            <v>0</v>
          </cell>
          <cell r="L1944">
            <v>0</v>
          </cell>
          <cell r="M1944" t="str">
            <v>0 / 0</v>
          </cell>
          <cell r="N1944">
            <v>0</v>
          </cell>
        </row>
        <row r="1945">
          <cell r="A1945">
            <v>0</v>
          </cell>
          <cell r="B1945" t="str">
            <v>SAM3127</v>
          </cell>
          <cell r="C1945" t="str">
            <v>CS1442</v>
          </cell>
          <cell r="D1945" t="str">
            <v>Самарканд</v>
          </cell>
          <cell r="E1945" t="str">
            <v>Mevali</v>
          </cell>
          <cell r="F1945">
            <v>0</v>
          </cell>
          <cell r="G1945">
            <v>0</v>
          </cell>
          <cell r="H1945">
            <v>0</v>
          </cell>
          <cell r="I1945" t="str">
            <v>Пастдаргомский р-н, к-к Мевали, Агропромышленный колледж</v>
          </cell>
          <cell r="J1945" t="str">
            <v>Mevali (CS1442)</v>
          </cell>
          <cell r="K1945">
            <v>0</v>
          </cell>
          <cell r="L1945">
            <v>0</v>
          </cell>
          <cell r="M1945" t="str">
            <v>0 / 0</v>
          </cell>
          <cell r="N1945">
            <v>0</v>
          </cell>
        </row>
        <row r="1946">
          <cell r="A1946">
            <v>0</v>
          </cell>
          <cell r="B1946" t="str">
            <v>SAM3128</v>
          </cell>
          <cell r="C1946" t="str">
            <v>CS1443</v>
          </cell>
          <cell r="D1946" t="str">
            <v>Самарканд</v>
          </cell>
          <cell r="E1946" t="str">
            <v>Nurbulak centr</v>
          </cell>
          <cell r="F1946">
            <v>0</v>
          </cell>
          <cell r="G1946">
            <v>0</v>
          </cell>
          <cell r="H1946">
            <v>0</v>
          </cell>
          <cell r="I1946" t="str">
            <v>Сам. Обл., Нурабадский р-н, п. Нурбулак, Нурабад матлубот МЧЖ</v>
          </cell>
          <cell r="J1946" t="str">
            <v>Nurbulak centr (CS1443)</v>
          </cell>
          <cell r="K1946">
            <v>0</v>
          </cell>
          <cell r="L1946">
            <v>0</v>
          </cell>
          <cell r="M1946" t="str">
            <v>0 / 0</v>
          </cell>
          <cell r="N1946">
            <v>0</v>
          </cell>
        </row>
        <row r="1947">
          <cell r="A1947">
            <v>0</v>
          </cell>
          <cell r="B1947" t="str">
            <v>SAM3129</v>
          </cell>
          <cell r="C1947" t="str">
            <v>CS1444</v>
          </cell>
          <cell r="D1947" t="str">
            <v>Самарканд</v>
          </cell>
          <cell r="E1947" t="str">
            <v>Karabuim</v>
          </cell>
          <cell r="F1947">
            <v>0</v>
          </cell>
          <cell r="G1947">
            <v>0</v>
          </cell>
          <cell r="H1947">
            <v>0</v>
          </cell>
          <cell r="I1947" t="str">
            <v>Пастдаргомский р-н, п. Джума, к-к Корабуин, ЧФ Холбекбобо</v>
          </cell>
          <cell r="J1947" t="str">
            <v>Karabuim (CS1444)</v>
          </cell>
          <cell r="K1947">
            <v>0</v>
          </cell>
          <cell r="L1947">
            <v>0</v>
          </cell>
          <cell r="M1947" t="str">
            <v>0 / 0</v>
          </cell>
          <cell r="N1947">
            <v>0</v>
          </cell>
        </row>
        <row r="1948">
          <cell r="A1948">
            <v>0</v>
          </cell>
          <cell r="B1948" t="str">
            <v>SAM3130</v>
          </cell>
          <cell r="C1948" t="str">
            <v>CS1445</v>
          </cell>
          <cell r="D1948" t="str">
            <v>Самарканд</v>
          </cell>
          <cell r="E1948" t="str">
            <v>Juma pilla</v>
          </cell>
          <cell r="F1948">
            <v>0</v>
          </cell>
          <cell r="G1948">
            <v>0</v>
          </cell>
          <cell r="H1948">
            <v>0</v>
          </cell>
          <cell r="I1948" t="str">
            <v>Пастдаргомский р-н, м-ля Галлатут, ООО Жасурбек пила ТРЖ</v>
          </cell>
          <cell r="J1948" t="str">
            <v>Juma pilla (CS1445)</v>
          </cell>
          <cell r="K1948">
            <v>0</v>
          </cell>
          <cell r="L1948">
            <v>0</v>
          </cell>
          <cell r="M1948" t="str">
            <v>0 / 0</v>
          </cell>
          <cell r="N1948">
            <v>0</v>
          </cell>
        </row>
        <row r="1949">
          <cell r="A1949">
            <v>0</v>
          </cell>
          <cell r="B1949" t="str">
            <v>SAM3131</v>
          </cell>
          <cell r="C1949" t="str">
            <v>CS1452</v>
          </cell>
          <cell r="D1949" t="str">
            <v>Самарканд</v>
          </cell>
          <cell r="E1949" t="str">
            <v>Turkibola</v>
          </cell>
          <cell r="F1949">
            <v>0</v>
          </cell>
          <cell r="G1949">
            <v>0</v>
          </cell>
          <cell r="H1949">
            <v>0</v>
          </cell>
          <cell r="I1949" t="str">
            <v>Пойарыкский р-н, к. Туркибола, шк. №62</v>
          </cell>
          <cell r="J1949" t="str">
            <v>Turkibola (CS1452)</v>
          </cell>
          <cell r="K1949">
            <v>0</v>
          </cell>
          <cell r="L1949">
            <v>0</v>
          </cell>
          <cell r="M1949" t="str">
            <v>0 / 0</v>
          </cell>
          <cell r="N1949">
            <v>0</v>
          </cell>
        </row>
        <row r="1950">
          <cell r="A1950">
            <v>0</v>
          </cell>
          <cell r="B1950" t="str">
            <v>SAM3132</v>
          </cell>
          <cell r="C1950" t="str">
            <v>CS1453</v>
          </cell>
          <cell r="D1950" t="str">
            <v>Самарканд</v>
          </cell>
          <cell r="E1950" t="str">
            <v>Uzbekkenti</v>
          </cell>
          <cell r="F1950">
            <v>0</v>
          </cell>
          <cell r="G1950">
            <v>0</v>
          </cell>
          <cell r="H1950">
            <v>0</v>
          </cell>
          <cell r="I1950" t="str">
            <v>Самарк. Р-н, Богибалан КФЙ, м-ля Янгиобод</v>
          </cell>
          <cell r="J1950" t="str">
            <v>Uzbekkenti (CS1453)</v>
          </cell>
          <cell r="K1950">
            <v>0</v>
          </cell>
          <cell r="L1950">
            <v>0</v>
          </cell>
          <cell r="M1950" t="str">
            <v>0 / 0</v>
          </cell>
          <cell r="N1950">
            <v>0</v>
          </cell>
        </row>
        <row r="1951">
          <cell r="A1951">
            <v>0</v>
          </cell>
          <cell r="B1951" t="str">
            <v>SAM3133</v>
          </cell>
          <cell r="C1951" t="str">
            <v>CS1454</v>
          </cell>
          <cell r="D1951" t="str">
            <v>Самарканд</v>
          </cell>
          <cell r="E1951" t="str">
            <v>Zarband</v>
          </cell>
          <cell r="F1951">
            <v>0</v>
          </cell>
          <cell r="G1951">
            <v>0</v>
          </cell>
          <cell r="H1951">
            <v>0</v>
          </cell>
          <cell r="I1951" t="str">
            <v>Иштыханский р-н, КФЙ Зарбанд, к-к Горный Зарбанд</v>
          </cell>
          <cell r="J1951" t="str">
            <v>Zarband (CS1454)</v>
          </cell>
          <cell r="K1951">
            <v>0</v>
          </cell>
          <cell r="L1951">
            <v>0</v>
          </cell>
          <cell r="M1951" t="str">
            <v>0 / 0</v>
          </cell>
          <cell r="N1951">
            <v>0</v>
          </cell>
        </row>
        <row r="1952">
          <cell r="A1952">
            <v>0</v>
          </cell>
          <cell r="B1952" t="str">
            <v>SAM3134</v>
          </cell>
          <cell r="C1952" t="str">
            <v>CS1455</v>
          </cell>
          <cell r="D1952" t="str">
            <v>Самарканд</v>
          </cell>
          <cell r="E1952" t="str">
            <v>Urganji</v>
          </cell>
          <cell r="F1952">
            <v>0</v>
          </cell>
          <cell r="G1952">
            <v>0</v>
          </cell>
          <cell r="H1952">
            <v>0</v>
          </cell>
          <cell r="I1952" t="str">
            <v>Кушрабадский р-н, пос. Урганжи,махалля Янгикишлак</v>
          </cell>
          <cell r="J1952" t="str">
            <v>Urganji (CS1455)</v>
          </cell>
          <cell r="K1952">
            <v>0</v>
          </cell>
          <cell r="L1952">
            <v>0</v>
          </cell>
          <cell r="M1952" t="str">
            <v>0 / 0</v>
          </cell>
          <cell r="N1952">
            <v>0</v>
          </cell>
        </row>
        <row r="1953">
          <cell r="A1953">
            <v>0</v>
          </cell>
          <cell r="B1953" t="str">
            <v>SAM3135</v>
          </cell>
          <cell r="C1953" t="str">
            <v>CS1456</v>
          </cell>
          <cell r="D1953" t="str">
            <v>Самарканд</v>
          </cell>
          <cell r="E1953" t="str">
            <v>Andak</v>
          </cell>
          <cell r="F1953">
            <v>0</v>
          </cell>
          <cell r="G1953">
            <v>0</v>
          </cell>
          <cell r="H1953">
            <v>0</v>
          </cell>
          <cell r="I1953" t="str">
            <v>Каттакурганский р-н, ФХ Андок, м-ля Кушкотон</v>
          </cell>
          <cell r="J1953" t="str">
            <v>Andak (CS1456)</v>
          </cell>
          <cell r="K1953">
            <v>0</v>
          </cell>
          <cell r="L1953">
            <v>0</v>
          </cell>
          <cell r="M1953" t="str">
            <v>0 / 0</v>
          </cell>
          <cell r="N1953">
            <v>0</v>
          </cell>
        </row>
        <row r="1954">
          <cell r="A1954">
            <v>0</v>
          </cell>
          <cell r="B1954" t="str">
            <v>SAM3136</v>
          </cell>
          <cell r="C1954" t="str">
            <v>CS1457</v>
          </cell>
          <cell r="D1954" t="str">
            <v>Самарканд</v>
          </cell>
          <cell r="E1954" t="str">
            <v>Maybulak</v>
          </cell>
          <cell r="F1954">
            <v>0</v>
          </cell>
          <cell r="G1954">
            <v>0</v>
          </cell>
          <cell r="H1954">
            <v>0</v>
          </cell>
          <cell r="I1954" t="str">
            <v>Каттакурганский р-н, п. Мойбулак, м-ля Коксой, зд. Колледжа</v>
          </cell>
          <cell r="J1954" t="str">
            <v>Maybulak (CS1457)</v>
          </cell>
          <cell r="K1954">
            <v>0</v>
          </cell>
          <cell r="L1954">
            <v>0</v>
          </cell>
          <cell r="M1954" t="str">
            <v>0 / 0</v>
          </cell>
          <cell r="N1954">
            <v>0</v>
          </cell>
        </row>
        <row r="1955">
          <cell r="A1955">
            <v>0</v>
          </cell>
          <cell r="B1955" t="str">
            <v>SAM3137</v>
          </cell>
          <cell r="C1955" t="str">
            <v>CS1458</v>
          </cell>
          <cell r="D1955" t="str">
            <v>Самарканд</v>
          </cell>
          <cell r="E1955" t="str">
            <v>Akchuriyagosi</v>
          </cell>
          <cell r="F1955">
            <v>0</v>
          </cell>
          <cell r="G1955">
            <v>0</v>
          </cell>
          <cell r="H1955">
            <v>0</v>
          </cell>
          <cell r="I1955" t="str">
            <v>Каттакурганский р-н, Дамходжинский водазабор</v>
          </cell>
          <cell r="J1955" t="str">
            <v>Akchuriyagosi (CS1458)</v>
          </cell>
          <cell r="K1955">
            <v>0</v>
          </cell>
          <cell r="L1955">
            <v>0</v>
          </cell>
          <cell r="M1955" t="str">
            <v>0 / 0</v>
          </cell>
          <cell r="N1955">
            <v>0</v>
          </cell>
        </row>
        <row r="1956">
          <cell r="A1956">
            <v>0</v>
          </cell>
          <cell r="B1956" t="str">
            <v>SAM3138</v>
          </cell>
          <cell r="C1956" t="str">
            <v>CS1459</v>
          </cell>
          <cell r="D1956" t="str">
            <v>Самарканд</v>
          </cell>
          <cell r="E1956" t="str">
            <v>Kiykim</v>
          </cell>
          <cell r="F1956">
            <v>0</v>
          </cell>
          <cell r="G1956">
            <v>0</v>
          </cell>
          <cell r="H1956">
            <v>0</v>
          </cell>
          <cell r="I1956" t="str">
            <v>Кошрабатский р-н, Ок тепа КФЙ, м-ля Кийким</v>
          </cell>
          <cell r="J1956" t="str">
            <v>Kiykim (CS1459)</v>
          </cell>
          <cell r="K1956">
            <v>0</v>
          </cell>
          <cell r="L1956">
            <v>0</v>
          </cell>
          <cell r="M1956" t="str">
            <v>0 / 0</v>
          </cell>
          <cell r="N1956">
            <v>0</v>
          </cell>
        </row>
        <row r="1957">
          <cell r="A1957">
            <v>0</v>
          </cell>
          <cell r="B1957" t="str">
            <v>SAM3139</v>
          </cell>
          <cell r="C1957" t="str">
            <v>CS1461</v>
          </cell>
          <cell r="D1957" t="str">
            <v>Самарканд</v>
          </cell>
          <cell r="E1957" t="str">
            <v>Chakar</v>
          </cell>
          <cell r="F1957">
            <v>0</v>
          </cell>
          <cell r="G1957">
            <v>0</v>
          </cell>
          <cell r="H1957">
            <v>0</v>
          </cell>
          <cell r="I1957" t="str">
            <v>Иштыханский р-н, КФЙ Зарбанд, м-ля Чакар</v>
          </cell>
          <cell r="J1957" t="str">
            <v>Chakar (CS1461)</v>
          </cell>
          <cell r="K1957">
            <v>0</v>
          </cell>
          <cell r="L1957">
            <v>0</v>
          </cell>
          <cell r="M1957" t="str">
            <v>0 / 0</v>
          </cell>
          <cell r="N1957">
            <v>0</v>
          </cell>
        </row>
        <row r="1958">
          <cell r="A1958">
            <v>0</v>
          </cell>
          <cell r="B1958" t="str">
            <v>SAM3140</v>
          </cell>
          <cell r="C1958" t="str">
            <v>CS1462</v>
          </cell>
          <cell r="D1958" t="str">
            <v>Самарканд</v>
          </cell>
          <cell r="E1958" t="str">
            <v>Halkabad M-37</v>
          </cell>
          <cell r="F1958">
            <v>0</v>
          </cell>
          <cell r="G1958">
            <v>0</v>
          </cell>
          <cell r="H1958">
            <v>0</v>
          </cell>
          <cell r="I1958" t="str">
            <v>Иштыханский р-н, к. Халкабад,    шк. №5</v>
          </cell>
          <cell r="J1958" t="str">
            <v>Halkabad M-37 (CS1462)</v>
          </cell>
          <cell r="K1958">
            <v>0</v>
          </cell>
          <cell r="L1958">
            <v>0</v>
          </cell>
          <cell r="M1958" t="str">
            <v>0 / 0</v>
          </cell>
          <cell r="N1958">
            <v>0</v>
          </cell>
        </row>
        <row r="1959">
          <cell r="A1959">
            <v>0</v>
          </cell>
          <cell r="B1959" t="str">
            <v>SAM3141</v>
          </cell>
          <cell r="C1959" t="str">
            <v>CS1463</v>
          </cell>
          <cell r="D1959" t="str">
            <v>Самарканд</v>
          </cell>
          <cell r="E1959" t="str">
            <v>Odil</v>
          </cell>
          <cell r="F1959">
            <v>0</v>
          </cell>
          <cell r="G1959">
            <v>0</v>
          </cell>
          <cell r="H1959">
            <v>0</v>
          </cell>
          <cell r="I1959" t="str">
            <v xml:space="preserve">Иштыханский р-н, к. Одил, КФЙ Хакикат </v>
          </cell>
          <cell r="J1959" t="str">
            <v>Odil (CS1463)</v>
          </cell>
          <cell r="K1959">
            <v>0</v>
          </cell>
          <cell r="L1959">
            <v>0</v>
          </cell>
          <cell r="M1959" t="str">
            <v>0 / 0</v>
          </cell>
          <cell r="N1959">
            <v>0</v>
          </cell>
        </row>
        <row r="1960">
          <cell r="A1960">
            <v>0</v>
          </cell>
          <cell r="B1960" t="str">
            <v>SAM3142</v>
          </cell>
          <cell r="C1960" t="str">
            <v>CS1464</v>
          </cell>
          <cell r="D1960" t="str">
            <v>Самарканд</v>
          </cell>
          <cell r="E1960" t="str">
            <v>Shayhlar</v>
          </cell>
          <cell r="F1960">
            <v>0</v>
          </cell>
          <cell r="G1960">
            <v>0</v>
          </cell>
          <cell r="H1960">
            <v>0</v>
          </cell>
          <cell r="I1960" t="str">
            <v xml:space="preserve">Иштыханский р-н, к. Шайхлар, Колледж комп. Технологий и сервиса </v>
          </cell>
          <cell r="J1960" t="str">
            <v>Shayhlar (CS1464)</v>
          </cell>
          <cell r="K1960">
            <v>0</v>
          </cell>
          <cell r="L1960">
            <v>0</v>
          </cell>
          <cell r="M1960" t="str">
            <v>0 / 0</v>
          </cell>
          <cell r="N1960">
            <v>0</v>
          </cell>
        </row>
        <row r="1961">
          <cell r="A1961">
            <v>0</v>
          </cell>
          <cell r="B1961" t="str">
            <v>SAM3143</v>
          </cell>
          <cell r="C1961" t="str">
            <v>CS1465</v>
          </cell>
          <cell r="D1961" t="str">
            <v>Самарканд</v>
          </cell>
          <cell r="E1961" t="str">
            <v>Sazagan</v>
          </cell>
          <cell r="F1961">
            <v>0</v>
          </cell>
          <cell r="G1961">
            <v>0</v>
          </cell>
          <cell r="H1961">
            <v>0</v>
          </cell>
          <cell r="I1961" t="str">
            <v>Нурабадский р-н, к. Сазаган, шк. №11</v>
          </cell>
          <cell r="J1961" t="str">
            <v>Sazagan (CS1465)</v>
          </cell>
          <cell r="K1961">
            <v>0</v>
          </cell>
          <cell r="L1961">
            <v>0</v>
          </cell>
          <cell r="M1961" t="str">
            <v>0 / 0</v>
          </cell>
          <cell r="N1961">
            <v>0</v>
          </cell>
        </row>
        <row r="1962">
          <cell r="A1962">
            <v>0</v>
          </cell>
          <cell r="B1962" t="str">
            <v>SAM3144</v>
          </cell>
          <cell r="C1962" t="str">
            <v>CS1466</v>
          </cell>
          <cell r="D1962" t="str">
            <v>Самарканд</v>
          </cell>
          <cell r="E1962" t="str">
            <v>Hayrabad</v>
          </cell>
          <cell r="F1962">
            <v>0</v>
          </cell>
          <cell r="G1962">
            <v>0</v>
          </cell>
          <cell r="H1962">
            <v>0</v>
          </cell>
          <cell r="I1962" t="str">
            <v>Пахтачинский р-н, Хайрабадский КФЙ</v>
          </cell>
          <cell r="J1962" t="str">
            <v>Hayrabad (CS1466)</v>
          </cell>
          <cell r="K1962">
            <v>0</v>
          </cell>
          <cell r="L1962">
            <v>0</v>
          </cell>
          <cell r="M1962" t="str">
            <v>0 / 0</v>
          </cell>
          <cell r="N1962">
            <v>0</v>
          </cell>
        </row>
        <row r="1963">
          <cell r="A1963">
            <v>0</v>
          </cell>
          <cell r="B1963" t="str">
            <v>SAM3145</v>
          </cell>
          <cell r="C1963" t="str">
            <v>CS1469</v>
          </cell>
          <cell r="D1963" t="str">
            <v>Самарканд</v>
          </cell>
          <cell r="E1963" t="str">
            <v>Kushtepa</v>
          </cell>
          <cell r="F1963">
            <v>0</v>
          </cell>
          <cell r="G1963">
            <v>0</v>
          </cell>
          <cell r="H1963">
            <v>0</v>
          </cell>
          <cell r="I1963" t="str">
            <v>Каттакурганский р-н, к. Куштепа, шк. №27</v>
          </cell>
          <cell r="J1963" t="str">
            <v>Kushtepa (CS1469)</v>
          </cell>
          <cell r="K1963">
            <v>0</v>
          </cell>
          <cell r="L1963">
            <v>0</v>
          </cell>
          <cell r="M1963" t="str">
            <v>0 / 0</v>
          </cell>
          <cell r="N1963">
            <v>0</v>
          </cell>
        </row>
        <row r="1964">
          <cell r="A1964">
            <v>0</v>
          </cell>
          <cell r="B1964" t="str">
            <v>SAM3146</v>
          </cell>
          <cell r="C1964" t="str">
            <v>CS1470</v>
          </cell>
          <cell r="D1964" t="str">
            <v>Самарканд</v>
          </cell>
          <cell r="E1964" t="str">
            <v>Lola</v>
          </cell>
          <cell r="F1964">
            <v>0</v>
          </cell>
          <cell r="G1964">
            <v>0</v>
          </cell>
          <cell r="H1964">
            <v>0</v>
          </cell>
          <cell r="I1964" t="str">
            <v>Каттакурганский р-н, Дурбеш КФЙ, к. Кадан, ул. А. Навоий, дом быта Лола</v>
          </cell>
          <cell r="J1964" t="str">
            <v>Lola (CS1470)</v>
          </cell>
          <cell r="K1964">
            <v>0</v>
          </cell>
          <cell r="L1964">
            <v>0</v>
          </cell>
          <cell r="M1964" t="str">
            <v>0 / 0</v>
          </cell>
          <cell r="N1964">
            <v>0</v>
          </cell>
        </row>
        <row r="1965">
          <cell r="A1965">
            <v>0</v>
          </cell>
          <cell r="B1965" t="str">
            <v>SAM3147</v>
          </cell>
          <cell r="C1965" t="str">
            <v>CS1472</v>
          </cell>
          <cell r="D1965" t="str">
            <v>Самарканд</v>
          </cell>
          <cell r="E1965" t="str">
            <v>Dustlarabad</v>
          </cell>
          <cell r="F1965">
            <v>0</v>
          </cell>
          <cell r="G1965">
            <v>0</v>
          </cell>
          <cell r="H1965">
            <v>0</v>
          </cell>
          <cell r="I1965" t="str">
            <v xml:space="preserve">Пайарыкский р-н, к. Дустларабад, шк. №65 </v>
          </cell>
          <cell r="J1965" t="str">
            <v>Dustlarabad (CS1472)</v>
          </cell>
          <cell r="K1965">
            <v>0</v>
          </cell>
          <cell r="L1965">
            <v>0</v>
          </cell>
          <cell r="M1965" t="str">
            <v>0 / 0</v>
          </cell>
          <cell r="N1965">
            <v>0</v>
          </cell>
        </row>
        <row r="1966">
          <cell r="A1966">
            <v>0</v>
          </cell>
          <cell r="B1966" t="str">
            <v>SAM3148</v>
          </cell>
          <cell r="C1966" t="str">
            <v>CS1473</v>
          </cell>
          <cell r="D1966" t="str">
            <v>Самарканд</v>
          </cell>
          <cell r="E1966" t="str">
            <v>Zahlik</v>
          </cell>
          <cell r="F1966">
            <v>0</v>
          </cell>
          <cell r="G1966">
            <v>0</v>
          </cell>
          <cell r="H1966">
            <v>0</v>
          </cell>
          <cell r="I1966" t="str">
            <v>Сам. обл., Сам. р-н,ММТП им Ф.Косымова</v>
          </cell>
          <cell r="J1966" t="str">
            <v>Zahlik (CS1473)</v>
          </cell>
          <cell r="K1966">
            <v>0</v>
          </cell>
          <cell r="L1966">
            <v>0</v>
          </cell>
          <cell r="M1966" t="str">
            <v>0 / 0</v>
          </cell>
          <cell r="N1966">
            <v>0</v>
          </cell>
        </row>
        <row r="1967">
          <cell r="A1967">
            <v>0</v>
          </cell>
          <cell r="B1967" t="str">
            <v>SAM3149</v>
          </cell>
          <cell r="C1967" t="str">
            <v>CS1475</v>
          </cell>
          <cell r="D1967" t="str">
            <v>Самарканд</v>
          </cell>
          <cell r="E1967" t="str">
            <v>Denau</v>
          </cell>
          <cell r="F1967">
            <v>0</v>
          </cell>
          <cell r="G1967">
            <v>0</v>
          </cell>
          <cell r="H1967">
            <v>0</v>
          </cell>
          <cell r="I1967" t="str">
            <v>Самарк. Р-н, к. Ангаралмас, м-ля Денав, ф/х Зульфия</v>
          </cell>
          <cell r="J1967" t="str">
            <v>Denau (CS1475)</v>
          </cell>
          <cell r="K1967">
            <v>0</v>
          </cell>
          <cell r="L1967">
            <v>0</v>
          </cell>
          <cell r="M1967" t="str">
            <v>0 / 0</v>
          </cell>
          <cell r="N1967">
            <v>0</v>
          </cell>
        </row>
        <row r="1968">
          <cell r="A1968">
            <v>0</v>
          </cell>
          <cell r="B1968" t="str">
            <v>SAM3150</v>
          </cell>
          <cell r="C1968" t="str">
            <v>CS1477</v>
          </cell>
          <cell r="D1968" t="str">
            <v>Самарканд</v>
          </cell>
          <cell r="E1968" t="str">
            <v>Mirankul</v>
          </cell>
          <cell r="F1968">
            <v>0</v>
          </cell>
          <cell r="G1968">
            <v>0</v>
          </cell>
          <cell r="H1968">
            <v>0</v>
          </cell>
          <cell r="I1968" t="str">
            <v>Самаркандский р-н, п. Миранкуль</v>
          </cell>
          <cell r="J1968" t="str">
            <v>Mirankul (CS1477)</v>
          </cell>
          <cell r="K1968">
            <v>0</v>
          </cell>
          <cell r="L1968">
            <v>0</v>
          </cell>
          <cell r="M1968" t="str">
            <v>0 / 0</v>
          </cell>
          <cell r="N1968">
            <v>0</v>
          </cell>
        </row>
        <row r="1969">
          <cell r="A1969">
            <v>0</v>
          </cell>
          <cell r="B1969" t="str">
            <v>SAM3151</v>
          </cell>
          <cell r="C1969" t="str">
            <v>CS1482</v>
          </cell>
          <cell r="D1969" t="str">
            <v>Самарканд</v>
          </cell>
          <cell r="E1969" t="str">
            <v>Dedan</v>
          </cell>
          <cell r="F1969">
            <v>0</v>
          </cell>
          <cell r="G1969">
            <v>0</v>
          </cell>
          <cell r="H1969">
            <v>0</v>
          </cell>
          <cell r="I1969" t="str">
            <v>Сам.обл., Нарпайский р-н, к-к Дидан, ш/х Итифок, школа № 16</v>
          </cell>
          <cell r="J1969" t="str">
            <v>Dedan (CS1482)</v>
          </cell>
          <cell r="K1969">
            <v>0</v>
          </cell>
          <cell r="L1969">
            <v>0</v>
          </cell>
          <cell r="M1969" t="str">
            <v>0 / 0</v>
          </cell>
          <cell r="N1969">
            <v>0</v>
          </cell>
        </row>
        <row r="1970">
          <cell r="A1970">
            <v>0</v>
          </cell>
          <cell r="B1970" t="str">
            <v>SAM3152</v>
          </cell>
          <cell r="C1970" t="str">
            <v>CS1483</v>
          </cell>
          <cell r="D1970" t="str">
            <v>Самарканд</v>
          </cell>
          <cell r="E1970" t="str">
            <v>Jarkishlak</v>
          </cell>
          <cell r="F1970">
            <v>0</v>
          </cell>
          <cell r="G1970">
            <v>0</v>
          </cell>
          <cell r="H1970">
            <v>0</v>
          </cell>
          <cell r="I1970" t="str">
            <v>Самарк.р-н, КФЙ Даштоки-боломахалля Жаркишлок</v>
          </cell>
          <cell r="J1970" t="str">
            <v>Jarkishlak (CS1483)</v>
          </cell>
          <cell r="K1970">
            <v>0</v>
          </cell>
          <cell r="L1970">
            <v>0</v>
          </cell>
          <cell r="M1970" t="str">
            <v>0 / 0</v>
          </cell>
          <cell r="N1970">
            <v>0</v>
          </cell>
        </row>
        <row r="1971">
          <cell r="A1971">
            <v>0</v>
          </cell>
          <cell r="B1971" t="str">
            <v>SAM3153</v>
          </cell>
          <cell r="C1971" t="str">
            <v>CS1484</v>
          </cell>
          <cell r="D1971" t="str">
            <v>Самарканд</v>
          </cell>
          <cell r="E1971" t="str">
            <v>Urtashik MTP</v>
          </cell>
          <cell r="F1971">
            <v>0</v>
          </cell>
          <cell r="G1971">
            <v>0</v>
          </cell>
          <cell r="H1971">
            <v>0</v>
          </cell>
          <cell r="I1971" t="str">
            <v>Самарк. Р-н, к. Урташик, ул. Самиева, 85</v>
          </cell>
          <cell r="J1971" t="str">
            <v>Urtashik MTP (CS1484)</v>
          </cell>
          <cell r="K1971">
            <v>0</v>
          </cell>
          <cell r="L1971">
            <v>0</v>
          </cell>
          <cell r="M1971" t="str">
            <v>0 / 0</v>
          </cell>
          <cell r="N1971">
            <v>0</v>
          </cell>
        </row>
        <row r="1972">
          <cell r="A1972">
            <v>0</v>
          </cell>
          <cell r="B1972" t="str">
            <v>SAM3154</v>
          </cell>
          <cell r="C1972" t="str">
            <v>CS1485</v>
          </cell>
          <cell r="D1972" t="str">
            <v>Самарканд</v>
          </cell>
          <cell r="E1972" t="str">
            <v>Kumushkent</v>
          </cell>
          <cell r="F1972">
            <v>0</v>
          </cell>
          <cell r="G1972">
            <v>0</v>
          </cell>
          <cell r="H1972">
            <v>0</v>
          </cell>
          <cell r="I1972" t="str">
            <v>Окдарьинский р-н, к. Туртайгир, КФЙ Тошназар Рахимкулов</v>
          </cell>
          <cell r="J1972" t="str">
            <v>Kumushkent (CS1485)</v>
          </cell>
          <cell r="K1972">
            <v>0</v>
          </cell>
          <cell r="L1972">
            <v>0</v>
          </cell>
          <cell r="M1972" t="str">
            <v>0 / 0</v>
          </cell>
          <cell r="N1972">
            <v>0</v>
          </cell>
        </row>
        <row r="1973">
          <cell r="A1973">
            <v>0</v>
          </cell>
          <cell r="B1973" t="str">
            <v>SAM3155</v>
          </cell>
          <cell r="C1973" t="str">
            <v>CS1486</v>
          </cell>
          <cell r="D1973" t="str">
            <v>Самарканд</v>
          </cell>
          <cell r="E1973" t="str">
            <v>Avtoshkola</v>
          </cell>
          <cell r="F1973">
            <v>0</v>
          </cell>
          <cell r="G1973">
            <v>0</v>
          </cell>
          <cell r="H1973">
            <v>0</v>
          </cell>
          <cell r="I1973" t="str">
            <v>г. Самарканд, ул. Махмудова, 76</v>
          </cell>
          <cell r="J1973" t="str">
            <v>Avtoshkola (CS1486)</v>
          </cell>
          <cell r="K1973">
            <v>0</v>
          </cell>
          <cell r="L1973">
            <v>0</v>
          </cell>
          <cell r="M1973" t="str">
            <v>0 / 0</v>
          </cell>
          <cell r="N1973">
            <v>0</v>
          </cell>
        </row>
        <row r="1974">
          <cell r="A1974">
            <v>0</v>
          </cell>
          <cell r="B1974" t="str">
            <v>SAM3156</v>
          </cell>
          <cell r="C1974" t="str">
            <v>CS1487</v>
          </cell>
          <cell r="D1974" t="str">
            <v>Самарканд</v>
          </cell>
          <cell r="E1974" t="str">
            <v>Kattanaymancha</v>
          </cell>
          <cell r="F1974">
            <v>0</v>
          </cell>
          <cell r="G1974">
            <v>0</v>
          </cell>
          <cell r="H1974">
            <v>0</v>
          </cell>
          <cell r="I1974" t="str">
            <v>Пастдаргомский р-н, ш/х А. Темур, к. Каттанайманча, врач. Пункт</v>
          </cell>
          <cell r="J1974" t="str">
            <v>Kattanaymancha (CS1487)</v>
          </cell>
          <cell r="K1974">
            <v>0</v>
          </cell>
          <cell r="L1974">
            <v>0</v>
          </cell>
          <cell r="M1974" t="str">
            <v>0 / 0</v>
          </cell>
          <cell r="N1974">
            <v>0</v>
          </cell>
        </row>
        <row r="1975">
          <cell r="A1975">
            <v>0</v>
          </cell>
          <cell r="B1975" t="str">
            <v>SAM3157</v>
          </cell>
          <cell r="C1975" t="str">
            <v>CS1488</v>
          </cell>
          <cell r="D1975" t="str">
            <v>Самарканд</v>
          </cell>
          <cell r="E1975" t="str">
            <v>Darhan</v>
          </cell>
          <cell r="F1975">
            <v>0</v>
          </cell>
          <cell r="G1975">
            <v>0</v>
          </cell>
          <cell r="H1975">
            <v>0</v>
          </cell>
          <cell r="I1975" t="str">
            <v>Акдарьинский р-н, к. Пулатдархан, шк. №40</v>
          </cell>
          <cell r="J1975" t="str">
            <v>Darhan (CS1488)</v>
          </cell>
          <cell r="K1975">
            <v>0</v>
          </cell>
          <cell r="L1975">
            <v>0</v>
          </cell>
          <cell r="M1975" t="str">
            <v>0 / 0</v>
          </cell>
          <cell r="N1975">
            <v>0</v>
          </cell>
        </row>
        <row r="1976">
          <cell r="A1976">
            <v>0</v>
          </cell>
          <cell r="B1976" t="str">
            <v>SAM3158</v>
          </cell>
          <cell r="C1976" t="str">
            <v>CS1491</v>
          </cell>
          <cell r="D1976" t="str">
            <v>Самарканд</v>
          </cell>
          <cell r="E1976" t="str">
            <v>Oltiugil</v>
          </cell>
          <cell r="F1976">
            <v>0</v>
          </cell>
          <cell r="G1976">
            <v>0</v>
          </cell>
          <cell r="H1976">
            <v>0</v>
          </cell>
          <cell r="I1976" t="str">
            <v>Нарпайский р-н, к. Олтиугил, МТП</v>
          </cell>
          <cell r="J1976" t="str">
            <v>Oltiugil (CS1491)</v>
          </cell>
          <cell r="K1976">
            <v>0</v>
          </cell>
          <cell r="L1976">
            <v>0</v>
          </cell>
          <cell r="M1976" t="str">
            <v>0 / 0</v>
          </cell>
          <cell r="N1976">
            <v>0</v>
          </cell>
        </row>
        <row r="1977">
          <cell r="A1977">
            <v>0</v>
          </cell>
          <cell r="B1977" t="str">
            <v>SAM3159</v>
          </cell>
          <cell r="C1977" t="str">
            <v>CS1492</v>
          </cell>
          <cell r="D1977" t="str">
            <v>Самарканд</v>
          </cell>
          <cell r="E1977" t="str">
            <v>Shreder</v>
          </cell>
          <cell r="F1977">
            <v>0</v>
          </cell>
          <cell r="G1977">
            <v>0</v>
          </cell>
          <cell r="H1977">
            <v>0</v>
          </cell>
          <cell r="I1977" t="str">
            <v>Сам. Р-н, п.Янгиарык Шредер, НПК Мева-Шарбат, тер. Тракторного парка</v>
          </cell>
          <cell r="J1977" t="str">
            <v>Shreder (CS1492)</v>
          </cell>
          <cell r="K1977">
            <v>0</v>
          </cell>
          <cell r="L1977">
            <v>0</v>
          </cell>
          <cell r="M1977" t="str">
            <v>0 / 0</v>
          </cell>
          <cell r="N1977">
            <v>0</v>
          </cell>
        </row>
        <row r="1978">
          <cell r="A1978">
            <v>0</v>
          </cell>
          <cell r="B1978" t="str">
            <v>SAM3160</v>
          </cell>
          <cell r="C1978" t="str">
            <v>CS1493</v>
          </cell>
          <cell r="D1978" t="str">
            <v>Самарканд</v>
          </cell>
          <cell r="E1978" t="str">
            <v>Darvishik</v>
          </cell>
          <cell r="F1978">
            <v>0</v>
          </cell>
          <cell r="G1978">
            <v>0</v>
          </cell>
          <cell r="H1978">
            <v>0</v>
          </cell>
          <cell r="I1978" t="str">
            <v>Пайарыкский р-н, ш/х Файзобад, к. Дарвишик, шк. №3</v>
          </cell>
          <cell r="J1978" t="str">
            <v>Darvishik (CS1493)</v>
          </cell>
          <cell r="K1978">
            <v>0</v>
          </cell>
          <cell r="L1978">
            <v>0</v>
          </cell>
          <cell r="M1978" t="str">
            <v>0 / 0</v>
          </cell>
          <cell r="N1978">
            <v>0</v>
          </cell>
        </row>
        <row r="1979">
          <cell r="A1979">
            <v>0</v>
          </cell>
          <cell r="B1979" t="str">
            <v>SAM3161</v>
          </cell>
          <cell r="C1979" t="str">
            <v>CS1496</v>
          </cell>
          <cell r="D1979" t="str">
            <v>Самарканд</v>
          </cell>
          <cell r="E1979" t="str">
            <v>Ahunbabaev</v>
          </cell>
          <cell r="F1979">
            <v>0</v>
          </cell>
          <cell r="G1979">
            <v>0</v>
          </cell>
          <cell r="H1979">
            <v>0</v>
          </cell>
          <cell r="I1979" t="str">
            <v>Пайарыкский р-н, к. Охунбобоев, колледж</v>
          </cell>
          <cell r="J1979" t="str">
            <v>Ahunbabaev (CS1496)</v>
          </cell>
          <cell r="K1979">
            <v>0</v>
          </cell>
          <cell r="L1979">
            <v>0</v>
          </cell>
          <cell r="M1979" t="str">
            <v>0 / 0</v>
          </cell>
          <cell r="N1979">
            <v>0</v>
          </cell>
        </row>
        <row r="1980">
          <cell r="A1980">
            <v>0</v>
          </cell>
          <cell r="B1980" t="str">
            <v>SAM3162</v>
          </cell>
          <cell r="C1980" t="str">
            <v>CS1497</v>
          </cell>
          <cell r="D1980" t="str">
            <v>Самарканд</v>
          </cell>
          <cell r="E1980" t="str">
            <v>Karnab</v>
          </cell>
          <cell r="F1980">
            <v>0</v>
          </cell>
          <cell r="G1980">
            <v>0</v>
          </cell>
          <cell r="H1980">
            <v>0</v>
          </cell>
          <cell r="I1980" t="str">
            <v>Пахтачийский р-н, к. Карнаб, ш/х Карнаб ота</v>
          </cell>
          <cell r="J1980" t="str">
            <v>Karnab (CS1497)</v>
          </cell>
          <cell r="K1980">
            <v>0</v>
          </cell>
          <cell r="L1980">
            <v>0</v>
          </cell>
          <cell r="M1980" t="str">
            <v>0 / 0</v>
          </cell>
          <cell r="N1980">
            <v>0</v>
          </cell>
        </row>
        <row r="1981">
          <cell r="A1981" t="str">
            <v>Демонтаж</v>
          </cell>
          <cell r="B1981" t="str">
            <v>SAM3163</v>
          </cell>
          <cell r="C1981" t="str">
            <v>CS1499</v>
          </cell>
          <cell r="D1981" t="str">
            <v>Самарканд</v>
          </cell>
          <cell r="E1981" t="str">
            <v>Kaftarhona</v>
          </cell>
          <cell r="F1981" t="str">
            <v>М25.72М</v>
          </cell>
          <cell r="G1981" t="str">
            <v>Аппаратная UMS</v>
          </cell>
          <cell r="H1981" t="str">
            <v>Демонтаж</v>
          </cell>
          <cell r="I1981" t="str">
            <v>Сам.обл., к-к Кафтархона III, ЧВ Курбанова Н.М.</v>
          </cell>
          <cell r="J1981" t="str">
            <v>Kaftarhona (CS1499)</v>
          </cell>
          <cell r="K1981">
            <v>0</v>
          </cell>
          <cell r="L1981">
            <v>0</v>
          </cell>
          <cell r="M1981" t="str">
            <v>0 / 0</v>
          </cell>
          <cell r="N1981">
            <v>0</v>
          </cell>
        </row>
        <row r="1982">
          <cell r="A1982" t="str">
            <v>SAM-0313-20-BSS-3163</v>
          </cell>
          <cell r="B1982" t="str">
            <v>SAM3163</v>
          </cell>
          <cell r="C1982" t="str">
            <v>SAM3163</v>
          </cell>
          <cell r="D1982" t="str">
            <v>Самарканд</v>
          </cell>
          <cell r="E1982" t="str">
            <v>Kaftarhona</v>
          </cell>
          <cell r="F1982" t="str">
            <v>АМС-24-01/01-15-КМ</v>
          </cell>
          <cell r="G1982" t="str">
            <v>ST-0505-19-BSS-РР-КМ</v>
          </cell>
          <cell r="H1982" t="str">
            <v>Перенос площадки</v>
          </cell>
          <cell r="I1982" t="str">
            <v>Самаркандская область, г. Самарканд, МФЙ Кафтархона, пос. Кафтархона №3</v>
          </cell>
          <cell r="J1982" t="str">
            <v>Kaftarhona (SAM3163)</v>
          </cell>
          <cell r="K1982">
            <v>0</v>
          </cell>
          <cell r="L1982">
            <v>0</v>
          </cell>
          <cell r="M1982" t="str">
            <v>№230 от 11.03.2021 / ОПЗ, КМ, ЭМ, КЖ, ТХ, ООС, MW</v>
          </cell>
          <cell r="N1982">
            <v>0</v>
          </cell>
        </row>
        <row r="1983">
          <cell r="A1983">
            <v>0</v>
          </cell>
          <cell r="B1983" t="str">
            <v>SAM3164</v>
          </cell>
          <cell r="C1983" t="str">
            <v>CS1502</v>
          </cell>
          <cell r="D1983" t="str">
            <v>Самарканд</v>
          </cell>
          <cell r="E1983" t="str">
            <v>Shayman</v>
          </cell>
          <cell r="F1983">
            <v>0</v>
          </cell>
          <cell r="G1983">
            <v>0</v>
          </cell>
          <cell r="H1983">
            <v>0</v>
          </cell>
          <cell r="I1983" t="str">
            <v>Джамбайский р-н, к. Шайман, трасса Ташкент, зд. СУ-6</v>
          </cell>
          <cell r="J1983" t="str">
            <v>Shayman (CS1502)</v>
          </cell>
          <cell r="K1983">
            <v>0</v>
          </cell>
          <cell r="L1983">
            <v>0</v>
          </cell>
          <cell r="M1983" t="str">
            <v>0 / 0</v>
          </cell>
          <cell r="N1983">
            <v>0</v>
          </cell>
        </row>
        <row r="1984">
          <cell r="A1984">
            <v>0</v>
          </cell>
          <cell r="B1984" t="str">
            <v>SAM3165</v>
          </cell>
          <cell r="C1984" t="str">
            <v>CS1503</v>
          </cell>
          <cell r="D1984" t="str">
            <v>Самарканд</v>
          </cell>
          <cell r="E1984" t="str">
            <v>Hojiakurgan</v>
          </cell>
          <cell r="F1984">
            <v>0</v>
          </cell>
          <cell r="G1984">
            <v>0</v>
          </cell>
          <cell r="H1984">
            <v>0</v>
          </cell>
          <cell r="I1984" t="str">
            <v>Нарпайский  р-н, к. Хужакурган, м-ля Ташкуприк, шк. №9</v>
          </cell>
          <cell r="J1984" t="str">
            <v>Hojiakurgan (CS1503)</v>
          </cell>
          <cell r="K1984">
            <v>0</v>
          </cell>
          <cell r="L1984">
            <v>0</v>
          </cell>
          <cell r="M1984" t="str">
            <v>0 / 0</v>
          </cell>
          <cell r="N1984">
            <v>0</v>
          </cell>
        </row>
        <row r="1985">
          <cell r="A1985">
            <v>0</v>
          </cell>
          <cell r="B1985" t="str">
            <v>SAM3166</v>
          </cell>
          <cell r="C1985" t="str">
            <v>CS1509</v>
          </cell>
          <cell r="D1985" t="str">
            <v>Самарканд</v>
          </cell>
          <cell r="E1985" t="str">
            <v>Allayer Kuduk</v>
          </cell>
          <cell r="F1985">
            <v>0</v>
          </cell>
          <cell r="G1985">
            <v>0</v>
          </cell>
          <cell r="H1985">
            <v>0</v>
          </cell>
          <cell r="I1985" t="str">
            <v>Самаркандская обл.,Пайарыкский р-он,с.Аллаер Кудук,п.А.Примов, ср.школа №19</v>
          </cell>
          <cell r="J1985" t="str">
            <v>Allayer Kuduk (CS1509)</v>
          </cell>
          <cell r="K1985">
            <v>0</v>
          </cell>
          <cell r="L1985">
            <v>0</v>
          </cell>
          <cell r="M1985" t="str">
            <v>0 / 0</v>
          </cell>
          <cell r="N1985">
            <v>0</v>
          </cell>
        </row>
        <row r="1986">
          <cell r="A1986">
            <v>0</v>
          </cell>
          <cell r="B1986" t="str">
            <v>SAM3167</v>
          </cell>
          <cell r="C1986" t="str">
            <v>CS1510</v>
          </cell>
          <cell r="D1986" t="str">
            <v>Самарканд</v>
          </cell>
          <cell r="E1986" t="str">
            <v>Boymat</v>
          </cell>
          <cell r="F1986">
            <v>0</v>
          </cell>
          <cell r="G1986">
            <v>0</v>
          </cell>
          <cell r="H1986">
            <v>0</v>
          </cell>
          <cell r="I1986" t="str">
            <v>Пахтачийский р-н, КФЙ Хумор, к. Боймат, м-ля Чоштепа</v>
          </cell>
          <cell r="J1986" t="str">
            <v>Boymat (CS1510)</v>
          </cell>
          <cell r="K1986">
            <v>0</v>
          </cell>
          <cell r="L1986">
            <v>0</v>
          </cell>
          <cell r="M1986" t="str">
            <v>0 / 0</v>
          </cell>
          <cell r="N1986">
            <v>0</v>
          </cell>
        </row>
        <row r="1987">
          <cell r="A1987">
            <v>0</v>
          </cell>
          <cell r="B1987" t="str">
            <v>SAM3168</v>
          </cell>
          <cell r="C1987" t="str">
            <v>CS1517</v>
          </cell>
          <cell r="D1987" t="str">
            <v>Самарканд</v>
          </cell>
          <cell r="E1987" t="str">
            <v>Durbesh</v>
          </cell>
          <cell r="F1987">
            <v>0</v>
          </cell>
          <cell r="G1987">
            <v>0</v>
          </cell>
          <cell r="H1987">
            <v>0</v>
          </cell>
          <cell r="I1987" t="str">
            <v>Катакурганский р-н, КФЙ Дурбеш,к. Муллатогой</v>
          </cell>
          <cell r="J1987" t="str">
            <v>Durbesh (CS1517)</v>
          </cell>
          <cell r="K1987">
            <v>0</v>
          </cell>
          <cell r="L1987">
            <v>0</v>
          </cell>
          <cell r="M1987" t="str">
            <v>0 / 0</v>
          </cell>
          <cell r="N1987">
            <v>0</v>
          </cell>
        </row>
        <row r="1988">
          <cell r="A1988">
            <v>0</v>
          </cell>
          <cell r="B1988" t="str">
            <v>SAM3169</v>
          </cell>
          <cell r="C1988" t="str">
            <v>CS1518</v>
          </cell>
          <cell r="D1988" t="str">
            <v>Самарканд</v>
          </cell>
          <cell r="E1988" t="str">
            <v>Karnab centr</v>
          </cell>
          <cell r="F1988">
            <v>0</v>
          </cell>
          <cell r="G1988">
            <v>0</v>
          </cell>
          <cell r="H1988">
            <v>0</v>
          </cell>
          <cell r="I1988" t="str">
            <v>Пахтаачинский р-н, КФЙ Карнаб,м-ля А.Навои</v>
          </cell>
          <cell r="J1988" t="str">
            <v>Karnab centr (CS1518)</v>
          </cell>
          <cell r="K1988">
            <v>0</v>
          </cell>
          <cell r="L1988">
            <v>0</v>
          </cell>
          <cell r="M1988" t="str">
            <v>0 / 0</v>
          </cell>
          <cell r="N1988">
            <v>0</v>
          </cell>
        </row>
        <row r="1989">
          <cell r="A1989">
            <v>0</v>
          </cell>
          <cell r="B1989" t="str">
            <v>SAM3170</v>
          </cell>
          <cell r="C1989" t="str">
            <v>CS1519</v>
          </cell>
          <cell r="D1989" t="str">
            <v>Самарканд</v>
          </cell>
          <cell r="E1989" t="str">
            <v>Imom-ota</v>
          </cell>
          <cell r="F1989">
            <v>0</v>
          </cell>
          <cell r="G1989">
            <v>0</v>
          </cell>
          <cell r="H1989">
            <v>0</v>
          </cell>
          <cell r="I1989" t="str">
            <v>Пастдоргормский р-, КФЙ Болатош, к-к Имом ота</v>
          </cell>
          <cell r="J1989" t="str">
            <v>Imom-ota (CS1519)</v>
          </cell>
          <cell r="K1989">
            <v>0</v>
          </cell>
          <cell r="L1989">
            <v>0</v>
          </cell>
          <cell r="M1989" t="str">
            <v>0 / 0</v>
          </cell>
          <cell r="N1989">
            <v>0</v>
          </cell>
        </row>
        <row r="1990">
          <cell r="A1990" t="str">
            <v>SAM-0678-18-BSS-3171</v>
          </cell>
          <cell r="B1990" t="str">
            <v>SAM3171</v>
          </cell>
          <cell r="C1990" t="str">
            <v>CS2401</v>
          </cell>
          <cell r="D1990" t="str">
            <v>Самарканд</v>
          </cell>
          <cell r="E1990" t="str">
            <v>Chilstun</v>
          </cell>
          <cell r="F1990">
            <v>0</v>
          </cell>
          <cell r="G1990">
            <v>0</v>
          </cell>
          <cell r="H1990">
            <v>0</v>
          </cell>
          <cell r="I1990" t="str">
            <v>м-ля Чилстун, ул. Оби_Рахмат,квартал Кирча, д/с №94</v>
          </cell>
          <cell r="J1990" t="str">
            <v>Chilstun (CS2401)</v>
          </cell>
          <cell r="K1990">
            <v>0</v>
          </cell>
          <cell r="L1990">
            <v>0</v>
          </cell>
          <cell r="M1990" t="str">
            <v>0 / 0</v>
          </cell>
          <cell r="N1990">
            <v>0</v>
          </cell>
        </row>
        <row r="1991">
          <cell r="A1991">
            <v>0</v>
          </cell>
          <cell r="B1991" t="str">
            <v>SAM3172</v>
          </cell>
          <cell r="C1991" t="str">
            <v>CS2403</v>
          </cell>
          <cell r="D1991" t="str">
            <v>Самарканд</v>
          </cell>
          <cell r="E1991" t="str">
            <v>Chumchukli</v>
          </cell>
          <cell r="F1991">
            <v>0</v>
          </cell>
          <cell r="G1991">
            <v>0</v>
          </cell>
          <cell r="H1991">
            <v>0</v>
          </cell>
          <cell r="I1991" t="str">
            <v>Самаркандский район, к. Чумчукли, Агропромышленный колледж</v>
          </cell>
          <cell r="J1991" t="str">
            <v>Chumchukli (CS2403)</v>
          </cell>
          <cell r="K1991">
            <v>0</v>
          </cell>
          <cell r="L1991">
            <v>0</v>
          </cell>
          <cell r="M1991" t="str">
            <v>0 / 0</v>
          </cell>
          <cell r="N1991">
            <v>0</v>
          </cell>
        </row>
        <row r="1992">
          <cell r="A1992">
            <v>0</v>
          </cell>
          <cell r="B1992" t="str">
            <v>SAM3173</v>
          </cell>
          <cell r="C1992" t="str">
            <v>CS2404</v>
          </cell>
          <cell r="D1992" t="str">
            <v>Самарканд</v>
          </cell>
          <cell r="E1992" t="str">
            <v>Yangikurgan M-37</v>
          </cell>
          <cell r="F1992">
            <v>0</v>
          </cell>
          <cell r="G1992">
            <v>0</v>
          </cell>
          <cell r="H1992">
            <v>0</v>
          </cell>
          <cell r="I1992" t="str">
            <v>Нарпайский р-он, Янгикурган КФЙ, с. Бешкозок</v>
          </cell>
          <cell r="J1992" t="str">
            <v>Yangikurgan M-37 (CS2404)</v>
          </cell>
          <cell r="K1992">
            <v>0</v>
          </cell>
          <cell r="L1992">
            <v>0</v>
          </cell>
          <cell r="M1992" t="str">
            <v>0 / 0</v>
          </cell>
          <cell r="N1992">
            <v>0</v>
          </cell>
        </row>
        <row r="1993">
          <cell r="A1993">
            <v>0</v>
          </cell>
          <cell r="B1993" t="str">
            <v>SAM3174</v>
          </cell>
          <cell r="C1993" t="str">
            <v>CS2405</v>
          </cell>
          <cell r="D1993" t="str">
            <v>Самарканд</v>
          </cell>
          <cell r="E1993" t="str">
            <v>ATS-6</v>
          </cell>
          <cell r="F1993">
            <v>0</v>
          </cell>
          <cell r="G1993">
            <v>0</v>
          </cell>
          <cell r="H1993">
            <v>0</v>
          </cell>
          <cell r="I1993" t="str">
            <v>Самаркандская обл., г. К-курган ул.А.Темура 2, здание АТС-6</v>
          </cell>
          <cell r="J1993" t="str">
            <v>ATS-6 (CS2405)</v>
          </cell>
          <cell r="K1993">
            <v>0</v>
          </cell>
          <cell r="L1993">
            <v>0</v>
          </cell>
          <cell r="M1993" t="str">
            <v>0 / 0</v>
          </cell>
          <cell r="N1993">
            <v>0</v>
          </cell>
        </row>
        <row r="1994">
          <cell r="A1994">
            <v>0</v>
          </cell>
          <cell r="B1994" t="str">
            <v>SAM3175</v>
          </cell>
          <cell r="C1994" t="str">
            <v>CS2406</v>
          </cell>
          <cell r="D1994" t="str">
            <v>Самарканд</v>
          </cell>
          <cell r="E1994" t="str">
            <v>Chelek</v>
          </cell>
          <cell r="F1994">
            <v>0</v>
          </cell>
          <cell r="G1994">
            <v>0</v>
          </cell>
          <cell r="H1994">
            <v>0</v>
          </cell>
          <cell r="I1994" t="str">
            <v>Пайарыкский район,пос. Челек, консервный завод</v>
          </cell>
          <cell r="J1994" t="str">
            <v>Chelek (CS2406)</v>
          </cell>
          <cell r="K1994">
            <v>0</v>
          </cell>
          <cell r="L1994">
            <v>0</v>
          </cell>
          <cell r="M1994" t="str">
            <v>0 / 0</v>
          </cell>
          <cell r="N1994">
            <v>0</v>
          </cell>
        </row>
        <row r="1995">
          <cell r="A1995">
            <v>0</v>
          </cell>
          <cell r="B1995" t="str">
            <v>SAM3176</v>
          </cell>
          <cell r="C1995" t="str">
            <v>CS2407</v>
          </cell>
          <cell r="D1995" t="str">
            <v>Самарканд</v>
          </cell>
          <cell r="E1995" t="str">
            <v>Ilim</v>
          </cell>
          <cell r="F1995">
            <v>0</v>
          </cell>
          <cell r="G1995">
            <v>0</v>
          </cell>
          <cell r="H1995">
            <v>0</v>
          </cell>
          <cell r="I1995" t="str">
            <v>Пастдаргомский р-он, к. Илим, ср.шк.№116</v>
          </cell>
          <cell r="J1995" t="str">
            <v>Ilim (CS2407)</v>
          </cell>
          <cell r="K1995">
            <v>0</v>
          </cell>
          <cell r="L1995">
            <v>0</v>
          </cell>
          <cell r="M1995" t="str">
            <v>0 / 0</v>
          </cell>
          <cell r="N1995">
            <v>0</v>
          </cell>
        </row>
        <row r="1996">
          <cell r="A1996">
            <v>0</v>
          </cell>
          <cell r="B1996" t="str">
            <v>SAM3177</v>
          </cell>
          <cell r="C1996" t="str">
            <v>CS2408</v>
          </cell>
          <cell r="D1996" t="str">
            <v>Самарканд</v>
          </cell>
          <cell r="E1996" t="str">
            <v>Zarbdor</v>
          </cell>
          <cell r="F1996">
            <v>0</v>
          </cell>
          <cell r="G1996">
            <v>0</v>
          </cell>
          <cell r="H1996">
            <v>0</v>
          </cell>
          <cell r="I1996" t="str">
            <v>Пастдаргомский р-он, к. Кушкудук, Ресторан Кушкудук</v>
          </cell>
          <cell r="J1996" t="str">
            <v>Zarbdor (CS2408)</v>
          </cell>
          <cell r="K1996">
            <v>0</v>
          </cell>
          <cell r="L1996">
            <v>0</v>
          </cell>
          <cell r="M1996" t="str">
            <v>0 / 0</v>
          </cell>
          <cell r="N1996">
            <v>0</v>
          </cell>
        </row>
        <row r="1997">
          <cell r="A1997">
            <v>0</v>
          </cell>
          <cell r="B1997" t="str">
            <v>SAM3178</v>
          </cell>
          <cell r="C1997" t="str">
            <v>CS2409</v>
          </cell>
          <cell r="D1997" t="str">
            <v>Самарканд</v>
          </cell>
          <cell r="E1997" t="str">
            <v>Mirbazar</v>
          </cell>
          <cell r="F1997">
            <v>0</v>
          </cell>
          <cell r="G1997">
            <v>0</v>
          </cell>
          <cell r="H1997">
            <v>0</v>
          </cell>
          <cell r="I1997" t="str">
            <v>Нарпайский р-он, п.Мирбозор, с/х колледж</v>
          </cell>
          <cell r="J1997" t="str">
            <v>Mirbazar (CS2409)</v>
          </cell>
          <cell r="K1997">
            <v>0</v>
          </cell>
          <cell r="L1997">
            <v>0</v>
          </cell>
          <cell r="M1997" t="str">
            <v>0 / 0</v>
          </cell>
          <cell r="N1997">
            <v>0</v>
          </cell>
        </row>
        <row r="1998">
          <cell r="A1998">
            <v>0</v>
          </cell>
          <cell r="B1998" t="str">
            <v>SAM3179</v>
          </cell>
          <cell r="C1998" t="str">
            <v>CS2410</v>
          </cell>
          <cell r="D1998" t="str">
            <v>Самарканд</v>
          </cell>
          <cell r="E1998" t="str">
            <v>Ingichka</v>
          </cell>
          <cell r="F1998">
            <v>0</v>
          </cell>
          <cell r="G1998">
            <v>0</v>
          </cell>
          <cell r="H1998">
            <v>0</v>
          </cell>
          <cell r="I1998" t="str">
            <v>п. Ингичка, ул. Узбекистанская, 21, ДП Ю. Хамроев</v>
          </cell>
          <cell r="J1998" t="str">
            <v>Ingichka (CS2410)</v>
          </cell>
          <cell r="K1998">
            <v>0</v>
          </cell>
          <cell r="L1998">
            <v>0</v>
          </cell>
          <cell r="M1998" t="str">
            <v>0 / 0</v>
          </cell>
          <cell r="N1998">
            <v>0</v>
          </cell>
        </row>
        <row r="1999">
          <cell r="A1999">
            <v>0</v>
          </cell>
          <cell r="B1999" t="str">
            <v>SAM3180</v>
          </cell>
          <cell r="C1999" t="str">
            <v>CS2412</v>
          </cell>
          <cell r="D1999" t="str">
            <v>Самарканд</v>
          </cell>
          <cell r="E1999" t="str">
            <v>Karatash</v>
          </cell>
          <cell r="F1999">
            <v>0</v>
          </cell>
          <cell r="G1999">
            <v>0</v>
          </cell>
          <cell r="H1999">
            <v>0</v>
          </cell>
          <cell r="I1999" t="str">
            <v>ш/х О. Кодиров, к. Урозмат</v>
          </cell>
          <cell r="J1999" t="str">
            <v>Karatash (CS2412)</v>
          </cell>
          <cell r="K1999">
            <v>0</v>
          </cell>
          <cell r="L1999">
            <v>0</v>
          </cell>
          <cell r="M1999" t="str">
            <v>0 / 0</v>
          </cell>
          <cell r="N1999">
            <v>0</v>
          </cell>
        </row>
        <row r="2000">
          <cell r="A2000">
            <v>0</v>
          </cell>
          <cell r="B2000" t="str">
            <v>SAM3181</v>
          </cell>
          <cell r="C2000" t="str">
            <v>CS2413</v>
          </cell>
          <cell r="D2000" t="str">
            <v>Самарканд</v>
          </cell>
          <cell r="E2000" t="str">
            <v>Sultanabad</v>
          </cell>
          <cell r="F2000">
            <v>0</v>
          </cell>
          <cell r="G2000">
            <v>0</v>
          </cell>
          <cell r="H2000">
            <v>0</v>
          </cell>
          <cell r="I2000" t="str">
            <v>Пахтачинский р-он, п.Султанабад, хлебокомбинат</v>
          </cell>
          <cell r="J2000" t="str">
            <v>Sultanabad (CS2413)</v>
          </cell>
          <cell r="K2000">
            <v>0</v>
          </cell>
          <cell r="L2000">
            <v>0</v>
          </cell>
          <cell r="M2000" t="str">
            <v>0 / 0</v>
          </cell>
          <cell r="N2000">
            <v>0</v>
          </cell>
        </row>
        <row r="2001">
          <cell r="A2001" t="str">
            <v>SAM-1161-21-BSS-3182</v>
          </cell>
          <cell r="B2001" t="str">
            <v>SAM3182</v>
          </cell>
          <cell r="C2001" t="str">
            <v>SAM3182</v>
          </cell>
          <cell r="D2001" t="str">
            <v>Самарканд</v>
          </cell>
          <cell r="E2001" t="str">
            <v>Dom bita</v>
          </cell>
          <cell r="F2001" t="str">
            <v>М21.1 М сущ</v>
          </cell>
          <cell r="G2001" t="str">
            <v>ФПО-1</v>
          </cell>
          <cell r="H2001" t="str">
            <v>Реконструкция</v>
          </cell>
          <cell r="I2001" t="str">
            <v>г. Каттакурган, ул. А. Навои, 8</v>
          </cell>
          <cell r="J2001" t="str">
            <v>Dom bita (SAM3182)</v>
          </cell>
          <cell r="K2001">
            <v>0</v>
          </cell>
          <cell r="L2001">
            <v>0</v>
          </cell>
          <cell r="M2001" t="str">
            <v>№2665 26.11.2021 / ТХ, ООС, ОПЗ, КМ</v>
          </cell>
          <cell r="N2001" t="str">
            <v>1604_10.02.2022</v>
          </cell>
        </row>
        <row r="2002">
          <cell r="A2002">
            <v>0</v>
          </cell>
          <cell r="B2002" t="str">
            <v>SAM3183</v>
          </cell>
          <cell r="C2002" t="str">
            <v>CS2424</v>
          </cell>
          <cell r="D2002" t="str">
            <v>Самарканд</v>
          </cell>
          <cell r="E2002" t="str">
            <v>Laish RUS</v>
          </cell>
          <cell r="F2002">
            <v>0</v>
          </cell>
          <cell r="G2002">
            <v>0</v>
          </cell>
          <cell r="H2002">
            <v>0</v>
          </cell>
          <cell r="I2002" t="str">
            <v xml:space="preserve">г. Лоиш,  Лоиш РУС </v>
          </cell>
          <cell r="J2002" t="str">
            <v>Laish RUS (CS2424)</v>
          </cell>
          <cell r="K2002">
            <v>0</v>
          </cell>
          <cell r="L2002">
            <v>0</v>
          </cell>
          <cell r="M2002" t="str">
            <v>0 / 0</v>
          </cell>
          <cell r="N2002">
            <v>0</v>
          </cell>
        </row>
        <row r="2003">
          <cell r="A2003">
            <v>0</v>
          </cell>
          <cell r="B2003" t="str">
            <v>SAM3184</v>
          </cell>
          <cell r="C2003" t="str">
            <v>CS2427</v>
          </cell>
          <cell r="D2003" t="str">
            <v>Самарканд</v>
          </cell>
          <cell r="E2003" t="str">
            <v>Hlopzavod</v>
          </cell>
          <cell r="F2003">
            <v>0</v>
          </cell>
          <cell r="G2003">
            <v>0</v>
          </cell>
          <cell r="H2003">
            <v>0</v>
          </cell>
          <cell r="I2003" t="str">
            <v>Акдарьинский р-он, пос.Янгикурган, АОЯнгикургон хлопзавод</v>
          </cell>
          <cell r="J2003" t="str">
            <v>Hlopzavod (CS2427)</v>
          </cell>
          <cell r="K2003">
            <v>0</v>
          </cell>
          <cell r="L2003">
            <v>0</v>
          </cell>
          <cell r="M2003" t="str">
            <v>0 / 0</v>
          </cell>
          <cell r="N2003">
            <v>0</v>
          </cell>
        </row>
        <row r="2004">
          <cell r="A2004">
            <v>0</v>
          </cell>
          <cell r="B2004" t="str">
            <v>SAM3185</v>
          </cell>
          <cell r="C2004" t="str">
            <v>CS2428</v>
          </cell>
          <cell r="D2004" t="str">
            <v>Самарканд</v>
          </cell>
          <cell r="E2004" t="str">
            <v>Jush</v>
          </cell>
          <cell r="F2004">
            <v>0</v>
          </cell>
          <cell r="G2004">
            <v>0</v>
          </cell>
          <cell r="H2004">
            <v>0</v>
          </cell>
          <cell r="I2004" t="str">
            <v xml:space="preserve">Кошрабадский р-н, пос. Джуш, памятник Победы </v>
          </cell>
          <cell r="J2004" t="str">
            <v>Jush (CS2428)</v>
          </cell>
          <cell r="K2004">
            <v>0</v>
          </cell>
          <cell r="L2004">
            <v>0</v>
          </cell>
          <cell r="M2004" t="str">
            <v>0 / 0</v>
          </cell>
          <cell r="N2004">
            <v>0</v>
          </cell>
        </row>
        <row r="2005">
          <cell r="A2005">
            <v>0</v>
          </cell>
          <cell r="B2005" t="str">
            <v>SAM3186</v>
          </cell>
          <cell r="C2005" t="str">
            <v>CS2429</v>
          </cell>
          <cell r="D2005" t="str">
            <v>Самарканд</v>
          </cell>
          <cell r="E2005" t="str">
            <v>Nurbulak</v>
          </cell>
          <cell r="F2005">
            <v>0</v>
          </cell>
          <cell r="G2005">
            <v>0</v>
          </cell>
          <cell r="H2005">
            <v>0</v>
          </cell>
          <cell r="I2005" t="str">
            <v>Нурабадский р-он, п. Нурбулак, УП Нурабадская нефтебаза</v>
          </cell>
          <cell r="J2005" t="str">
            <v>Nurbulak (CS2429)</v>
          </cell>
          <cell r="K2005">
            <v>0</v>
          </cell>
          <cell r="L2005">
            <v>0</v>
          </cell>
          <cell r="M2005" t="str">
            <v>0 / 0</v>
          </cell>
          <cell r="N2005">
            <v>0</v>
          </cell>
        </row>
        <row r="2006">
          <cell r="A2006">
            <v>0</v>
          </cell>
          <cell r="B2006" t="str">
            <v>SAM3187</v>
          </cell>
          <cell r="C2006" t="str">
            <v>CS2430</v>
          </cell>
          <cell r="D2006" t="str">
            <v>Самарканд</v>
          </cell>
          <cell r="E2006" t="str">
            <v>Dori Darmon</v>
          </cell>
          <cell r="F2006">
            <v>0</v>
          </cell>
          <cell r="G2006">
            <v>0</v>
          </cell>
          <cell r="H2006">
            <v>0</v>
          </cell>
          <cell r="I2006" t="str">
            <v>г. Самарканд, пю Химиков, ул. Ертишар, 1</v>
          </cell>
          <cell r="J2006" t="str">
            <v>Dori Darmon (CS2430)</v>
          </cell>
          <cell r="K2006">
            <v>0</v>
          </cell>
          <cell r="L2006">
            <v>0</v>
          </cell>
          <cell r="M2006" t="str">
            <v>0 / 0</v>
          </cell>
          <cell r="N2006">
            <v>0</v>
          </cell>
        </row>
        <row r="2007">
          <cell r="A2007">
            <v>0</v>
          </cell>
          <cell r="B2007" t="str">
            <v>SAM3188</v>
          </cell>
          <cell r="C2007" t="str">
            <v>CS2431</v>
          </cell>
          <cell r="D2007" t="str">
            <v>Самарканд</v>
          </cell>
          <cell r="E2007" t="str">
            <v>Sahoba</v>
          </cell>
          <cell r="F2007">
            <v>0</v>
          </cell>
          <cell r="G2007">
            <v>0</v>
          </cell>
          <cell r="H2007">
            <v>0</v>
          </cell>
          <cell r="I2007" t="str">
            <v>Нурабадский р-н, к. Сахоба, м-ля Т. Усанов, шк. №43</v>
          </cell>
          <cell r="J2007" t="str">
            <v>Sahoba (CS2431)</v>
          </cell>
          <cell r="K2007">
            <v>0</v>
          </cell>
          <cell r="L2007">
            <v>0</v>
          </cell>
          <cell r="M2007" t="str">
            <v>0 / 0</v>
          </cell>
          <cell r="N2007">
            <v>0</v>
          </cell>
        </row>
        <row r="2008">
          <cell r="A2008">
            <v>0</v>
          </cell>
          <cell r="B2008" t="str">
            <v>SAM3189</v>
          </cell>
          <cell r="C2008" t="str">
            <v>CS2432</v>
          </cell>
          <cell r="D2008" t="str">
            <v>Самарканд</v>
          </cell>
          <cell r="E2008" t="str">
            <v>Kaynama</v>
          </cell>
          <cell r="F2008">
            <v>0</v>
          </cell>
          <cell r="G2008">
            <v>0</v>
          </cell>
          <cell r="H2008">
            <v>0</v>
          </cell>
          <cell r="I2008" t="str">
            <v>Кайнама КФЙ</v>
          </cell>
          <cell r="J2008" t="str">
            <v>Kaynama (CS2432)</v>
          </cell>
          <cell r="K2008">
            <v>0</v>
          </cell>
          <cell r="L2008">
            <v>0</v>
          </cell>
          <cell r="M2008" t="str">
            <v>0 / 0</v>
          </cell>
          <cell r="N2008">
            <v>0</v>
          </cell>
        </row>
        <row r="2009">
          <cell r="A2009" t="str">
            <v>SAM-0771-19-BSS-3190</v>
          </cell>
          <cell r="B2009" t="str">
            <v>SAM3190</v>
          </cell>
          <cell r="C2009" t="str">
            <v>CS2441</v>
          </cell>
          <cell r="D2009" t="str">
            <v>Самарканд</v>
          </cell>
          <cell r="E2009" t="str">
            <v>Glaznaya bolnica</v>
          </cell>
          <cell r="F2009" t="str">
            <v>М18.6М сущ</v>
          </cell>
          <cell r="G2009" t="str">
            <v>SAM-0771-19-BSS-3190-КМ.П1 РР</v>
          </cell>
          <cell r="H2009" t="str">
            <v>Освобождение аппаратной, перенос на кровлю</v>
          </cell>
          <cell r="I2009" t="str">
            <v>г. Самарканд, ул. А. Сафаева, 78А</v>
          </cell>
          <cell r="J2009" t="str">
            <v>Glaznaya bolnica (CS2441)</v>
          </cell>
          <cell r="K2009">
            <v>0</v>
          </cell>
          <cell r="L2009">
            <v>0</v>
          </cell>
          <cell r="M2009" t="str">
            <v>0 / 0</v>
          </cell>
          <cell r="N2009">
            <v>0</v>
          </cell>
        </row>
        <row r="2010">
          <cell r="A2010">
            <v>0</v>
          </cell>
          <cell r="B2010" t="str">
            <v>SAM3191</v>
          </cell>
          <cell r="C2010" t="str">
            <v>CS2447</v>
          </cell>
          <cell r="D2010" t="str">
            <v>Самарканд</v>
          </cell>
          <cell r="E2010" t="str">
            <v>Mebelnaya Fabrika</v>
          </cell>
          <cell r="F2010">
            <v>0</v>
          </cell>
          <cell r="G2010">
            <v>0</v>
          </cell>
          <cell r="H2010">
            <v>0</v>
          </cell>
          <cell r="I2010" t="str">
            <v>г. Самарканд, ул. Миршарапова, 7</v>
          </cell>
          <cell r="J2010" t="str">
            <v>Mebelnaya Fabrika (CS2447)</v>
          </cell>
          <cell r="K2010">
            <v>0</v>
          </cell>
          <cell r="L2010">
            <v>0</v>
          </cell>
          <cell r="M2010" t="str">
            <v>0 / 0</v>
          </cell>
          <cell r="N2010">
            <v>0</v>
          </cell>
        </row>
        <row r="2011">
          <cell r="A2011">
            <v>0</v>
          </cell>
          <cell r="B2011" t="str">
            <v>SAM3192</v>
          </cell>
          <cell r="C2011" t="str">
            <v>CS2449</v>
          </cell>
          <cell r="D2011" t="str">
            <v>Самарканд</v>
          </cell>
          <cell r="E2011" t="str">
            <v>CRB Selskiy</v>
          </cell>
          <cell r="F2011">
            <v>0</v>
          </cell>
          <cell r="G2011">
            <v>0</v>
          </cell>
          <cell r="H2011">
            <v>0</v>
          </cell>
          <cell r="I2011" t="str">
            <v>Самарк. р-н, к. Хужа-Ахрор, ЦРБ</v>
          </cell>
          <cell r="J2011" t="str">
            <v>CRB Selskiy (CS2449)</v>
          </cell>
          <cell r="K2011">
            <v>0</v>
          </cell>
          <cell r="L2011">
            <v>0</v>
          </cell>
          <cell r="M2011" t="str">
            <v>0 / 0</v>
          </cell>
          <cell r="N2011">
            <v>0</v>
          </cell>
        </row>
        <row r="2012">
          <cell r="A2012">
            <v>0</v>
          </cell>
          <cell r="B2012" t="str">
            <v>SAM3193</v>
          </cell>
          <cell r="C2012" t="str">
            <v>CS2450</v>
          </cell>
          <cell r="D2012" t="str">
            <v>Самарканд</v>
          </cell>
          <cell r="E2012" t="str">
            <v>Chuyut</v>
          </cell>
          <cell r="F2012">
            <v>0</v>
          </cell>
          <cell r="G2012">
            <v>0</v>
          </cell>
          <cell r="H2012">
            <v>0</v>
          </cell>
          <cell r="I2012" t="str">
            <v>Булунгурский р-н, ж/х Ипак Йули, ЧП Нодирбек</v>
          </cell>
          <cell r="J2012" t="str">
            <v>Chuyut (CS2450)</v>
          </cell>
          <cell r="K2012">
            <v>0</v>
          </cell>
          <cell r="L2012">
            <v>0</v>
          </cell>
          <cell r="M2012" t="str">
            <v>0 / 0</v>
          </cell>
          <cell r="N2012">
            <v>0</v>
          </cell>
        </row>
        <row r="2013">
          <cell r="A2013">
            <v>0</v>
          </cell>
          <cell r="B2013" t="str">
            <v>SAM3194</v>
          </cell>
          <cell r="C2013" t="str">
            <v>CS2451</v>
          </cell>
          <cell r="D2013" t="str">
            <v>Самарканд</v>
          </cell>
          <cell r="E2013" t="str">
            <v>Ravanak</v>
          </cell>
          <cell r="F2013">
            <v>0</v>
          </cell>
          <cell r="G2013">
            <v>0</v>
          </cell>
          <cell r="H2013">
            <v>0</v>
          </cell>
          <cell r="I2013" t="str">
            <v>Самарк. р-н, п. Раванак, инфекц. Больница</v>
          </cell>
          <cell r="J2013" t="str">
            <v>Ravanak (CS2451)</v>
          </cell>
          <cell r="K2013">
            <v>0</v>
          </cell>
          <cell r="L2013">
            <v>0</v>
          </cell>
          <cell r="M2013" t="str">
            <v>0 / 0</v>
          </cell>
          <cell r="N2013">
            <v>0</v>
          </cell>
        </row>
        <row r="2014">
          <cell r="A2014">
            <v>0</v>
          </cell>
          <cell r="B2014" t="str">
            <v>SAM3195</v>
          </cell>
          <cell r="C2014" t="str">
            <v>CS2452</v>
          </cell>
          <cell r="D2014" t="str">
            <v>Самарканд</v>
          </cell>
          <cell r="E2014" t="str">
            <v>Ali bobo</v>
          </cell>
          <cell r="F2014">
            <v>0</v>
          </cell>
          <cell r="G2014">
            <v>0</v>
          </cell>
          <cell r="H2014">
            <v>0</v>
          </cell>
          <cell r="I2014" t="str">
            <v>г.Челек, ул. Самаркандская, 87, ф/х Али Бобо</v>
          </cell>
          <cell r="J2014" t="str">
            <v>Ali bobo (CS2452)</v>
          </cell>
          <cell r="K2014">
            <v>0</v>
          </cell>
          <cell r="L2014">
            <v>0</v>
          </cell>
          <cell r="M2014" t="str">
            <v>0 / 0</v>
          </cell>
          <cell r="N2014">
            <v>0</v>
          </cell>
        </row>
        <row r="2015">
          <cell r="A2015">
            <v>0</v>
          </cell>
          <cell r="B2015" t="str">
            <v>SAM3196</v>
          </cell>
          <cell r="C2015" t="str">
            <v>CS2456</v>
          </cell>
          <cell r="D2015" t="str">
            <v>Самарканд</v>
          </cell>
          <cell r="E2015" t="str">
            <v>Selvodhoz</v>
          </cell>
          <cell r="F2015">
            <v>0</v>
          </cell>
          <cell r="G2015">
            <v>0</v>
          </cell>
          <cell r="H2015">
            <v>0</v>
          </cell>
          <cell r="I2015" t="str">
            <v>г. Ургут, ул. Навоий шох, 14, Ургут МТП АЖ</v>
          </cell>
          <cell r="J2015" t="str">
            <v>Selvodhoz (CS2456)</v>
          </cell>
          <cell r="K2015">
            <v>0</v>
          </cell>
          <cell r="L2015">
            <v>0</v>
          </cell>
          <cell r="M2015" t="str">
            <v>0 / 0</v>
          </cell>
          <cell r="N2015">
            <v>0</v>
          </cell>
        </row>
        <row r="2016">
          <cell r="A2016">
            <v>0</v>
          </cell>
          <cell r="B2016" t="str">
            <v>SAM3197</v>
          </cell>
          <cell r="C2016" t="str">
            <v>CS2462</v>
          </cell>
          <cell r="D2016" t="str">
            <v>Самарканд</v>
          </cell>
          <cell r="E2016" t="str">
            <v>Eskijambay</v>
          </cell>
          <cell r="F2016">
            <v>0</v>
          </cell>
          <cell r="G2016">
            <v>0</v>
          </cell>
          <cell r="H2016">
            <v>0</v>
          </cell>
          <cell r="I2016" t="str">
            <v>Джамбайский р-н, к-к Эски Джамбай, сельскохозяйственный колледж</v>
          </cell>
          <cell r="J2016" t="str">
            <v>Eskijambay (CS2462)</v>
          </cell>
          <cell r="K2016">
            <v>0</v>
          </cell>
          <cell r="L2016">
            <v>0</v>
          </cell>
          <cell r="M2016" t="str">
            <v>0 / 0</v>
          </cell>
          <cell r="N2016">
            <v>0</v>
          </cell>
        </row>
        <row r="2017">
          <cell r="A2017">
            <v>0</v>
          </cell>
          <cell r="B2017" t="str">
            <v>SAM3198</v>
          </cell>
          <cell r="C2017" t="str">
            <v>CS2463</v>
          </cell>
          <cell r="D2017" t="str">
            <v>Самарканд</v>
          </cell>
          <cell r="E2017" t="str">
            <v>Kildon</v>
          </cell>
          <cell r="F2017">
            <v>0</v>
          </cell>
          <cell r="G2017">
            <v>0</v>
          </cell>
          <cell r="H2017">
            <v>0</v>
          </cell>
          <cell r="I2017" t="str">
            <v>Булунгурский р-н, к-к Килдон, промышленный колледж</v>
          </cell>
          <cell r="J2017" t="str">
            <v>Kildon (CS2463)</v>
          </cell>
          <cell r="K2017">
            <v>0</v>
          </cell>
          <cell r="L2017">
            <v>0</v>
          </cell>
          <cell r="M2017" t="str">
            <v>0 / 0</v>
          </cell>
          <cell r="N2017">
            <v>0</v>
          </cell>
        </row>
        <row r="2018">
          <cell r="A2018">
            <v>0</v>
          </cell>
          <cell r="B2018" t="str">
            <v>SAM3199</v>
          </cell>
          <cell r="C2018" t="str">
            <v>CS2469</v>
          </cell>
          <cell r="D2018" t="str">
            <v>Самарканд</v>
          </cell>
          <cell r="E2018" t="str">
            <v>Zarmitan</v>
          </cell>
          <cell r="F2018">
            <v>0</v>
          </cell>
          <cell r="G2018">
            <v>0</v>
          </cell>
          <cell r="H2018">
            <v>0</v>
          </cell>
          <cell r="I2018" t="str">
            <v>Кошрабадский р-н, пос. Зармитан, Рудник ЮРУ</v>
          </cell>
          <cell r="J2018" t="str">
            <v>Zarmitan (CS2469)</v>
          </cell>
          <cell r="K2018">
            <v>0</v>
          </cell>
          <cell r="L2018">
            <v>0</v>
          </cell>
          <cell r="M2018" t="str">
            <v>0 / 0</v>
          </cell>
          <cell r="N2018">
            <v>0</v>
          </cell>
        </row>
        <row r="2019">
          <cell r="A2019">
            <v>0</v>
          </cell>
          <cell r="B2019" t="str">
            <v>SAM3200</v>
          </cell>
          <cell r="C2019" t="str">
            <v>CS2470</v>
          </cell>
          <cell r="D2019" t="str">
            <v>Самарканд</v>
          </cell>
          <cell r="E2019" t="str">
            <v>Halkabad</v>
          </cell>
          <cell r="F2019">
            <v>0</v>
          </cell>
          <cell r="G2019">
            <v>0</v>
          </cell>
          <cell r="H2019">
            <v>0</v>
          </cell>
          <cell r="I2019" t="str">
            <v>Пайарыкский р-н, ш/х Халкобод</v>
          </cell>
          <cell r="J2019" t="str">
            <v>Halkabad (CS2470)</v>
          </cell>
          <cell r="K2019">
            <v>0</v>
          </cell>
          <cell r="L2019">
            <v>0</v>
          </cell>
          <cell r="M2019" t="str">
            <v>0 / 0</v>
          </cell>
          <cell r="N2019">
            <v>0</v>
          </cell>
        </row>
        <row r="2020">
          <cell r="A2020">
            <v>0</v>
          </cell>
          <cell r="B2020" t="str">
            <v>SAM3201</v>
          </cell>
          <cell r="C2020" t="str">
            <v>CS2472</v>
          </cell>
          <cell r="D2020" t="str">
            <v>Самарканд</v>
          </cell>
          <cell r="E2020" t="str">
            <v>Eshimoksok</v>
          </cell>
          <cell r="F2020">
            <v>0</v>
          </cell>
          <cell r="G2020">
            <v>0</v>
          </cell>
          <cell r="H2020">
            <v>0</v>
          </cell>
          <cell r="I2020" t="str">
            <v>Пайарыкский р-н, к-к Эшимаксак, колледж сферы услуг и сервиса</v>
          </cell>
          <cell r="J2020" t="str">
            <v>Eshimoksok (CS2472)</v>
          </cell>
          <cell r="K2020">
            <v>0</v>
          </cell>
          <cell r="L2020">
            <v>0</v>
          </cell>
          <cell r="M2020" t="str">
            <v>0 / 0</v>
          </cell>
          <cell r="N2020">
            <v>0</v>
          </cell>
        </row>
        <row r="2021">
          <cell r="A2021" t="str">
            <v>SAM-0557-20-BSS-3202</v>
          </cell>
          <cell r="B2021" t="str">
            <v>SAM3202</v>
          </cell>
          <cell r="C2021" t="str">
            <v>SAM3202</v>
          </cell>
          <cell r="D2021" t="str">
            <v>Самарканд</v>
          </cell>
          <cell r="E2021" t="str">
            <v>Ovozali</v>
          </cell>
          <cell r="F2021" t="str">
            <v>М20.65М</v>
          </cell>
          <cell r="G2021" t="str">
            <v>Аппаратная</v>
          </cell>
          <cell r="H2021" t="str">
            <v>Реконструкция анкеров</v>
          </cell>
          <cell r="I2021" t="str">
            <v>Акдарьинский р-н, село Авазали, колледж сферы услуг и сервиса</v>
          </cell>
          <cell r="J2021" t="str">
            <v>Ovozali (SAM3202)</v>
          </cell>
          <cell r="K2021">
            <v>0</v>
          </cell>
          <cell r="L2021">
            <v>0</v>
          </cell>
          <cell r="M2021" t="str">
            <v>0 / 0</v>
          </cell>
          <cell r="N2021">
            <v>0</v>
          </cell>
        </row>
        <row r="2022">
          <cell r="A2022">
            <v>0</v>
          </cell>
          <cell r="B2022" t="str">
            <v>SAM3203</v>
          </cell>
          <cell r="C2022" t="str">
            <v>CS2475</v>
          </cell>
          <cell r="D2022" t="str">
            <v>Самарканд</v>
          </cell>
          <cell r="E2022" t="str">
            <v>Ishtihan univermag</v>
          </cell>
          <cell r="F2022">
            <v>0</v>
          </cell>
          <cell r="G2022">
            <v>0</v>
          </cell>
          <cell r="H2022">
            <v>0</v>
          </cell>
          <cell r="I2022" t="str">
            <v>г. Иштыхан, ул. Иштыханская, 73</v>
          </cell>
          <cell r="J2022" t="str">
            <v>Ishtihan univermag (CS2475)</v>
          </cell>
          <cell r="K2022">
            <v>0</v>
          </cell>
          <cell r="L2022">
            <v>0</v>
          </cell>
          <cell r="M2022" t="str">
            <v>0 / 0</v>
          </cell>
          <cell r="N2022">
            <v>0</v>
          </cell>
        </row>
        <row r="2023">
          <cell r="A2023">
            <v>0</v>
          </cell>
          <cell r="B2023" t="str">
            <v>SAM3204</v>
          </cell>
          <cell r="C2023" t="str">
            <v>CS2476</v>
          </cell>
          <cell r="D2023" t="str">
            <v>Самарканд</v>
          </cell>
          <cell r="E2023" t="str">
            <v>Nisbat</v>
          </cell>
          <cell r="F2023">
            <v>0</v>
          </cell>
          <cell r="G2023">
            <v>0</v>
          </cell>
          <cell r="H2023">
            <v>0</v>
          </cell>
          <cell r="I2023" t="str">
            <v>Каттакурганский р-н, село Нисбат, Жумабай кфй</v>
          </cell>
          <cell r="J2023" t="str">
            <v>Nisbat (CS2476)</v>
          </cell>
          <cell r="K2023">
            <v>0</v>
          </cell>
          <cell r="L2023">
            <v>0</v>
          </cell>
          <cell r="M2023" t="str">
            <v>0 / 0</v>
          </cell>
          <cell r="N2023">
            <v>0</v>
          </cell>
        </row>
        <row r="2024">
          <cell r="A2024" t="str">
            <v>SAM-0996-21-BSS-3205</v>
          </cell>
          <cell r="B2024" t="str">
            <v>SAM3205</v>
          </cell>
          <cell r="C2024" t="str">
            <v>SAM3205</v>
          </cell>
          <cell r="D2024" t="str">
            <v>Самарканд</v>
          </cell>
          <cell r="E2024" t="str">
            <v>Tarnav</v>
          </cell>
          <cell r="F2024">
            <v>0</v>
          </cell>
          <cell r="G2024">
            <v>0</v>
          </cell>
          <cell r="H2024">
            <v>0</v>
          </cell>
          <cell r="I2024" t="str">
            <v>Каттакурганский р-н,к. Тарнав, Гирдикургон КФЙ</v>
          </cell>
          <cell r="J2024" t="str">
            <v>Tarnav (SAM3205)</v>
          </cell>
          <cell r="K2024">
            <v>0</v>
          </cell>
          <cell r="L2024">
            <v>0</v>
          </cell>
          <cell r="M2024" t="str">
            <v>№174 от 8.02.2022 / КМ, ЭМ, КЖ, ОПЗ</v>
          </cell>
          <cell r="N2024" t="str">
            <v>1802_28.03.2022</v>
          </cell>
        </row>
        <row r="2025">
          <cell r="A2025">
            <v>0</v>
          </cell>
          <cell r="B2025" t="str">
            <v>SAM3206</v>
          </cell>
          <cell r="C2025" t="str">
            <v>CS2480</v>
          </cell>
          <cell r="D2025" t="str">
            <v>Самарканд</v>
          </cell>
          <cell r="E2025" t="str">
            <v>Khumor</v>
          </cell>
          <cell r="F2025">
            <v>0</v>
          </cell>
          <cell r="G2025">
            <v>0</v>
          </cell>
          <cell r="H2025">
            <v>0</v>
          </cell>
          <cell r="I2025" t="str">
            <v>Пахтачийский р-н, п. Хумор, с/х колледж</v>
          </cell>
          <cell r="J2025" t="str">
            <v>Khumor (CS2480)</v>
          </cell>
          <cell r="K2025">
            <v>0</v>
          </cell>
          <cell r="L2025">
            <v>0</v>
          </cell>
          <cell r="M2025" t="str">
            <v>0 / 0</v>
          </cell>
          <cell r="N2025">
            <v>0</v>
          </cell>
        </row>
        <row r="2026">
          <cell r="A2026">
            <v>0</v>
          </cell>
          <cell r="B2026" t="str">
            <v>SAM3207</v>
          </cell>
          <cell r="C2026" t="str">
            <v>CS2481</v>
          </cell>
          <cell r="D2026" t="str">
            <v>Самарканд</v>
          </cell>
          <cell r="E2026" t="str">
            <v>Arlat</v>
          </cell>
          <cell r="F2026">
            <v>0</v>
          </cell>
          <cell r="G2026">
            <v>0</v>
          </cell>
          <cell r="H2026">
            <v>0</v>
          </cell>
          <cell r="I2026" t="str">
            <v>Иштыханский р-н, к. Арлат, тер. Мечети</v>
          </cell>
          <cell r="J2026" t="str">
            <v>Arlat (CS2481)</v>
          </cell>
          <cell r="K2026">
            <v>0</v>
          </cell>
          <cell r="L2026">
            <v>0</v>
          </cell>
          <cell r="M2026" t="str">
            <v>0 / 0</v>
          </cell>
          <cell r="N2026">
            <v>0</v>
          </cell>
        </row>
        <row r="2027">
          <cell r="A2027">
            <v>0</v>
          </cell>
          <cell r="B2027" t="str">
            <v>SAM3208</v>
          </cell>
          <cell r="C2027" t="str">
            <v>CS2483</v>
          </cell>
          <cell r="D2027" t="str">
            <v>Самарканд</v>
          </cell>
          <cell r="E2027" t="str">
            <v>Arabkhona</v>
          </cell>
          <cell r="F2027">
            <v>0</v>
          </cell>
          <cell r="G2027">
            <v>0</v>
          </cell>
          <cell r="H2027">
            <v>0</v>
          </cell>
          <cell r="I2027" t="str">
            <v>Нарпайский р-н, Коракул ф/й, к. Чархин</v>
          </cell>
          <cell r="J2027" t="str">
            <v>Arabkhona (CS2483)</v>
          </cell>
          <cell r="K2027">
            <v>0</v>
          </cell>
          <cell r="L2027">
            <v>0</v>
          </cell>
          <cell r="M2027" t="str">
            <v>0 / 0</v>
          </cell>
          <cell r="N2027">
            <v>0</v>
          </cell>
        </row>
        <row r="2028">
          <cell r="A2028">
            <v>0</v>
          </cell>
          <cell r="B2028" t="str">
            <v>SAM3209</v>
          </cell>
          <cell r="C2028" t="str">
            <v>CS2484</v>
          </cell>
          <cell r="D2028" t="str">
            <v>Самарканд</v>
          </cell>
          <cell r="E2028" t="str">
            <v>Chardara</v>
          </cell>
          <cell r="F2028">
            <v>0</v>
          </cell>
          <cell r="G2028">
            <v>0</v>
          </cell>
          <cell r="H2028">
            <v>0</v>
          </cell>
          <cell r="I2028" t="str">
            <v>г. Каттакурган, общежитие автошколы</v>
          </cell>
          <cell r="J2028" t="str">
            <v>Chardara (CS2484)</v>
          </cell>
          <cell r="K2028">
            <v>0</v>
          </cell>
          <cell r="L2028">
            <v>0</v>
          </cell>
          <cell r="M2028" t="str">
            <v>0 / 0</v>
          </cell>
          <cell r="N2028">
            <v>0</v>
          </cell>
        </row>
        <row r="2029">
          <cell r="A2029">
            <v>0</v>
          </cell>
          <cell r="B2029" t="str">
            <v>SAM3210</v>
          </cell>
          <cell r="C2029" t="str">
            <v>CS2485</v>
          </cell>
          <cell r="D2029" t="str">
            <v>Самарканд</v>
          </cell>
          <cell r="E2029" t="str">
            <v>Hlopkomash</v>
          </cell>
          <cell r="F2029">
            <v>0</v>
          </cell>
          <cell r="G2029">
            <v>0</v>
          </cell>
          <cell r="H2029">
            <v>0</v>
          </cell>
          <cell r="I2029" t="str">
            <v xml:space="preserve">г. Каттакурган ул. А. Навои 183 </v>
          </cell>
          <cell r="J2029" t="str">
            <v>Hlopkomash (CS2485)</v>
          </cell>
          <cell r="K2029">
            <v>0</v>
          </cell>
          <cell r="L2029">
            <v>0</v>
          </cell>
          <cell r="M2029" t="str">
            <v>0 / 0</v>
          </cell>
          <cell r="N2029">
            <v>0</v>
          </cell>
        </row>
        <row r="2030">
          <cell r="A2030" t="str">
            <v>SAM-0278-22-BSS-3211</v>
          </cell>
          <cell r="B2030" t="str">
            <v>SAM3211</v>
          </cell>
          <cell r="C2030" t="str">
            <v>SAM3211</v>
          </cell>
          <cell r="D2030" t="str">
            <v>Самарканд</v>
          </cell>
          <cell r="E2030" t="str">
            <v>Mullatog'ay Olmazor</v>
          </cell>
          <cell r="F2030" t="str">
            <v>АМС Узмобайл</v>
          </cell>
          <cell r="G2030" t="str">
            <v>ФПО-1</v>
          </cell>
          <cell r="H2030" t="str">
            <v>Новое</v>
          </cell>
          <cell r="I2030" t="str">
            <v>Самаркандская обл., Каттакургонский р-н, Муллатогай МФЙ, Олмазор КФЙ</v>
          </cell>
          <cell r="J2030" t="str">
            <v>Mullatog'ay Olmazor (SAM3211)</v>
          </cell>
          <cell r="K2030">
            <v>0</v>
          </cell>
          <cell r="L2030">
            <v>0</v>
          </cell>
          <cell r="M2030" t="str">
            <v>№1367 от 09.09.2022 / ТХ ООС MW ОПЗ</v>
          </cell>
          <cell r="N2030">
            <v>0</v>
          </cell>
        </row>
        <row r="2031">
          <cell r="A2031" t="str">
            <v>SAM-1051-19-BSS-3212</v>
          </cell>
          <cell r="B2031" t="str">
            <v>SAM3212</v>
          </cell>
          <cell r="C2031" t="str">
            <v>SAM3212</v>
          </cell>
          <cell r="D2031" t="str">
            <v>Самарканд</v>
          </cell>
          <cell r="E2031" t="str">
            <v>Agalik</v>
          </cell>
          <cell r="F2031" t="str">
            <v>ТС на стене</v>
          </cell>
          <cell r="G2031" t="str">
            <v>Аппаратная UMS</v>
          </cell>
          <cell r="H2031" t="str">
            <v>Добавление ТС</v>
          </cell>
          <cell r="I2031" t="str">
            <v>Самаркандский р-н, п. Агалик</v>
          </cell>
          <cell r="J2031" t="str">
            <v>Agalik (SAM3212)</v>
          </cell>
          <cell r="K2031">
            <v>0</v>
          </cell>
          <cell r="L2031">
            <v>0</v>
          </cell>
          <cell r="M2031" t="str">
            <v xml:space="preserve">№913 от 15.05.2020 / </v>
          </cell>
          <cell r="N2031">
            <v>0</v>
          </cell>
        </row>
        <row r="2032">
          <cell r="A2032" t="str">
            <v>SAM-0000-22-BSS-3213</v>
          </cell>
          <cell r="B2032" t="str">
            <v>SAM3213</v>
          </cell>
          <cell r="C2032" t="str">
            <v>SAM3213</v>
          </cell>
          <cell r="D2032" t="str">
            <v>Самарканд</v>
          </cell>
          <cell r="E2032" t="str">
            <v>Kamangaran</v>
          </cell>
          <cell r="F2032" t="str">
            <v>М20.7М сущ</v>
          </cell>
          <cell r="G2032" t="str">
            <v>Ф-1</v>
          </cell>
          <cell r="H2032" t="str">
            <v>Реконструкция</v>
          </cell>
          <cell r="I2032" t="str">
            <v>Самаркандская обл., Ургутский р-н, п. Вагашти-Камангаран, зд. Колледжа</v>
          </cell>
          <cell r="J2032" t="str">
            <v>Kamangaran (SAM3213)</v>
          </cell>
          <cell r="K2032">
            <v>0</v>
          </cell>
          <cell r="L2032">
            <v>0</v>
          </cell>
          <cell r="M2032" t="str">
            <v>№911от 16.06.2022 / КМ</v>
          </cell>
          <cell r="N2032">
            <v>0</v>
          </cell>
        </row>
        <row r="2033">
          <cell r="A2033" t="str">
            <v/>
          </cell>
          <cell r="B2033" t="str">
            <v>SAM3214</v>
          </cell>
          <cell r="C2033" t="str">
            <v>CS2499</v>
          </cell>
          <cell r="D2033" t="str">
            <v>Самарканд</v>
          </cell>
          <cell r="E2033" t="str">
            <v>Urgut textil</v>
          </cell>
          <cell r="F2033">
            <v>0</v>
          </cell>
          <cell r="G2033">
            <v>0</v>
          </cell>
          <cell r="H2033">
            <v>0</v>
          </cell>
          <cell r="I2033" t="str">
            <v>г. Ургут, ул. Г. Рузиева, 2</v>
          </cell>
          <cell r="J2033" t="str">
            <v>Urgut textil (CS2499)</v>
          </cell>
          <cell r="K2033">
            <v>0</v>
          </cell>
          <cell r="L2033">
            <v>0</v>
          </cell>
          <cell r="M2033" t="str">
            <v>0 / 0</v>
          </cell>
          <cell r="N2033">
            <v>0</v>
          </cell>
        </row>
        <row r="2034">
          <cell r="A2034" t="str">
            <v>SAM-0216-15-BSS-1460</v>
          </cell>
          <cell r="B2034" t="str">
            <v>SAM3215</v>
          </cell>
          <cell r="C2034" t="str">
            <v>CS1460</v>
          </cell>
          <cell r="D2034" t="str">
            <v>Самарканд</v>
          </cell>
          <cell r="E2034" t="str">
            <v>Karayantak</v>
          </cell>
          <cell r="F2034" t="str">
            <v>АМС-24-01/01-15-КМ</v>
          </cell>
          <cell r="G2034" t="str">
            <v>Контейнер</v>
          </cell>
          <cell r="H2034" t="str">
            <v>Новое</v>
          </cell>
          <cell r="I2034" t="str">
            <v>Самаркандская область, Постдаргомский район, п.Караянтак, (Газалкентский) сельскохозяйственный колледж</v>
          </cell>
          <cell r="J2034" t="str">
            <v>Karayantak (CS1460)</v>
          </cell>
          <cell r="K2034">
            <v>0</v>
          </cell>
          <cell r="L2034">
            <v>0</v>
          </cell>
          <cell r="M2034" t="str">
            <v>0 / 0</v>
          </cell>
          <cell r="N2034">
            <v>0</v>
          </cell>
        </row>
        <row r="2035">
          <cell r="A2035" t="str">
            <v>SAM-03-213-15-BSS-0384</v>
          </cell>
          <cell r="B2035" t="str">
            <v>SAM3216</v>
          </cell>
          <cell r="C2035" t="str">
            <v>CS0384</v>
          </cell>
          <cell r="D2035" t="str">
            <v>Самарканд</v>
          </cell>
          <cell r="E2035" t="str">
            <v>Geofizika</v>
          </cell>
          <cell r="F2035" t="str">
            <v>АМС-24-01/01-15-КМ</v>
          </cell>
          <cell r="G2035" t="str">
            <v>Контейнер</v>
          </cell>
          <cell r="H2035" t="str">
            <v>Новое</v>
          </cell>
          <cell r="I2035" t="str">
            <v>г. Самарканд, ул. Вохид Абдулло, д. 14</v>
          </cell>
          <cell r="J2035" t="str">
            <v>Geofizika (CS0384)</v>
          </cell>
          <cell r="K2035">
            <v>0</v>
          </cell>
          <cell r="L2035">
            <v>0</v>
          </cell>
          <cell r="M2035" t="str">
            <v>0 / 0</v>
          </cell>
          <cell r="N2035">
            <v>0</v>
          </cell>
        </row>
        <row r="2036">
          <cell r="A2036" t="str">
            <v>SAM-0214-15-BSS-3217</v>
          </cell>
          <cell r="B2036" t="str">
            <v>SAM3217</v>
          </cell>
          <cell r="C2036" t="str">
            <v>CS2423</v>
          </cell>
          <cell r="D2036" t="str">
            <v>Самарканд</v>
          </cell>
          <cell r="E2036" t="str">
            <v>Kenagas</v>
          </cell>
          <cell r="F2036" t="str">
            <v>АМС-24-01/01-15-КМ</v>
          </cell>
          <cell r="G2036" t="str">
            <v>Контейнер</v>
          </cell>
          <cell r="H2036" t="str">
            <v>Новое</v>
          </cell>
          <cell r="I2036" t="str">
            <v>Самаркандская область, Ургутский район, махалля Кенагас</v>
          </cell>
          <cell r="J2036" t="str">
            <v>Kenagas (CS2423)</v>
          </cell>
          <cell r="K2036">
            <v>0</v>
          </cell>
          <cell r="L2036">
            <v>0</v>
          </cell>
          <cell r="M2036" t="str">
            <v>0 / 0</v>
          </cell>
          <cell r="N2036">
            <v>0</v>
          </cell>
        </row>
        <row r="2037">
          <cell r="A2037" t="str">
            <v/>
          </cell>
          <cell r="B2037" t="str">
            <v>SAM3218</v>
          </cell>
          <cell r="C2037" t="str">
            <v>CS0538</v>
          </cell>
          <cell r="D2037" t="str">
            <v>Самарканд</v>
          </cell>
          <cell r="E2037" t="str">
            <v>Nurabad apteka</v>
          </cell>
          <cell r="F2037">
            <v>0</v>
          </cell>
          <cell r="G2037">
            <v>0</v>
          </cell>
          <cell r="H2037">
            <v>0</v>
          </cell>
          <cell r="I2037" t="str">
            <v>Самаркандская область, Нурабадский район, г. Нурабад, ул. Мустакиллик, д. 6</v>
          </cell>
          <cell r="J2037" t="str">
            <v>Nurabad apteka (CS0538)</v>
          </cell>
          <cell r="K2037">
            <v>0</v>
          </cell>
          <cell r="L2037">
            <v>0</v>
          </cell>
          <cell r="M2037" t="str">
            <v>0 / 0</v>
          </cell>
          <cell r="N2037">
            <v>0</v>
          </cell>
        </row>
        <row r="2038">
          <cell r="A2038" t="str">
            <v/>
          </cell>
          <cell r="B2038" t="str">
            <v>SAM3219</v>
          </cell>
          <cell r="C2038" t="str">
            <v>CS1435</v>
          </cell>
          <cell r="D2038" t="str">
            <v>Самарканд</v>
          </cell>
          <cell r="E2038" t="str">
            <v>ЧФ Бахт</v>
          </cell>
          <cell r="F2038">
            <v>0</v>
          </cell>
          <cell r="G2038">
            <v>0</v>
          </cell>
          <cell r="H2038">
            <v>0</v>
          </cell>
          <cell r="I2038" t="str">
            <v>Самаркандская область, Джамбайский район, кишлак Кангли, махалля Янги-Хаёт, ЧФ Бахт</v>
          </cell>
          <cell r="J2038" t="str">
            <v>ЧФ Бахт (CS1435)</v>
          </cell>
          <cell r="K2038">
            <v>0</v>
          </cell>
          <cell r="L2038">
            <v>0</v>
          </cell>
          <cell r="M2038" t="str">
            <v>0 / 0</v>
          </cell>
          <cell r="N2038">
            <v>0</v>
          </cell>
        </row>
        <row r="2039">
          <cell r="A2039" t="str">
            <v>SAM-0217-15-BSS-1479</v>
          </cell>
          <cell r="B2039" t="str">
            <v>SAM3220</v>
          </cell>
          <cell r="C2039" t="str">
            <v>CS1479</v>
          </cell>
          <cell r="D2039" t="str">
            <v>Самарканд</v>
          </cell>
          <cell r="E2039" t="str">
            <v>Arabhona</v>
          </cell>
          <cell r="F2039" t="str">
            <v>АМС-24-01/01-15-КМ</v>
          </cell>
          <cell r="G2039" t="str">
            <v>Контейнер</v>
          </cell>
          <cell r="H2039" t="str">
            <v>Новое</v>
          </cell>
          <cell r="I2039" t="str">
            <v>Самаркандская область, Самаркандский район, КФЙ Юкори Арабхона</v>
          </cell>
          <cell r="J2039" t="str">
            <v>Arabhona (CS1479)</v>
          </cell>
          <cell r="K2039">
            <v>0</v>
          </cell>
          <cell r="L2039">
            <v>0</v>
          </cell>
          <cell r="M2039" t="str">
            <v>0 / 0</v>
          </cell>
          <cell r="N2039">
            <v>0</v>
          </cell>
        </row>
        <row r="2040">
          <cell r="A2040" t="str">
            <v/>
          </cell>
          <cell r="B2040" t="str">
            <v>SAM3221</v>
          </cell>
          <cell r="C2040" t="str">
            <v>CS1498</v>
          </cell>
          <cell r="D2040" t="str">
            <v>Самарканд</v>
          </cell>
          <cell r="E2040" t="str">
            <v>Riko</v>
          </cell>
          <cell r="F2040">
            <v>0</v>
          </cell>
          <cell r="G2040">
            <v>0</v>
          </cell>
          <cell r="H2040">
            <v>0</v>
          </cell>
          <cell r="I2040" t="str">
            <v>г. Самарканд, ул. Миронова, д. 2</v>
          </cell>
          <cell r="J2040" t="str">
            <v>Riko (CS1498)</v>
          </cell>
          <cell r="K2040">
            <v>0</v>
          </cell>
          <cell r="L2040">
            <v>0</v>
          </cell>
          <cell r="M2040" t="str">
            <v>0 / 0</v>
          </cell>
          <cell r="N2040">
            <v>0</v>
          </cell>
        </row>
        <row r="2041">
          <cell r="A2041" t="str">
            <v/>
          </cell>
          <cell r="B2041" t="str">
            <v>SAM3222</v>
          </cell>
          <cell r="C2041" t="str">
            <v>CS2448</v>
          </cell>
          <cell r="D2041" t="str">
            <v>Самарканд</v>
          </cell>
          <cell r="E2041" t="str">
            <v>Sh/F Dinamo</v>
          </cell>
          <cell r="F2041">
            <v>0</v>
          </cell>
          <cell r="G2041">
            <v>0</v>
          </cell>
          <cell r="H2041">
            <v>0</v>
          </cell>
          <cell r="I2041" t="str">
            <v>г. Самарканд, ул. А. Темура, д. 126</v>
          </cell>
          <cell r="J2041" t="str">
            <v>Sh/F Dinamo (CS2448)</v>
          </cell>
          <cell r="K2041">
            <v>0</v>
          </cell>
          <cell r="L2041">
            <v>0</v>
          </cell>
          <cell r="M2041" t="str">
            <v>0 / 0</v>
          </cell>
          <cell r="N2041">
            <v>0</v>
          </cell>
        </row>
        <row r="2042">
          <cell r="A2042" t="str">
            <v/>
          </cell>
          <cell r="B2042" t="str">
            <v>SAM3223</v>
          </cell>
          <cell r="C2042" t="str">
            <v>CS0382</v>
          </cell>
          <cell r="D2042" t="str">
            <v>Самарканд</v>
          </cell>
          <cell r="E2042" t="str">
            <v>Mehkolonna (альт. Батальон УВД)</v>
          </cell>
          <cell r="F2042">
            <v>0</v>
          </cell>
          <cell r="G2042">
            <v>0</v>
          </cell>
          <cell r="H2042">
            <v>0</v>
          </cell>
          <cell r="I2042" t="str">
            <v>г. Самарканд, ул. Курчатова, д. 35</v>
          </cell>
          <cell r="J2042" t="str">
            <v>Mehkolonna (альт. Батальон УВД) (CS0382)</v>
          </cell>
          <cell r="K2042">
            <v>0</v>
          </cell>
          <cell r="L2042">
            <v>0</v>
          </cell>
          <cell r="M2042" t="str">
            <v>0 / 0</v>
          </cell>
          <cell r="N2042">
            <v>0</v>
          </cell>
        </row>
        <row r="2043">
          <cell r="A2043" t="str">
            <v>SAM-0222-15-BSS-2443</v>
          </cell>
          <cell r="B2043" t="str">
            <v>SAM3224</v>
          </cell>
          <cell r="C2043" t="str">
            <v>CS2443</v>
          </cell>
          <cell r="D2043" t="str">
            <v>Самарканд</v>
          </cell>
          <cell r="E2043" t="str">
            <v>Kreditstandart</v>
          </cell>
          <cell r="F2043" t="str">
            <v>М16.3М</v>
          </cell>
          <cell r="G2043" t="str">
            <v>Арендованная Аппаратная</v>
          </cell>
          <cell r="H2043" t="str">
            <v>Новое</v>
          </cell>
          <cell r="I2043" t="str">
            <v>г. Самарканд, ул. Б. Ялангтуш</v>
          </cell>
          <cell r="J2043" t="str">
            <v>Kreditstandart (CS2443)</v>
          </cell>
          <cell r="K2043">
            <v>0</v>
          </cell>
          <cell r="L2043">
            <v>0</v>
          </cell>
          <cell r="M2043" t="str">
            <v>0 / 0</v>
          </cell>
          <cell r="N2043">
            <v>0</v>
          </cell>
        </row>
        <row r="2044">
          <cell r="A2044" t="str">
            <v/>
          </cell>
          <cell r="B2044" t="str">
            <v>SAM3225</v>
          </cell>
          <cell r="C2044" t="str">
            <v>CS0377</v>
          </cell>
          <cell r="D2044" t="str">
            <v>Самарканд</v>
          </cell>
          <cell r="E2044" t="str">
            <v>Karaultepa</v>
          </cell>
          <cell r="F2044">
            <v>0</v>
          </cell>
          <cell r="G2044">
            <v>0</v>
          </cell>
          <cell r="H2044">
            <v>0</v>
          </cell>
          <cell r="I2044" t="str">
            <v xml:space="preserve">     Самаркандский вилоят, п. Караултепа, пост ГАИ </v>
          </cell>
          <cell r="J2044" t="str">
            <v>Karaultepa (CS0377)</v>
          </cell>
          <cell r="K2044">
            <v>0</v>
          </cell>
          <cell r="L2044">
            <v>0</v>
          </cell>
          <cell r="M2044" t="str">
            <v>0 / 0</v>
          </cell>
          <cell r="N2044">
            <v>0</v>
          </cell>
        </row>
        <row r="2045">
          <cell r="A2045" t="str">
            <v/>
          </cell>
          <cell r="B2045" t="str">
            <v>SAM3226</v>
          </cell>
          <cell r="C2045" t="str">
            <v>CS1512</v>
          </cell>
          <cell r="D2045" t="str">
            <v>Самарканд</v>
          </cell>
          <cell r="E2045" t="str">
            <v>Kirkiygit</v>
          </cell>
          <cell r="F2045">
            <v>0</v>
          </cell>
          <cell r="G2045">
            <v>0</v>
          </cell>
          <cell r="H2045">
            <v>0</v>
          </cell>
          <cell r="I2045" t="str">
            <v>Иштыханский р-н, КФЙ Азамат, к.Киркйигит</v>
          </cell>
          <cell r="J2045" t="str">
            <v>Kirkiygit (CS1512)</v>
          </cell>
          <cell r="K2045">
            <v>0</v>
          </cell>
          <cell r="L2045">
            <v>0</v>
          </cell>
          <cell r="M2045" t="str">
            <v>0 / 0</v>
          </cell>
          <cell r="N2045">
            <v>0</v>
          </cell>
        </row>
        <row r="2046">
          <cell r="A2046" t="str">
            <v/>
          </cell>
          <cell r="B2046" t="str">
            <v>SAM3227</v>
          </cell>
          <cell r="C2046" t="str">
            <v>CS1515</v>
          </cell>
          <cell r="D2046" t="str">
            <v>Самарканд</v>
          </cell>
          <cell r="E2046" t="str">
            <v>Aksay</v>
          </cell>
          <cell r="F2046">
            <v>0</v>
          </cell>
          <cell r="G2046">
            <v>0</v>
          </cell>
          <cell r="H2046">
            <v>0</v>
          </cell>
          <cell r="I2046" t="str">
            <v>Нурабадский р-н, к. Аксай</v>
          </cell>
          <cell r="J2046" t="str">
            <v>Aksay (CS1515)</v>
          </cell>
          <cell r="K2046">
            <v>0</v>
          </cell>
          <cell r="L2046">
            <v>0</v>
          </cell>
          <cell r="M2046" t="str">
            <v>0 / 0</v>
          </cell>
          <cell r="N2046">
            <v>0</v>
          </cell>
        </row>
        <row r="2047">
          <cell r="A2047" t="str">
            <v>SAM-1056-19-BSS-3228</v>
          </cell>
          <cell r="B2047" t="str">
            <v>SAM3228</v>
          </cell>
          <cell r="C2047" t="str">
            <v>CS1516</v>
          </cell>
          <cell r="D2047" t="str">
            <v>Самарканд</v>
          </cell>
          <cell r="E2047" t="str">
            <v>Sohibkor</v>
          </cell>
          <cell r="F2047" t="str">
            <v>Б40М</v>
          </cell>
          <cell r="G2047" t="str">
            <v>Аппаратная</v>
          </cell>
          <cell r="H2047" t="str">
            <v>Установка ТС</v>
          </cell>
          <cell r="I2047" t="str">
            <v>Пайарыкский р-н,  к. Сохибкор</v>
          </cell>
          <cell r="J2047" t="str">
            <v>Sohibkor (CS1516)</v>
          </cell>
          <cell r="K2047">
            <v>0</v>
          </cell>
          <cell r="L2047">
            <v>0</v>
          </cell>
          <cell r="M2047" t="str">
            <v xml:space="preserve">№918 от 15.05.2020 / </v>
          </cell>
          <cell r="N2047">
            <v>0</v>
          </cell>
        </row>
        <row r="2048">
          <cell r="A2048" t="str">
            <v>SAM-1641-21-BSS-3229</v>
          </cell>
          <cell r="B2048" t="str">
            <v>SAM3229</v>
          </cell>
          <cell r="C2048" t="str">
            <v>SAM3229</v>
          </cell>
          <cell r="D2048" t="str">
            <v>Самарканд</v>
          </cell>
          <cell r="E2048" t="str">
            <v>MTX</v>
          </cell>
          <cell r="F2048">
            <v>0</v>
          </cell>
          <cell r="G2048">
            <v>0</v>
          </cell>
          <cell r="H2048">
            <v>0</v>
          </cell>
          <cell r="I2048" t="str">
            <v>Самаркандская область, г. Самарканд, ул. Почтовая д.9</v>
          </cell>
          <cell r="J2048" t="str">
            <v>MTX (SAM3229)</v>
          </cell>
          <cell r="K2048">
            <v>0</v>
          </cell>
          <cell r="L2048">
            <v>0</v>
          </cell>
          <cell r="M2048" t="str">
            <v>№765 от 10.06.2022 / ТХ, ООС, ОПЗ</v>
          </cell>
          <cell r="N2048">
            <v>0</v>
          </cell>
        </row>
        <row r="2049">
          <cell r="A2049" t="str">
            <v>SAM-0044-18-BSS-3231</v>
          </cell>
          <cell r="B2049" t="str">
            <v>SAM3231</v>
          </cell>
          <cell r="C2049" t="str">
            <v>SAM3231</v>
          </cell>
          <cell r="D2049" t="str">
            <v>Самарканд</v>
          </cell>
          <cell r="E2049" t="str">
            <v>Bulungur-Sandvik</v>
          </cell>
          <cell r="F2049" t="str">
            <v>М27.8М</v>
          </cell>
          <cell r="G2049" t="str">
            <v>Контейнер</v>
          </cell>
          <cell r="H2049" t="str">
            <v>Новое</v>
          </cell>
          <cell r="I2049" t="str">
            <v>Самаркандская область, г.Булунгур, ул. Дустлик, д 1</v>
          </cell>
          <cell r="J2049" t="str">
            <v>Bulungur-Sandvik (SAM3231)</v>
          </cell>
          <cell r="K2049">
            <v>0</v>
          </cell>
          <cell r="L2049">
            <v>0</v>
          </cell>
          <cell r="M2049" t="str">
            <v>0 / 0</v>
          </cell>
          <cell r="N2049">
            <v>0</v>
          </cell>
        </row>
        <row r="2050">
          <cell r="A2050" t="str">
            <v>SAM-0429-19-BSS-3232</v>
          </cell>
          <cell r="B2050" t="str">
            <v>SAM3232</v>
          </cell>
          <cell r="C2050" t="str">
            <v>SAM3232</v>
          </cell>
          <cell r="D2050" t="str">
            <v>Самарканд</v>
          </cell>
          <cell r="E2050" t="str">
            <v>Qirguli</v>
          </cell>
          <cell r="F2050" t="str">
            <v>М27.8М</v>
          </cell>
          <cell r="G2050" t="str">
            <v>Контейнер</v>
          </cell>
          <cell r="H2050" t="str">
            <v>Новое</v>
          </cell>
          <cell r="I2050" t="str">
            <v>Самаркандская область, Пахтачинский район, МФЙ Хайробод, Киргули махалля</v>
          </cell>
          <cell r="J2050" t="str">
            <v>Qirguli (SAM3232)</v>
          </cell>
          <cell r="K2050">
            <v>0</v>
          </cell>
          <cell r="L2050">
            <v>0</v>
          </cell>
          <cell r="M2050" t="str">
            <v>№213 от 04.03.20211 / ОПЗ, КМ, ЭМ, ЭО</v>
          </cell>
          <cell r="N2050" t="str">
            <v>2548_28.11.2022</v>
          </cell>
        </row>
        <row r="2051">
          <cell r="A2051" t="str">
            <v>SAM-1190-22-BSS-3233</v>
          </cell>
          <cell r="B2051" t="str">
            <v>SAM3233</v>
          </cell>
          <cell r="C2051" t="str">
            <v>SAM3233</v>
          </cell>
          <cell r="D2051" t="str">
            <v>Самарканд</v>
          </cell>
          <cell r="E2051" t="str">
            <v>Agalikpoyon</v>
          </cell>
          <cell r="F2051" t="str">
            <v>ST-0169-22-BSS-Б-30/1-КМ</v>
          </cell>
          <cell r="G2051" t="str">
            <v>ST-0505-19-BSS-РР-КМ</v>
          </cell>
          <cell r="H2051" t="str">
            <v>Новое</v>
          </cell>
          <cell r="I2051" t="str">
            <v>Самаркандская область, Самаркандский район, МФЙ Агалик, махалля Агаликпоён.</v>
          </cell>
          <cell r="J2051" t="str">
            <v>Agalikpoyon (SAM3233)</v>
          </cell>
          <cell r="K2051">
            <v>0</v>
          </cell>
          <cell r="L2051">
            <v>0</v>
          </cell>
          <cell r="M2051" t="str">
            <v>№100/2023 от 13.01.2023 / КЖ КМ ОПЗ</v>
          </cell>
          <cell r="N2051" t="str">
            <v>3111_22.02.2023</v>
          </cell>
        </row>
        <row r="2052">
          <cell r="A2052" t="str">
            <v>SAM-0253-23-BSS-3234</v>
          </cell>
          <cell r="B2052" t="str">
            <v>SAM3234</v>
          </cell>
          <cell r="C2052" t="str">
            <v>SAM3234</v>
          </cell>
          <cell r="D2052" t="str">
            <v>Самарканд</v>
          </cell>
          <cell r="E2052" t="str">
            <v>Ag'ron</v>
          </cell>
          <cell r="F2052" t="str">
            <v>ST-0167-22-BSS-М-36-КМ</v>
          </cell>
          <cell r="G2052" t="str">
            <v>Контейнер</v>
          </cell>
          <cell r="H2052" t="str">
            <v>Новое</v>
          </cell>
          <cell r="I2052" t="str">
            <v>Самаркандская область, Нурабадский район, МФЙ Агрон, к. Агрон</v>
          </cell>
          <cell r="J2052" t="str">
            <v>Ag'ron (SAM3234)</v>
          </cell>
          <cell r="K2052">
            <v>0</v>
          </cell>
          <cell r="L2052">
            <v>0</v>
          </cell>
          <cell r="M2052" t="str">
            <v>№500/2023 от 17.03.2023 / КМ ОПЗ</v>
          </cell>
          <cell r="N2052" t="str">
            <v>3397_13.04.2023</v>
          </cell>
        </row>
        <row r="2053">
          <cell r="A2053" t="str">
            <v>SAM-0431-19-BSS-3235</v>
          </cell>
          <cell r="B2053" t="str">
            <v>SAM3235</v>
          </cell>
          <cell r="C2053" t="str">
            <v>SAM3235</v>
          </cell>
          <cell r="D2053" t="str">
            <v>Самарканд</v>
          </cell>
          <cell r="E2053" t="str">
            <v>Akbuyra</v>
          </cell>
          <cell r="F2053" t="str">
            <v>М20.9М</v>
          </cell>
          <cell r="G2053" t="str">
            <v>ST-0505-19-BSS-РР-КМ</v>
          </cell>
          <cell r="H2053" t="str">
            <v>Новое</v>
          </cell>
          <cell r="I2053" t="str">
            <v>Самаркандская область, Самаркандский район, махалля Акбуйра</v>
          </cell>
          <cell r="J2053" t="str">
            <v>Akbuyra (SAM3235)</v>
          </cell>
          <cell r="K2053">
            <v>0</v>
          </cell>
          <cell r="L2053">
            <v>0</v>
          </cell>
          <cell r="M2053" t="str">
            <v xml:space="preserve">№1248 от 01.10.2020 / </v>
          </cell>
          <cell r="N2053">
            <v>0</v>
          </cell>
        </row>
        <row r="2054">
          <cell r="A2054" t="str">
            <v>SAM-0432-19-BSS-3236</v>
          </cell>
          <cell r="B2054" t="str">
            <v>SAM3236</v>
          </cell>
          <cell r="C2054" t="str">
            <v>SAM3236</v>
          </cell>
          <cell r="D2054" t="str">
            <v>Самарканд</v>
          </cell>
          <cell r="E2054" t="str">
            <v>"Rano"</v>
          </cell>
          <cell r="F2054" t="str">
            <v>М18.6М</v>
          </cell>
          <cell r="G2054" t="str">
            <v>SAM-0432-19-BSS-3236-КМ.П1 РР</v>
          </cell>
          <cell r="H2054" t="str">
            <v>Новое</v>
          </cell>
          <cell r="I2054" t="str">
            <v>Самаркандская область, г. Самарканд, ул. Раъно Узакова, д.19</v>
          </cell>
          <cell r="J2054" t="str">
            <v>"Rano" (SAM3236)</v>
          </cell>
          <cell r="K2054">
            <v>0</v>
          </cell>
          <cell r="L2054">
            <v>0</v>
          </cell>
          <cell r="M2054" t="str">
            <v xml:space="preserve">№1249 от 01.10.2020 / </v>
          </cell>
          <cell r="N2054">
            <v>0</v>
          </cell>
        </row>
        <row r="2055">
          <cell r="A2055" t="str">
            <v>SAM-0433-19-BSS-3237</v>
          </cell>
          <cell r="B2055" t="str">
            <v>SAM3237</v>
          </cell>
          <cell r="C2055" t="str">
            <v>SAM3237</v>
          </cell>
          <cell r="D2055" t="str">
            <v>Самарканд</v>
          </cell>
          <cell r="E2055" t="str">
            <v>Qizilturik</v>
          </cell>
          <cell r="F2055" t="str">
            <v>М16.3М</v>
          </cell>
          <cell r="G2055" t="str">
            <v>ST-0505-19-BSS-РР-КМ</v>
          </cell>
          <cell r="H2055" t="str">
            <v>Новое</v>
          </cell>
          <cell r="I2055" t="str">
            <v>Самаркандская область, Ургутский р-н,  Кизилтурик МФЙ</v>
          </cell>
          <cell r="J2055" t="str">
            <v>Qizilturik (SAM3237)</v>
          </cell>
          <cell r="K2055">
            <v>0</v>
          </cell>
          <cell r="L2055">
            <v>0</v>
          </cell>
          <cell r="M2055" t="str">
            <v>№214 от 22.02.2021 / ОПЗ, КМ, ЭМ, КЖ</v>
          </cell>
          <cell r="N2055" t="str">
            <v>3_25.02.2021</v>
          </cell>
        </row>
        <row r="2056">
          <cell r="A2056" t="str">
            <v>SAM-0478-19-BSS-3238</v>
          </cell>
          <cell r="B2056" t="str">
            <v>SAM3238</v>
          </cell>
          <cell r="C2056" t="str">
            <v>SAM3238</v>
          </cell>
          <cell r="D2056" t="str">
            <v>Самарканд</v>
          </cell>
          <cell r="E2056" t="str">
            <v>Агра</v>
          </cell>
          <cell r="F2056" t="str">
            <v>М27.8М</v>
          </cell>
          <cell r="G2056" t="str">
            <v>Контейнер</v>
          </cell>
          <cell r="H2056" t="str">
            <v>Новое</v>
          </cell>
          <cell r="I2056" t="str">
            <v>Самаркандская область, Жамбайскийрайон, МФЙ Ногахон, махалля Арпа</v>
          </cell>
          <cell r="J2056" t="str">
            <v>Агра (SAM3238)</v>
          </cell>
          <cell r="K2056">
            <v>0</v>
          </cell>
          <cell r="L2056">
            <v>0</v>
          </cell>
          <cell r="M2056" t="str">
            <v>0 / 0</v>
          </cell>
          <cell r="N2056">
            <v>0</v>
          </cell>
        </row>
        <row r="2057">
          <cell r="A2057" t="str">
            <v>SAM-0479-19-BSS-3239</v>
          </cell>
          <cell r="B2057" t="str">
            <v>SAM3239</v>
          </cell>
          <cell r="C2057" t="str">
            <v>SAM3239</v>
          </cell>
          <cell r="D2057" t="str">
            <v>Самарканд</v>
          </cell>
          <cell r="E2057" t="str">
            <v>Konigil</v>
          </cell>
          <cell r="F2057" t="str">
            <v xml:space="preserve">АМС-24-01/01-15-КМ </v>
          </cell>
          <cell r="G2057" t="str">
            <v>ST-0505-19-BSS-РР-КМ</v>
          </cell>
          <cell r="H2057" t="str">
            <v>Новое</v>
          </cell>
          <cell r="I2057" t="str">
            <v>Самаркандская область, Самаркандский район, МФЙ Конигил</v>
          </cell>
          <cell r="J2057" t="str">
            <v>Konigil (SAM3239)</v>
          </cell>
          <cell r="K2057">
            <v>0</v>
          </cell>
          <cell r="L2057">
            <v>0</v>
          </cell>
          <cell r="M2057" t="str">
            <v>№215 от 02.02.2021 / ОПЗ, КМ, ЭМ, КЖ</v>
          </cell>
          <cell r="N2057">
            <v>0</v>
          </cell>
        </row>
        <row r="2058">
          <cell r="A2058" t="str">
            <v>SAM-0480-19-BSS-3240</v>
          </cell>
          <cell r="B2058" t="str">
            <v>SAM3240</v>
          </cell>
          <cell r="C2058" t="str">
            <v>SAM3240</v>
          </cell>
          <cell r="D2058" t="str">
            <v>Самарканд</v>
          </cell>
          <cell r="E2058" t="str">
            <v>Borlos</v>
          </cell>
          <cell r="F2058" t="str">
            <v>АМС-24-01/01-15-КМ</v>
          </cell>
          <cell r="G2058" t="str">
            <v>Контейнер</v>
          </cell>
          <cell r="H2058" t="str">
            <v>Новое</v>
          </cell>
          <cell r="I2058" t="str">
            <v>Самаркандская область, Иштиханский район, МФЙ Барлос, к-к Барлос</v>
          </cell>
          <cell r="J2058" t="str">
            <v>Borlos (SAM3240)</v>
          </cell>
          <cell r="K2058">
            <v>0</v>
          </cell>
          <cell r="L2058">
            <v>0</v>
          </cell>
          <cell r="M2058" t="str">
            <v>0 / 0</v>
          </cell>
          <cell r="N2058">
            <v>0</v>
          </cell>
        </row>
        <row r="2059">
          <cell r="A2059" t="str">
            <v>SAM-0481-19-BSS-3241</v>
          </cell>
          <cell r="B2059" t="str">
            <v>SAM3241</v>
          </cell>
          <cell r="C2059" t="str">
            <v>SAM3241</v>
          </cell>
          <cell r="D2059" t="str">
            <v>Самарканд</v>
          </cell>
          <cell r="E2059" t="str">
            <v>Bot-bot</v>
          </cell>
          <cell r="F2059" t="str">
            <v>М27.8М</v>
          </cell>
          <cell r="G2059" t="str">
            <v>Контейнер</v>
          </cell>
          <cell r="H2059" t="str">
            <v>Новое</v>
          </cell>
          <cell r="I2059" t="str">
            <v>Самаркандский область, Булунгурский р-н, МФЙ Богбон, к-к Бот-бот</v>
          </cell>
          <cell r="J2059" t="str">
            <v>Bot-bot (SAM3241)</v>
          </cell>
          <cell r="K2059">
            <v>0</v>
          </cell>
          <cell r="L2059">
            <v>0</v>
          </cell>
          <cell r="M2059" t="str">
            <v xml:space="preserve">№1252 от 01.10.2020 / </v>
          </cell>
          <cell r="N2059" t="str">
            <v>3562_04.05.2023</v>
          </cell>
        </row>
        <row r="2060">
          <cell r="A2060" t="str">
            <v>SAM-0382-18-BSS-3244</v>
          </cell>
          <cell r="B2060" t="str">
            <v>SAM3244</v>
          </cell>
          <cell r="C2060" t="str">
            <v>SAM3244</v>
          </cell>
          <cell r="D2060" t="str">
            <v>Самарканд</v>
          </cell>
          <cell r="E2060" t="str">
            <v>Kattaqishloq</v>
          </cell>
          <cell r="F2060" t="str">
            <v>М27.8М</v>
          </cell>
          <cell r="G2060" t="str">
            <v>ST-0505-19-BSS-РР-КМ</v>
          </cell>
          <cell r="H2060" t="str">
            <v>Новое</v>
          </cell>
          <cell r="I2060" t="str">
            <v>Самаркандская область, Булунгурский район, МФЙ Каттакишлок</v>
          </cell>
          <cell r="J2060" t="str">
            <v>Kattaqishloq (SAM3244)</v>
          </cell>
          <cell r="K2060">
            <v>0</v>
          </cell>
          <cell r="L2060">
            <v>0</v>
          </cell>
          <cell r="M2060" t="str">
            <v>№216 от 02.02.2021 / ОПЗ, КМ, ЭМ</v>
          </cell>
          <cell r="N2060">
            <v>0</v>
          </cell>
        </row>
        <row r="2061">
          <cell r="A2061" t="str">
            <v>SAM-0383-18-BSS-3245</v>
          </cell>
          <cell r="B2061" t="str">
            <v>SAM3245</v>
          </cell>
          <cell r="C2061" t="str">
            <v>SAM3245</v>
          </cell>
          <cell r="D2061" t="str">
            <v>Самарканд</v>
          </cell>
          <cell r="E2061" t="str">
            <v>Gurugli</v>
          </cell>
          <cell r="F2061" t="str">
            <v>М27.8М</v>
          </cell>
          <cell r="G2061" t="str">
            <v>Контейнер</v>
          </cell>
          <cell r="H2061" t="str">
            <v>Новое</v>
          </cell>
          <cell r="I2061" t="str">
            <v>Самаркандская область, Пахтачинский район, КФЙ Султонобод, мах. Гуругли</v>
          </cell>
          <cell r="J2061" t="str">
            <v>Gurugli (SAM3245)</v>
          </cell>
          <cell r="K2061">
            <v>0</v>
          </cell>
          <cell r="L2061">
            <v>0</v>
          </cell>
          <cell r="M2061" t="str">
            <v xml:space="preserve">№1253 от 01.10.2020 / </v>
          </cell>
          <cell r="N2061">
            <v>0</v>
          </cell>
        </row>
        <row r="2062">
          <cell r="A2062" t="str">
            <v>SAM-0501-23-BSS-3246</v>
          </cell>
          <cell r="B2062" t="str">
            <v>SAM3246</v>
          </cell>
          <cell r="C2062" t="str">
            <v>SAM3246</v>
          </cell>
          <cell r="D2062" t="str">
            <v>Самарканд</v>
          </cell>
          <cell r="E2062" t="str">
            <v>Jarkuduk</v>
          </cell>
          <cell r="F2062" t="str">
            <v>ST-0167-22-BSS-М-36-КМ</v>
          </cell>
          <cell r="G2062" t="str">
            <v>ST-0505-19-BSS-РР-КМ</v>
          </cell>
          <cell r="H2062" t="str">
            <v>Новое</v>
          </cell>
          <cell r="I2062" t="str">
            <v>Самаркандская область, Нурабадский район, село Жаркудук</v>
          </cell>
          <cell r="J2062" t="str">
            <v>Jarkuduk (SAM3246)</v>
          </cell>
          <cell r="K2062">
            <v>0</v>
          </cell>
          <cell r="L2062">
            <v>0</v>
          </cell>
          <cell r="M2062" t="str">
            <v>№748/2023 от 10.04.2023 / КМ ОПЗ</v>
          </cell>
          <cell r="N2062" t="str">
            <v>3488_27.04.2023</v>
          </cell>
        </row>
        <row r="2063">
          <cell r="A2063" t="str">
            <v>SAM-0435-19-BSS-3247</v>
          </cell>
          <cell r="B2063" t="str">
            <v>SAM3247</v>
          </cell>
          <cell r="C2063" t="str">
            <v>SAM3247</v>
          </cell>
          <cell r="D2063" t="str">
            <v>Самарканд</v>
          </cell>
          <cell r="E2063" t="str">
            <v>Katta torinjak</v>
          </cell>
          <cell r="F2063" t="str">
            <v>АМС-24-01/02-15-КМ</v>
          </cell>
          <cell r="G2063" t="str">
            <v>ST-0505-19-BSS-РР-КМ</v>
          </cell>
          <cell r="H2063" t="str">
            <v>Новое</v>
          </cell>
          <cell r="I2063" t="str">
            <v>Самаркандская обл. Ургутский район, МФЙ Катта Торинжак</v>
          </cell>
          <cell r="J2063" t="str">
            <v>Katta torinjak (SAM3247)</v>
          </cell>
          <cell r="K2063">
            <v>0</v>
          </cell>
          <cell r="L2063">
            <v>0</v>
          </cell>
          <cell r="M2063" t="str">
            <v>№756 от 26.04.2021 / КМ, ЭМ, ОПЗ, КЖ</v>
          </cell>
          <cell r="N2063">
            <v>0</v>
          </cell>
        </row>
        <row r="2064">
          <cell r="A2064" t="str">
            <v>SAM-0436-19-BSS-3248</v>
          </cell>
          <cell r="B2064" t="str">
            <v>SAM3248</v>
          </cell>
          <cell r="C2064" t="str">
            <v>SAM3248</v>
          </cell>
          <cell r="D2064" t="str">
            <v>Самарканд</v>
          </cell>
          <cell r="E2064" t="str">
            <v>Oltinsoy</v>
          </cell>
          <cell r="F2064" t="str">
            <v>М27.8М</v>
          </cell>
          <cell r="G2064" t="str">
            <v>Контейнер</v>
          </cell>
          <cell r="H2064" t="str">
            <v>Новое</v>
          </cell>
          <cell r="I2064" t="str">
            <v>Самаркандская область, Нурабадский район, МФЙ Олтинсой, махалля Галабек</v>
          </cell>
          <cell r="J2064" t="str">
            <v>Oltinsoy (SAM3248)</v>
          </cell>
          <cell r="K2064">
            <v>0</v>
          </cell>
          <cell r="L2064">
            <v>0</v>
          </cell>
          <cell r="M2064" t="str">
            <v xml:space="preserve">№1872 от 09.10.2020 / </v>
          </cell>
          <cell r="N2064">
            <v>0</v>
          </cell>
        </row>
        <row r="2065">
          <cell r="A2065" t="str">
            <v>SAM-0438-19-BSS-3250</v>
          </cell>
          <cell r="B2065" t="str">
            <v>SAM3250</v>
          </cell>
          <cell r="C2065" t="str">
            <v>SAM3250</v>
          </cell>
          <cell r="D2065" t="str">
            <v>Самарканд</v>
          </cell>
          <cell r="E2065" t="str">
            <v>Kalta</v>
          </cell>
          <cell r="F2065" t="str">
            <v>М20.9М</v>
          </cell>
          <cell r="G2065" t="str">
            <v>ST-0505-19-BSS-РР-КМ</v>
          </cell>
          <cell r="H2065" t="str">
            <v>Новое</v>
          </cell>
          <cell r="I2065" t="str">
            <v>Самаркандская область, Нурабадский район, кишлак Тим, махалля Бунедкор</v>
          </cell>
          <cell r="J2065" t="str">
            <v>Kalta (SAM3250)</v>
          </cell>
          <cell r="K2065">
            <v>0</v>
          </cell>
          <cell r="L2065">
            <v>0</v>
          </cell>
          <cell r="M2065" t="str">
            <v xml:space="preserve">№1250 от 01.10.2020 / </v>
          </cell>
          <cell r="N2065" t="str">
            <v>11_09.02.2021</v>
          </cell>
        </row>
        <row r="2066">
          <cell r="A2066" t="str">
            <v>SAM-0439-19-BSS-3251</v>
          </cell>
          <cell r="B2066" t="str">
            <v>SAM3251</v>
          </cell>
          <cell r="C2066" t="str">
            <v>SAM3251</v>
          </cell>
          <cell r="D2066" t="str">
            <v>Самарканд</v>
          </cell>
          <cell r="E2066" t="str">
            <v>Kamaraul</v>
          </cell>
          <cell r="F2066" t="str">
            <v>М27.8М</v>
          </cell>
          <cell r="G2066" t="str">
            <v>Контейнер</v>
          </cell>
          <cell r="H2066" t="str">
            <v>Новое</v>
          </cell>
          <cell r="I2066" t="str">
            <v>Самаркандская область, Кушрабатский р-н, МФЙ Майинтепа, к-к Камар аул</v>
          </cell>
          <cell r="J2066" t="str">
            <v>Kamaraul (SAM3251)</v>
          </cell>
          <cell r="K2066">
            <v>0</v>
          </cell>
          <cell r="L2066">
            <v>0</v>
          </cell>
          <cell r="M2066" t="str">
            <v xml:space="preserve">№1255 от 01.10.2020 / </v>
          </cell>
          <cell r="N2066">
            <v>0</v>
          </cell>
        </row>
        <row r="2067">
          <cell r="A2067" t="str">
            <v>SAM-0103-20-BSS-3252</v>
          </cell>
          <cell r="B2067" t="str">
            <v>SAM3252</v>
          </cell>
          <cell r="C2067" t="str">
            <v>SAM3252</v>
          </cell>
          <cell r="D2067" t="str">
            <v>Самарканд</v>
          </cell>
          <cell r="E2067" t="str">
            <v>Qorateri</v>
          </cell>
          <cell r="F2067" t="str">
            <v>М27.8М</v>
          </cell>
          <cell r="G2067" t="str">
            <v>Контейнер</v>
          </cell>
          <cell r="H2067" t="str">
            <v>Новое</v>
          </cell>
          <cell r="I2067" t="str">
            <v>Самаркандская область, Акдаринский район, МФЙ Коратери, территория дом торжеств "Устоз"</v>
          </cell>
          <cell r="J2067" t="str">
            <v>Qorateri (SAM3252)</v>
          </cell>
          <cell r="K2067">
            <v>0</v>
          </cell>
          <cell r="L2067">
            <v>0</v>
          </cell>
          <cell r="M2067" t="str">
            <v>0 / 0</v>
          </cell>
          <cell r="N2067">
            <v>0</v>
          </cell>
        </row>
        <row r="2068">
          <cell r="A2068" t="str">
            <v>SAM-0440-18-BSS-3253</v>
          </cell>
          <cell r="B2068" t="str">
            <v>SAM3253</v>
          </cell>
          <cell r="C2068" t="str">
            <v>SAM3253</v>
          </cell>
          <cell r="D2068" t="str">
            <v>Самарканд</v>
          </cell>
          <cell r="E2068" t="str">
            <v>Baxrin</v>
          </cell>
          <cell r="F2068" t="str">
            <v>АМС-24-01/01-15-КМ</v>
          </cell>
          <cell r="G2068" t="str">
            <v>Контейнер</v>
          </cell>
          <cell r="H2068" t="str">
            <v>Новое</v>
          </cell>
          <cell r="I2068" t="str">
            <v>Самаркандская область, Иштиханский район, М.Ф.Й. Бахин, к-к Бахрин</v>
          </cell>
          <cell r="J2068" t="str">
            <v>Baxrin (SAM3253)</v>
          </cell>
          <cell r="K2068">
            <v>0</v>
          </cell>
          <cell r="L2068">
            <v>0</v>
          </cell>
          <cell r="M2068" t="str">
            <v>0 / 0</v>
          </cell>
          <cell r="N2068">
            <v>0</v>
          </cell>
        </row>
        <row r="2069">
          <cell r="A2069" t="str">
            <v>SAM-0385-18-BSS-3254</v>
          </cell>
          <cell r="B2069" t="str">
            <v>SAM3254</v>
          </cell>
          <cell r="C2069" t="str">
            <v>SAM3254</v>
          </cell>
          <cell r="D2069" t="str">
            <v>Самарканд</v>
          </cell>
          <cell r="E2069" t="str">
            <v>Kattaurokli</v>
          </cell>
          <cell r="F2069" t="str">
            <v>М27.8М</v>
          </cell>
          <cell r="G2069" t="str">
            <v>ST-0505-19-BSS-РР-КМ</v>
          </cell>
          <cell r="H2069" t="str">
            <v>Новое</v>
          </cell>
          <cell r="I2069" t="str">
            <v>Самаркандская область, Булунгурский район, МФЙ Катта урокли</v>
          </cell>
          <cell r="J2069" t="str">
            <v>Kattaurokli (SAM3254)</v>
          </cell>
          <cell r="K2069">
            <v>0</v>
          </cell>
          <cell r="L2069">
            <v>0</v>
          </cell>
          <cell r="M2069" t="str">
            <v>№217 от 22.02.2021 / ОПЗ, КМ, ЭМ</v>
          </cell>
          <cell r="N2069">
            <v>0</v>
          </cell>
        </row>
        <row r="2070">
          <cell r="A2070" t="str">
            <v>SAM-0441-19-BSS-3255</v>
          </cell>
          <cell r="B2070" t="str">
            <v>SAM3255</v>
          </cell>
          <cell r="C2070" t="str">
            <v>SAM3255</v>
          </cell>
          <cell r="D2070" t="str">
            <v>Самарканд</v>
          </cell>
          <cell r="E2070" t="str">
            <v>Pichot</v>
          </cell>
          <cell r="F2070" t="str">
            <v>М27.8М</v>
          </cell>
          <cell r="G2070" t="str">
            <v>Контейнер</v>
          </cell>
          <cell r="H2070" t="str">
            <v>Новое</v>
          </cell>
          <cell r="I2070" t="str">
            <v>Кушрабатский р-н, МФЙ Пичот, к-к Ободсой</v>
          </cell>
          <cell r="J2070" t="str">
            <v>Pichot (SAM3255)</v>
          </cell>
          <cell r="K2070">
            <v>0</v>
          </cell>
          <cell r="L2070">
            <v>0</v>
          </cell>
          <cell r="M2070" t="str">
            <v xml:space="preserve">№1258 от 01.10.2020 / </v>
          </cell>
          <cell r="N2070">
            <v>0</v>
          </cell>
        </row>
        <row r="2071">
          <cell r="A2071" t="str">
            <v>SAM-0442-19-BSS-3256</v>
          </cell>
          <cell r="B2071" t="str">
            <v>SAM3256</v>
          </cell>
          <cell r="C2071" t="str">
            <v>SAM3256</v>
          </cell>
          <cell r="D2071" t="str">
            <v>Самарканд</v>
          </cell>
          <cell r="E2071" t="str">
            <v xml:space="preserve">Qilichli </v>
          </cell>
          <cell r="F2071" t="str">
            <v>АМС-24-01/01-15-КМ</v>
          </cell>
          <cell r="G2071" t="str">
            <v>Контейнер</v>
          </cell>
          <cell r="H2071" t="str">
            <v>Новое</v>
          </cell>
          <cell r="I2071" t="str">
            <v>Самаркандская область, Нурабадский район, пос. Киличли</v>
          </cell>
          <cell r="J2071" t="str">
            <v>Qilichli  (SAM3256)</v>
          </cell>
          <cell r="K2071">
            <v>0</v>
          </cell>
          <cell r="L2071">
            <v>0</v>
          </cell>
          <cell r="M2071" t="str">
            <v>0 / 0</v>
          </cell>
          <cell r="N2071">
            <v>0</v>
          </cell>
        </row>
        <row r="2072">
          <cell r="A2072" t="str">
            <v>SAM-0386-19-BSS-3257</v>
          </cell>
          <cell r="B2072" t="str">
            <v>SAM3257</v>
          </cell>
          <cell r="C2072" t="str">
            <v>SAM3257</v>
          </cell>
          <cell r="D2072" t="str">
            <v>Самарканд</v>
          </cell>
          <cell r="E2072" t="str">
            <v>Nurli yul</v>
          </cell>
          <cell r="F2072" t="str">
            <v>АМС-24-01/01-15-КМ</v>
          </cell>
          <cell r="G2072" t="str">
            <v>Контейнер</v>
          </cell>
          <cell r="H2072" t="str">
            <v>Новое</v>
          </cell>
          <cell r="I2072" t="str">
            <v>Самаркандская область, Булунгурский район, к. Олмазар, МФЙ Нурли Йул</v>
          </cell>
          <cell r="J2072" t="str">
            <v>Nurli yul (SAM3257)</v>
          </cell>
          <cell r="K2072">
            <v>0</v>
          </cell>
          <cell r="L2072">
            <v>0</v>
          </cell>
          <cell r="M2072" t="str">
            <v>№218 от 02.02.2021 / ОПЗ, КМ, ЭМ, КЖ, ЭО</v>
          </cell>
          <cell r="N2072">
            <v>0</v>
          </cell>
        </row>
        <row r="2073">
          <cell r="A2073" t="str">
            <v>SAM-0139-22-BSS-3258</v>
          </cell>
          <cell r="B2073" t="str">
            <v>SAM3258</v>
          </cell>
          <cell r="C2073" t="str">
            <v>SAM3258</v>
          </cell>
          <cell r="D2073" t="str">
            <v>Самарканд</v>
          </cell>
          <cell r="E2073" t="str">
            <v>Qumtepa</v>
          </cell>
          <cell r="F2073" t="str">
            <v>02д-КР-05-10-01</v>
          </cell>
          <cell r="G2073" t="str">
            <v>ST-0505-19-BSS-РР-КМ</v>
          </cell>
          <cell r="H2073" t="str">
            <v>Новое</v>
          </cell>
          <cell r="I2073" t="str">
            <v>Самаркандская область, Самаркандский р-н., МФЙ Чумчукли, махалля Кумтепа</v>
          </cell>
          <cell r="J2073" t="str">
            <v>Qumtepa (SAM3258)</v>
          </cell>
          <cell r="K2073">
            <v>0</v>
          </cell>
          <cell r="L2073">
            <v>0</v>
          </cell>
          <cell r="M2073" t="str">
            <v>№1014 от 08.07.2022 / КМ ОПЗ</v>
          </cell>
          <cell r="N2073">
            <v>0</v>
          </cell>
        </row>
        <row r="2074">
          <cell r="A2074" t="str">
            <v>SAM-0388-18-BSS-3259</v>
          </cell>
          <cell r="B2074" t="str">
            <v>SAM3259</v>
          </cell>
          <cell r="C2074" t="str">
            <v>SAM3259</v>
          </cell>
          <cell r="D2074" t="str">
            <v>Самарканд</v>
          </cell>
          <cell r="E2074" t="str">
            <v>Qungirot</v>
          </cell>
          <cell r="F2074" t="str">
            <v>М27.8М</v>
          </cell>
          <cell r="G2074" t="str">
            <v>Контейнер</v>
          </cell>
          <cell r="H2074" t="str">
            <v>Новое</v>
          </cell>
          <cell r="I2074" t="str">
            <v>Самаркандская область, Иштыханский район, МФЙ Чагатой, к-к Кургирот</v>
          </cell>
          <cell r="J2074" t="str">
            <v>Qungirot (SAM3259)</v>
          </cell>
          <cell r="K2074">
            <v>0</v>
          </cell>
          <cell r="L2074">
            <v>0</v>
          </cell>
          <cell r="M2074" t="str">
            <v xml:space="preserve">№1260 от 01.10.2020 / </v>
          </cell>
          <cell r="N2074">
            <v>0</v>
          </cell>
        </row>
        <row r="2075">
          <cell r="A2075" t="str">
            <v>SAM-0557-23-BSS-3260</v>
          </cell>
          <cell r="B2075" t="str">
            <v>SAM3260</v>
          </cell>
          <cell r="C2075" t="str">
            <v>SAM3260</v>
          </cell>
          <cell r="D2075" t="str">
            <v>Самарканд</v>
          </cell>
          <cell r="E2075" t="str">
            <v>Tegirmonbsoshi</v>
          </cell>
          <cell r="F2075" t="str">
            <v>ST-0166-22-BSS-М-30-КМ</v>
          </cell>
          <cell r="G2075" t="str">
            <v>ST-0505-19-BSS-РР-КМ</v>
          </cell>
          <cell r="H2075" t="str">
            <v>Новое</v>
          </cell>
          <cell r="I2075" t="str">
            <v>Самаркандская область, Нурабадский район, МФЙ Тегирмонбоши</v>
          </cell>
          <cell r="J2075" t="str">
            <v>Tegirmonbsoshi (SAM3260)</v>
          </cell>
          <cell r="K2075">
            <v>0</v>
          </cell>
          <cell r="L2075">
            <v>0</v>
          </cell>
          <cell r="M2075" t="str">
            <v>№1057/2023 от 18.05.2023 / КМ ОПЗ</v>
          </cell>
          <cell r="N2075" t="str">
            <v>3673_07.06.2023</v>
          </cell>
        </row>
        <row r="2076">
          <cell r="A2076" t="str">
            <v>SAM-0444-19-BSS-3261</v>
          </cell>
          <cell r="B2076" t="str">
            <v>SAM3261</v>
          </cell>
          <cell r="C2076" t="str">
            <v>SAM3261</v>
          </cell>
          <cell r="D2076" t="str">
            <v>Самарканд</v>
          </cell>
          <cell r="E2076" t="str">
            <v>Olga</v>
          </cell>
          <cell r="F2076" t="str">
            <v>М27.8М</v>
          </cell>
          <cell r="G2076" t="str">
            <v>Контейнер</v>
          </cell>
          <cell r="H2076" t="str">
            <v>Новое</v>
          </cell>
          <cell r="I2076" t="str">
            <v>Самаркандский область, Нурабадский район, МФЙ Олга, к-к Олга</v>
          </cell>
          <cell r="J2076" t="str">
            <v>Olga (SAM3261)</v>
          </cell>
          <cell r="K2076">
            <v>0</v>
          </cell>
          <cell r="L2076">
            <v>0</v>
          </cell>
          <cell r="M2076" t="str">
            <v xml:space="preserve">№1261 от 01.10.2020 / </v>
          </cell>
          <cell r="N2076">
            <v>0</v>
          </cell>
        </row>
        <row r="2077">
          <cell r="A2077" t="str">
            <v>SAM-0445-19-BSS-3262</v>
          </cell>
          <cell r="B2077" t="str">
            <v>SAM3262</v>
          </cell>
          <cell r="C2077" t="str">
            <v>SAM3262</v>
          </cell>
          <cell r="D2077" t="str">
            <v>Самарканд</v>
          </cell>
          <cell r="E2077" t="str">
            <v>Urgut Oqmachit</v>
          </cell>
          <cell r="F2077" t="str">
            <v>АМС-24-01/01-15-КМ</v>
          </cell>
          <cell r="G2077" t="str">
            <v>Контейнер</v>
          </cell>
          <cell r="H2077" t="str">
            <v>Новое</v>
          </cell>
          <cell r="I2077" t="str">
            <v>Самаркандская область, Ургутский район, М.Ф.Й. Окмачит, к-к Янгикишлок</v>
          </cell>
          <cell r="J2077" t="str">
            <v>Urgut Oqmachit (SAM3262)</v>
          </cell>
          <cell r="K2077">
            <v>0</v>
          </cell>
          <cell r="L2077">
            <v>0</v>
          </cell>
          <cell r="M2077" t="str">
            <v xml:space="preserve">№1262 от 01.10.2020 / </v>
          </cell>
          <cell r="N2077">
            <v>0</v>
          </cell>
        </row>
        <row r="2078">
          <cell r="A2078" t="str">
            <v>SAM-0182-19-BSS-3263</v>
          </cell>
          <cell r="B2078" t="str">
            <v>SAM3263</v>
          </cell>
          <cell r="C2078" t="str">
            <v>SAM3263</v>
          </cell>
          <cell r="D2078" t="str">
            <v>Самарканд</v>
          </cell>
          <cell r="E2078" t="str">
            <v>Fitrat</v>
          </cell>
          <cell r="F2078" t="str">
            <v>АМС-24-01/01-15-КМ</v>
          </cell>
          <cell r="G2078" t="str">
            <v>ST-0505-19-BSS-РР-КМ</v>
          </cell>
          <cell r="H2078" t="str">
            <v>Новое</v>
          </cell>
          <cell r="I2078" t="str">
            <v>Самаркандская область, г. Самарканд, ул. Фитрат</v>
          </cell>
          <cell r="J2078" t="str">
            <v>Fitrat (SAM3263)</v>
          </cell>
          <cell r="K2078">
            <v>0</v>
          </cell>
          <cell r="L2078">
            <v>0</v>
          </cell>
          <cell r="M2078" t="str">
            <v>0 / 0</v>
          </cell>
          <cell r="N2078">
            <v>0</v>
          </cell>
        </row>
        <row r="2079">
          <cell r="A2079" t="str">
            <v>SAM-0447-19-BSS-3264</v>
          </cell>
          <cell r="B2079" t="str">
            <v>SAM3264</v>
          </cell>
          <cell r="C2079" t="str">
            <v>SAM3264</v>
          </cell>
          <cell r="D2079" t="str">
            <v>Самарканд</v>
          </cell>
          <cell r="E2079" t="str">
            <v>Olomon</v>
          </cell>
          <cell r="F2079" t="str">
            <v>М27.8М</v>
          </cell>
          <cell r="G2079" t="str">
            <v>Контейнер</v>
          </cell>
          <cell r="H2079" t="str">
            <v>Новое</v>
          </cell>
          <cell r="I2079" t="str">
            <v>Самаркандская область, Булунгурский район, МФЙ каттакишлок, к-к Оломон, мечеть Оломон</v>
          </cell>
          <cell r="J2079" t="str">
            <v>Olomon (SAM3264)</v>
          </cell>
          <cell r="K2079">
            <v>0</v>
          </cell>
          <cell r="L2079">
            <v>0</v>
          </cell>
          <cell r="M2079" t="str">
            <v>№219 от 05.02.2021 / ОПЗ, КМ, ЭМ, ЭО</v>
          </cell>
          <cell r="N2079">
            <v>0</v>
          </cell>
        </row>
        <row r="2080">
          <cell r="A2080" t="str">
            <v>SAM-0448-19-BSS-3265</v>
          </cell>
          <cell r="B2080" t="str">
            <v>SAM3265</v>
          </cell>
          <cell r="C2080" t="str">
            <v>SAM3265</v>
          </cell>
          <cell r="D2080" t="str">
            <v>Самарканд</v>
          </cell>
          <cell r="E2080" t="str">
            <v>Toma</v>
          </cell>
          <cell r="F2080" t="str">
            <v>М27.8М</v>
          </cell>
          <cell r="G2080" t="str">
            <v>Контейнер</v>
          </cell>
          <cell r="H2080" t="str">
            <v>Новое</v>
          </cell>
          <cell r="I2080" t="str">
            <v>Самаркандская область, Пахтачинский район, МФЙ Тома, к-к Эшматджоби</v>
          </cell>
          <cell r="J2080" t="str">
            <v>Toma (SAM3265)</v>
          </cell>
          <cell r="K2080">
            <v>0</v>
          </cell>
          <cell r="L2080">
            <v>0</v>
          </cell>
          <cell r="M2080" t="str">
            <v>№220 от 05.02.2021 / ОПЗ, КМ, ЭМ, ЭО</v>
          </cell>
          <cell r="N2080">
            <v>0</v>
          </cell>
        </row>
        <row r="2081">
          <cell r="A2081" t="str">
            <v>SAM-0238-22-BSS-3267</v>
          </cell>
          <cell r="B2081" t="str">
            <v>SAM3267</v>
          </cell>
          <cell r="C2081" t="str">
            <v>SAM3267</v>
          </cell>
          <cell r="D2081" t="str">
            <v>Самарканд</v>
          </cell>
          <cell r="E2081" t="str">
            <v>Taroqli</v>
          </cell>
          <cell r="F2081" t="str">
            <v>М27,8М</v>
          </cell>
          <cell r="G2081" t="str">
            <v>ST-0505-19-BSS-РР-КМ</v>
          </cell>
          <cell r="H2081" t="str">
            <v>Новое</v>
          </cell>
          <cell r="I2081" t="str">
            <v>Самаркандская обл., Ургутский р-н, МФЙ Тарокли</v>
          </cell>
          <cell r="J2081" t="str">
            <v>Taroqli (SAM3267)</v>
          </cell>
          <cell r="K2081">
            <v>0</v>
          </cell>
          <cell r="L2081">
            <v>0</v>
          </cell>
          <cell r="M2081" t="str">
            <v>№1588 от 31.10.2022 / КМ, ЭМ, ТХ, ООС, ОПЗ, MW</v>
          </cell>
          <cell r="N2081" t="str">
            <v>2790_30.12.2022</v>
          </cell>
        </row>
        <row r="2082">
          <cell r="A2082" t="str">
            <v>SAM-0470-23-BSS-3268</v>
          </cell>
          <cell r="B2082" t="str">
            <v>SAM3268</v>
          </cell>
          <cell r="C2082" t="str">
            <v>SAM3268</v>
          </cell>
          <cell r="D2082" t="str">
            <v>Самарканд</v>
          </cell>
          <cell r="E2082" t="str">
            <v>Sepki</v>
          </cell>
          <cell r="F2082" t="str">
            <v>ST-0169-22-BSS-Б-30/1-КМ</v>
          </cell>
          <cell r="G2082" t="str">
            <v>ST-0505-19-BSS-РР-КМ</v>
          </cell>
          <cell r="H2082" t="str">
            <v>Новое</v>
          </cell>
          <cell r="I2082" t="str">
            <v>Самаркандская область, Нурабадский район, МФЙ Булокбаши, к. Сепки</v>
          </cell>
          <cell r="J2082" t="str">
            <v>Sepki (SAM3268)</v>
          </cell>
          <cell r="K2082">
            <v>0</v>
          </cell>
          <cell r="L2082">
            <v>0</v>
          </cell>
          <cell r="M2082" t="str">
            <v>№714/2023 от 07.04.2023 / КЖ КМ ОПЗ</v>
          </cell>
          <cell r="N2082" t="str">
            <v>3490_27.04.2023</v>
          </cell>
        </row>
        <row r="2083">
          <cell r="A2083" t="str">
            <v>SAM-0452-19-BSS-3269</v>
          </cell>
          <cell r="B2083" t="str">
            <v>SAM3269</v>
          </cell>
          <cell r="C2083" t="str">
            <v>SAM3269</v>
          </cell>
          <cell r="D2083" t="str">
            <v>Самарканд</v>
          </cell>
          <cell r="E2083" t="str">
            <v>Tolbuloq</v>
          </cell>
          <cell r="F2083" t="str">
            <v>М27.8М</v>
          </cell>
          <cell r="G2083" t="str">
            <v>ST-0505-19-BSS-РР-КМ</v>
          </cell>
          <cell r="H2083" t="str">
            <v>Новое</v>
          </cell>
          <cell r="I2083" t="str">
            <v>Самаркандская область, Каттакурганский район, МФЙ Кушховуз, к-к Толбулок</v>
          </cell>
          <cell r="J2083" t="str">
            <v>Tolbuloq (SAM3269)</v>
          </cell>
          <cell r="K2083">
            <v>0</v>
          </cell>
          <cell r="L2083">
            <v>0</v>
          </cell>
          <cell r="M2083" t="str">
            <v xml:space="preserve">№1263 от 01.10.2020 / </v>
          </cell>
          <cell r="N2083">
            <v>0</v>
          </cell>
        </row>
        <row r="2084">
          <cell r="A2084" t="str">
            <v>SAM-0453-19-BSS-3270</v>
          </cell>
          <cell r="B2084" t="str">
            <v>SAM3270</v>
          </cell>
          <cell r="C2084" t="str">
            <v>SAM3270</v>
          </cell>
          <cell r="D2084" t="str">
            <v>Самарканд</v>
          </cell>
          <cell r="E2084" t="str">
            <v>Mingbuloq</v>
          </cell>
          <cell r="F2084" t="str">
            <v>М25.5М</v>
          </cell>
          <cell r="G2084" t="str">
            <v>ST-0505-19-BSS-РР-КМ</v>
          </cell>
          <cell r="H2084" t="str">
            <v>Новое</v>
          </cell>
          <cell r="I2084" t="str">
            <v>Самаркандская область, Ургутский район,МФЙ Каратепа,махалля Мингбулок</v>
          </cell>
          <cell r="J2084" t="str">
            <v>Mingbuloq (SAM3270)</v>
          </cell>
          <cell r="K2084">
            <v>0</v>
          </cell>
          <cell r="L2084">
            <v>0</v>
          </cell>
          <cell r="M2084" t="str">
            <v>№221 от 05.02.2021 / ОПЗ, КМ, ЭМ</v>
          </cell>
          <cell r="N2084">
            <v>0</v>
          </cell>
        </row>
        <row r="2085">
          <cell r="A2085" t="str">
            <v>SAM-0454-19-BSS-3271</v>
          </cell>
          <cell r="B2085" t="str">
            <v>SAM3271</v>
          </cell>
          <cell r="C2085" t="str">
            <v>SAM3271</v>
          </cell>
          <cell r="D2085" t="str">
            <v>Самарканд</v>
          </cell>
          <cell r="E2085" t="str">
            <v>Tutli</v>
          </cell>
          <cell r="F2085" t="str">
            <v>М27.8М</v>
          </cell>
          <cell r="G2085" t="str">
            <v>Контейнер</v>
          </cell>
          <cell r="H2085" t="str">
            <v>Новое</v>
          </cell>
          <cell r="I2085" t="str">
            <v>Самаркандский область, Нурабадский район, МФЙ Сахоба, махалля Тутли</v>
          </cell>
          <cell r="J2085" t="str">
            <v>Tutli (SAM3271)</v>
          </cell>
          <cell r="K2085">
            <v>0</v>
          </cell>
          <cell r="L2085">
            <v>0</v>
          </cell>
          <cell r="M2085" t="str">
            <v xml:space="preserve">№1264 от 01.10.2020 / </v>
          </cell>
          <cell r="N2085" t="str">
            <v>1178_04.11.2021</v>
          </cell>
        </row>
        <row r="2086">
          <cell r="A2086" t="str">
            <v>SAM-0389-19-BSS-3272</v>
          </cell>
          <cell r="B2086" t="str">
            <v>SAM3272</v>
          </cell>
          <cell r="C2086" t="str">
            <v>SAM3272</v>
          </cell>
          <cell r="D2086" t="str">
            <v>Самарканд</v>
          </cell>
          <cell r="E2086" t="str">
            <v>Uymout</v>
          </cell>
          <cell r="F2086" t="str">
            <v>АМС-24-01/01-15-КМ</v>
          </cell>
          <cell r="G2086" t="str">
            <v>Контейнер</v>
          </cell>
          <cell r="H2086" t="str">
            <v>Новое</v>
          </cell>
          <cell r="I2086" t="str">
            <v>Самаркандская область, Пайарыкский район, к. Равот, МФЙ Уймовут</v>
          </cell>
          <cell r="J2086" t="str">
            <v>Uymout (SAM3272)</v>
          </cell>
          <cell r="K2086">
            <v>0</v>
          </cell>
          <cell r="L2086">
            <v>0</v>
          </cell>
          <cell r="M2086" t="str">
            <v>0 / 0</v>
          </cell>
          <cell r="N2086">
            <v>0</v>
          </cell>
        </row>
        <row r="2087">
          <cell r="A2087" t="str">
            <v>SAM-0455-19-BSS-3273</v>
          </cell>
          <cell r="B2087" t="str">
            <v>SAM3273</v>
          </cell>
          <cell r="C2087" t="str">
            <v>SAM3273</v>
          </cell>
          <cell r="D2087" t="str">
            <v>Самарканд</v>
          </cell>
          <cell r="E2087" t="str">
            <v>Kavola</v>
          </cell>
          <cell r="F2087" t="str">
            <v>АМС-24-01/01-15-КМ</v>
          </cell>
          <cell r="G2087" t="str">
            <v>ST-0505-19-BSS-РР-КМ</v>
          </cell>
          <cell r="H2087" t="str">
            <v>Новое</v>
          </cell>
          <cell r="I2087" t="str">
            <v>Самаркандская область, г. Самарканд, МФЙ Кавола</v>
          </cell>
          <cell r="J2087" t="str">
            <v>Kavola (SAM3273)</v>
          </cell>
          <cell r="K2087">
            <v>0</v>
          </cell>
          <cell r="L2087">
            <v>0</v>
          </cell>
          <cell r="M2087" t="str">
            <v>0 / 0</v>
          </cell>
          <cell r="N2087">
            <v>0</v>
          </cell>
        </row>
        <row r="2088">
          <cell r="A2088" t="str">
            <v>SAM-0183-19-BSS-3274</v>
          </cell>
          <cell r="B2088" t="str">
            <v>SAM3274</v>
          </cell>
          <cell r="C2088" t="str">
            <v>SAM3274</v>
          </cell>
          <cell r="D2088" t="str">
            <v>Самарканд</v>
          </cell>
          <cell r="E2088" t="str">
            <v>Chorraha</v>
          </cell>
          <cell r="F2088" t="str">
            <v xml:space="preserve">АМС-24-01/01-15-КМ </v>
          </cell>
          <cell r="G2088" t="str">
            <v>Контейнер</v>
          </cell>
          <cell r="H2088" t="str">
            <v>Новое</v>
          </cell>
          <cell r="I2088" t="str">
            <v>Самаркандская область, Ургутский район, махалля Чорраха, ул. Машраб, д.13</v>
          </cell>
          <cell r="J2088" t="str">
            <v>Chorraha (SAM3274)</v>
          </cell>
          <cell r="K2088">
            <v>0</v>
          </cell>
          <cell r="L2088">
            <v>0</v>
          </cell>
          <cell r="M2088" t="str">
            <v xml:space="preserve">№1266 от 01.10.2020 / </v>
          </cell>
          <cell r="N2088">
            <v>0</v>
          </cell>
        </row>
        <row r="2089">
          <cell r="A2089" t="str">
            <v>SAM-0390-18-BSS-3275</v>
          </cell>
          <cell r="B2089" t="str">
            <v>SAM3275</v>
          </cell>
          <cell r="C2089" t="str">
            <v>SAM3275</v>
          </cell>
          <cell r="D2089" t="str">
            <v>Самарканд</v>
          </cell>
          <cell r="E2089" t="str">
            <v>Xujayduk</v>
          </cell>
          <cell r="F2089" t="str">
            <v>М27.8М</v>
          </cell>
          <cell r="G2089" t="str">
            <v>Контейнер</v>
          </cell>
          <cell r="H2089" t="str">
            <v>Новое</v>
          </cell>
          <cell r="I2089" t="str">
            <v>Самаркандская область, Ургутский район, МФЙ Хужайдук, к-к Хужайдук, ул. Ширбог-ота, д.76</v>
          </cell>
          <cell r="J2089" t="str">
            <v>Xujayduk (SAM3275)</v>
          </cell>
          <cell r="K2089">
            <v>0</v>
          </cell>
          <cell r="L2089">
            <v>0</v>
          </cell>
          <cell r="M2089" t="str">
            <v xml:space="preserve">№1267 от 01.10.2020 / </v>
          </cell>
          <cell r="N2089">
            <v>0</v>
          </cell>
        </row>
        <row r="2090">
          <cell r="A2090" t="str">
            <v>SAM-0391-19-BSS-3276</v>
          </cell>
          <cell r="B2090" t="str">
            <v>SAM3276</v>
          </cell>
          <cell r="C2090" t="str">
            <v>SAM3276</v>
          </cell>
          <cell r="D2090" t="str">
            <v>Самарканд</v>
          </cell>
          <cell r="E2090" t="str">
            <v>Urtaqishlok</v>
          </cell>
          <cell r="F2090" t="str">
            <v>АМС-24-01/01-15-КМ</v>
          </cell>
          <cell r="G2090" t="str">
            <v>Контейнер</v>
          </cell>
          <cell r="H2090" t="str">
            <v>Новое</v>
          </cell>
          <cell r="I2090" t="str">
            <v>Самаркандская область, Иштыханский район, к.к Уртакишлак, МФЙ Янгиравот</v>
          </cell>
          <cell r="J2090" t="str">
            <v>Urtaqishlok (SAM3276)</v>
          </cell>
          <cell r="K2090">
            <v>0</v>
          </cell>
          <cell r="L2090">
            <v>0</v>
          </cell>
          <cell r="M2090" t="str">
            <v>0 / 0</v>
          </cell>
          <cell r="N2090">
            <v>0</v>
          </cell>
        </row>
        <row r="2091">
          <cell r="A2091" t="str">
            <v>SAM-0456-18-BSS-3277</v>
          </cell>
          <cell r="B2091" t="str">
            <v>SAM3277</v>
          </cell>
          <cell r="C2091" t="str">
            <v>SAM3277</v>
          </cell>
          <cell r="D2091" t="str">
            <v>Самарканд</v>
          </cell>
          <cell r="E2091" t="str">
            <v>Hujamazgin</v>
          </cell>
          <cell r="F2091" t="str">
            <v>М27.8М</v>
          </cell>
          <cell r="G2091" t="str">
            <v>Контейнер</v>
          </cell>
          <cell r="H2091" t="str">
            <v>Новое</v>
          </cell>
          <cell r="I2091" t="str">
            <v>Самаркандская область, Булунгурский р-н, Хужамазгин МФЙ, Янгикишлок к-к</v>
          </cell>
          <cell r="J2091" t="str">
            <v>Hujamazgin (SAM3277)</v>
          </cell>
          <cell r="K2091">
            <v>0</v>
          </cell>
          <cell r="L2091">
            <v>0</v>
          </cell>
          <cell r="M2091" t="str">
            <v>№222 от 04.03.2021 / ОПЗ, КМ, ЭМ, ЭО</v>
          </cell>
          <cell r="N2091">
            <v>0</v>
          </cell>
        </row>
        <row r="2092">
          <cell r="A2092" t="str">
            <v>SAM-0776-20-BSS-3278</v>
          </cell>
          <cell r="B2092" t="str">
            <v>SAM3278</v>
          </cell>
          <cell r="C2092" t="str">
            <v>SAM3278</v>
          </cell>
          <cell r="D2092" t="str">
            <v>Самарканд</v>
          </cell>
          <cell r="E2092" t="str">
            <v>Terak</v>
          </cell>
          <cell r="F2092" t="str">
            <v>М27.8М</v>
          </cell>
          <cell r="G2092" t="str">
            <v>ST-0505-19-BSS-РР-КМ</v>
          </cell>
          <cell r="H2092" t="str">
            <v>Новое</v>
          </cell>
          <cell r="I2092" t="str">
            <v>Самаркандская область, Ургутский р-н, МФЙ Муминобод, ф/х Муминобод</v>
          </cell>
          <cell r="J2092" t="str">
            <v>Terak (SAM3278)</v>
          </cell>
          <cell r="K2092">
            <v>0</v>
          </cell>
          <cell r="L2092">
            <v>0</v>
          </cell>
          <cell r="M2092" t="str">
            <v>№987 от 20.05.2021 / ОПЗ, ЭМ, КМ, ТХ, MW, ООС</v>
          </cell>
          <cell r="N2092">
            <v>0</v>
          </cell>
        </row>
        <row r="2093">
          <cell r="A2093" t="str">
            <v>SAM-0459-19-BSS-3280</v>
          </cell>
          <cell r="B2093" t="str">
            <v>SAM3280</v>
          </cell>
          <cell r="C2093" t="str">
            <v>SAM3280</v>
          </cell>
          <cell r="D2093" t="str">
            <v>Самарканд</v>
          </cell>
          <cell r="E2093" t="str">
            <v>Vakcina</v>
          </cell>
          <cell r="F2093" t="str">
            <v>М18.60М</v>
          </cell>
          <cell r="G2093" t="str">
            <v>10д-КМ-05-10-17-РР</v>
          </cell>
          <cell r="H2093" t="str">
            <v>Новое</v>
          </cell>
          <cell r="I2093" t="str">
            <v>Самаркандская область, г. Самарканд, ул. Али Кушчи, зд. Цента Вакцинации</v>
          </cell>
          <cell r="J2093" t="str">
            <v>Vakcina (SAM3280)</v>
          </cell>
          <cell r="K2093">
            <v>0</v>
          </cell>
          <cell r="L2093">
            <v>0</v>
          </cell>
          <cell r="M2093" t="str">
            <v>№223 от 04.03.2021 / ОПЗ, КМ, ЭМ</v>
          </cell>
          <cell r="N2093">
            <v>0</v>
          </cell>
        </row>
        <row r="2094">
          <cell r="A2094" t="str">
            <v>SAM-0140-22-BSS-3281</v>
          </cell>
          <cell r="B2094" t="str">
            <v>SAM3281</v>
          </cell>
          <cell r="C2094" t="str">
            <v>SAM3281</v>
          </cell>
          <cell r="D2094" t="str">
            <v>Самарканд</v>
          </cell>
          <cell r="E2094" t="str">
            <v>Changal</v>
          </cell>
          <cell r="F2094" t="str">
            <v>М27,8М</v>
          </cell>
          <cell r="G2094" t="str">
            <v>ST-0505-19-BSS-РР-КМ</v>
          </cell>
          <cell r="H2094" t="str">
            <v>Новое</v>
          </cell>
          <cell r="I2094" t="str">
            <v>Самаркандская обл., Булунгурский р-н, кишлак Ф. Йулдош, махалля Чангал-1</v>
          </cell>
          <cell r="J2094" t="str">
            <v>Changal (SAM3281)</v>
          </cell>
          <cell r="K2094">
            <v>0</v>
          </cell>
          <cell r="L2094">
            <v>0</v>
          </cell>
          <cell r="M2094" t="str">
            <v>№1084/1 от 19.08.2022 / ОПЗ КМ ЭМ</v>
          </cell>
          <cell r="N2094" t="str">
            <v>2666_19.12.2022</v>
          </cell>
        </row>
        <row r="2095">
          <cell r="A2095" t="str">
            <v>SAM-0393-18-BSS-3282</v>
          </cell>
          <cell r="B2095" t="str">
            <v>SAM3282</v>
          </cell>
          <cell r="C2095" t="str">
            <v>SAM3282</v>
          </cell>
          <cell r="D2095" t="str">
            <v>Самарканд</v>
          </cell>
          <cell r="E2095" t="str">
            <v>Qirqshodi</v>
          </cell>
          <cell r="F2095" t="str">
            <v>М27.8М</v>
          </cell>
          <cell r="G2095" t="str">
            <v>Контейнер</v>
          </cell>
          <cell r="H2095" t="str">
            <v>Новое</v>
          </cell>
          <cell r="I2095" t="str">
            <v>Самаркандский область, Булунгурский район, МФЙ Киркшоди, село Навбахор, дом-53</v>
          </cell>
          <cell r="J2095" t="str">
            <v>Qirqshodi (SAM3282)</v>
          </cell>
          <cell r="K2095">
            <v>0</v>
          </cell>
          <cell r="L2095">
            <v>0</v>
          </cell>
          <cell r="M2095" t="str">
            <v>№224 от 04.03.2021 / ОПЗ, КМ, ЭМ, ЭО</v>
          </cell>
          <cell r="N2095">
            <v>0</v>
          </cell>
        </row>
        <row r="2096">
          <cell r="A2096" t="str">
            <v>SAM-0394-18-BSS-3283</v>
          </cell>
          <cell r="B2096" t="str">
            <v>SAM3283</v>
          </cell>
          <cell r="C2096" t="str">
            <v>SAM3283</v>
          </cell>
          <cell r="D2096" t="str">
            <v>Самарканд</v>
          </cell>
          <cell r="E2096" t="str">
            <v>Chinobod</v>
          </cell>
          <cell r="F2096" t="str">
            <v>М27.8М</v>
          </cell>
          <cell r="G2096" t="str">
            <v>Контейнер</v>
          </cell>
          <cell r="H2096" t="str">
            <v>Новое</v>
          </cell>
          <cell r="I2096" t="str">
            <v>Самаркандская область, Пайарыкский район, МФЙ Жувозхона, к-к Чинобод</v>
          </cell>
          <cell r="J2096" t="str">
            <v>Chinobod (SAM3283)</v>
          </cell>
          <cell r="K2096">
            <v>0</v>
          </cell>
          <cell r="L2096">
            <v>0</v>
          </cell>
          <cell r="M2096" t="str">
            <v xml:space="preserve">№1269 от 09.10.2020 / </v>
          </cell>
          <cell r="N2096">
            <v>0</v>
          </cell>
        </row>
        <row r="2097">
          <cell r="A2097" t="str">
            <v>SAM-0460-19-BSS-3284</v>
          </cell>
          <cell r="B2097" t="str">
            <v>SAM3284</v>
          </cell>
          <cell r="C2097" t="str">
            <v>SAM3284</v>
          </cell>
          <cell r="D2097" t="str">
            <v>Самарканд</v>
          </cell>
          <cell r="E2097" t="str">
            <v xml:space="preserve">Chep </v>
          </cell>
          <cell r="F2097" t="str">
            <v>АМС-24-01/02-15-КМ</v>
          </cell>
          <cell r="G2097" t="str">
            <v>ST-0505-19-BSS-РР-КМ</v>
          </cell>
          <cell r="H2097" t="str">
            <v>Новое</v>
          </cell>
          <cell r="I2097" t="str">
            <v>Самаркандская область, Ургутский р-н, МФЙ  Мирзабоглон-Чеп</v>
          </cell>
          <cell r="J2097" t="str">
            <v>Chep  (SAM3284)</v>
          </cell>
          <cell r="K2097">
            <v>0</v>
          </cell>
          <cell r="L2097">
            <v>0</v>
          </cell>
          <cell r="M2097" t="str">
            <v>0 / 0</v>
          </cell>
          <cell r="N2097">
            <v>0</v>
          </cell>
        </row>
        <row r="2098">
          <cell r="A2098" t="str">
            <v>SAM-0761-19-BSS-3287</v>
          </cell>
          <cell r="B2098" t="str">
            <v>SAM3287</v>
          </cell>
          <cell r="C2098" t="str">
            <v>SAM3287</v>
          </cell>
          <cell r="D2098" t="str">
            <v>Самарканд</v>
          </cell>
          <cell r="E2098" t="str">
            <v>Teatr</v>
          </cell>
          <cell r="F2098" t="str">
            <v>ТС на парапете</v>
          </cell>
          <cell r="G2098" t="str">
            <v>Аппаратная</v>
          </cell>
          <cell r="H2098" t="str">
            <v>Новое</v>
          </cell>
          <cell r="I2098" t="str">
            <v>Самаркандская область, г. Самарканд, площад Кук Сарой д.3, зд. театра</v>
          </cell>
          <cell r="J2098" t="str">
            <v>Teatr (SAM3287)</v>
          </cell>
          <cell r="K2098">
            <v>0</v>
          </cell>
          <cell r="L2098">
            <v>0</v>
          </cell>
          <cell r="M2098" t="str">
            <v>0 / 0</v>
          </cell>
          <cell r="N2098">
            <v>0</v>
          </cell>
        </row>
        <row r="2099">
          <cell r="A2099" t="str">
            <v>SAM-0395-19-BSS-3288</v>
          </cell>
          <cell r="B2099" t="str">
            <v>SAM3288</v>
          </cell>
          <cell r="C2099" t="str">
            <v>SAM3288</v>
          </cell>
          <cell r="D2099" t="str">
            <v>Самарканд</v>
          </cell>
          <cell r="E2099" t="str">
            <v>Balxion</v>
          </cell>
          <cell r="F2099" t="str">
            <v>АМС-24-01/01-15-КМ</v>
          </cell>
          <cell r="G2099" t="str">
            <v>Контейнер</v>
          </cell>
          <cell r="H2099" t="str">
            <v>Новое</v>
          </cell>
          <cell r="I2099" t="str">
            <v>Самаркандская область, Пастдаргомский район, МФЙ Балхиён</v>
          </cell>
          <cell r="J2099" t="str">
            <v>Balxion (SAM3288)</v>
          </cell>
          <cell r="K2099">
            <v>0</v>
          </cell>
          <cell r="L2099">
            <v>0</v>
          </cell>
          <cell r="M2099" t="str">
            <v>0 / 0</v>
          </cell>
          <cell r="N2099">
            <v>0</v>
          </cell>
        </row>
        <row r="2100">
          <cell r="A2100" t="str">
            <v>SAM-1157-21-BSS-3290</v>
          </cell>
          <cell r="B2100" t="str">
            <v>SAM3290</v>
          </cell>
          <cell r="C2100" t="str">
            <v>CS3290</v>
          </cell>
          <cell r="D2100" t="str">
            <v>Самарканд</v>
          </cell>
          <cell r="E2100" t="str">
            <v>Chorshanba</v>
          </cell>
          <cell r="F2100" t="str">
            <v>АМС-24-01/01-15-КМ</v>
          </cell>
          <cell r="G2100" t="str">
            <v>ST-0505-19-BSS-РР-КМ</v>
          </cell>
          <cell r="H2100" t="str">
            <v>Новое</v>
          </cell>
          <cell r="I2100" t="str">
            <v>Самаркандская обл., Самаркандский р-н, Чоршанба МФЙ, ул. Саъди Шерозий, д.34</v>
          </cell>
          <cell r="J2100" t="str">
            <v>Chorshanba (CS3290)</v>
          </cell>
          <cell r="K2100">
            <v>0</v>
          </cell>
          <cell r="L2100">
            <v>0</v>
          </cell>
          <cell r="M2100" t="str">
            <v>№501 от 25.05.2022 / КЖ, КМ, ЭМ, ОПЗ</v>
          </cell>
          <cell r="N2100" t="str">
            <v>2034_15.06.2022</v>
          </cell>
        </row>
        <row r="2101">
          <cell r="A2101" t="str">
            <v>SAM-0290-18-BSS-3291</v>
          </cell>
          <cell r="B2101" t="str">
            <v>SAM3291</v>
          </cell>
          <cell r="C2101" t="str">
            <v>SAM3291</v>
          </cell>
          <cell r="D2101" t="str">
            <v>Самарканд</v>
          </cell>
          <cell r="E2101" t="str">
            <v>Paradise</v>
          </cell>
          <cell r="F2101" t="str">
            <v>М18.6М</v>
          </cell>
          <cell r="G2101" t="str">
            <v>Арендованная Аппаратная</v>
          </cell>
          <cell r="H2101" t="str">
            <v>Новое</v>
          </cell>
          <cell r="I2101" t="str">
            <v>Самаркандская область, Пайарыкский район, м-ля Хужа Исмоил, ООО PARADISE WHITE GOLD TEXTILE</v>
          </cell>
          <cell r="J2101" t="str">
            <v>Paradise (SAM3291)</v>
          </cell>
          <cell r="K2101">
            <v>0</v>
          </cell>
          <cell r="L2101">
            <v>0</v>
          </cell>
          <cell r="M2101" t="str">
            <v>0 / 0</v>
          </cell>
          <cell r="N2101">
            <v>0</v>
          </cell>
        </row>
        <row r="2102">
          <cell r="A2102" t="str">
            <v/>
          </cell>
          <cell r="B2102" t="str">
            <v>SAM3293</v>
          </cell>
          <cell r="C2102" t="str">
            <v>SAM3293</v>
          </cell>
          <cell r="D2102" t="str">
            <v>Самарканд</v>
          </cell>
          <cell r="E2102" t="str">
            <v>Shreder</v>
          </cell>
          <cell r="F2102">
            <v>0</v>
          </cell>
          <cell r="G2102">
            <v>0</v>
          </cell>
          <cell r="H2102">
            <v>0</v>
          </cell>
          <cell r="I2102" t="str">
            <v>Самаркандская обл., Самаркандский р-н, территория НИУ Садоводства, виноградарства и виноделя им. М.Мирзаева</v>
          </cell>
          <cell r="J2102" t="str">
            <v>Shreder (SAM3293)</v>
          </cell>
          <cell r="K2102">
            <v>0</v>
          </cell>
          <cell r="L2102">
            <v>0</v>
          </cell>
          <cell r="M2102" t="str">
            <v>0 / 0</v>
          </cell>
          <cell r="N2102">
            <v>0</v>
          </cell>
        </row>
        <row r="2103">
          <cell r="A2103" t="str">
            <v>SAM-0464-19-BSS-3294</v>
          </cell>
          <cell r="B2103" t="str">
            <v>SAM3294</v>
          </cell>
          <cell r="C2103" t="str">
            <v>SAM3294</v>
          </cell>
          <cell r="D2103" t="str">
            <v>Самарканд</v>
          </cell>
          <cell r="E2103" t="str">
            <v>Dolana</v>
          </cell>
          <cell r="F2103" t="str">
            <v>М16.3М</v>
          </cell>
          <cell r="G2103" t="str">
            <v>ST-0505-19-BSS-РР-КМ</v>
          </cell>
          <cell r="H2103" t="str">
            <v>Новое</v>
          </cell>
          <cell r="I2103" t="str">
            <v>Самаркандская область, Ургутский район, МФЙ Аманкутан</v>
          </cell>
          <cell r="J2103" t="str">
            <v>Dolana (SAM3294)</v>
          </cell>
          <cell r="K2103">
            <v>0</v>
          </cell>
          <cell r="L2103">
            <v>0</v>
          </cell>
          <cell r="M2103" t="str">
            <v>№500 от 25.05.2022 / КЖ, КМ, ЭМ, ОПЗ</v>
          </cell>
          <cell r="N2103" t="str">
            <v>2035_15.06.2022</v>
          </cell>
        </row>
        <row r="2104">
          <cell r="A2104" t="str">
            <v>SAM-0395-23-BSS-3295</v>
          </cell>
          <cell r="B2104" t="str">
            <v>SAM3295</v>
          </cell>
          <cell r="C2104" t="str">
            <v>SAM3295</v>
          </cell>
          <cell r="D2104" t="str">
            <v>Самарканд</v>
          </cell>
          <cell r="E2104" t="str">
            <v>Urtabuz</v>
          </cell>
          <cell r="F2104" t="str">
            <v>ST-0167-22-BSS-М-36-КМ</v>
          </cell>
          <cell r="G2104" t="str">
            <v>ST-0505-19-BSS-РР-КМ</v>
          </cell>
          <cell r="H2104" t="str">
            <v>Новое</v>
          </cell>
          <cell r="I2104" t="str">
            <v>Самаркандская область, Нурабадский район, МФЙ Уртабус, к. Уртабус</v>
          </cell>
          <cell r="J2104" t="str">
            <v>Urtabuz (SAM3295)</v>
          </cell>
          <cell r="K2104">
            <v>0</v>
          </cell>
          <cell r="L2104">
            <v>0</v>
          </cell>
          <cell r="M2104" t="str">
            <v>№1059/2023 от 18.05.2023 / КМ ОПЗ</v>
          </cell>
          <cell r="N2104" t="str">
            <v>3675_07.06.2023</v>
          </cell>
        </row>
        <row r="2105">
          <cell r="A2105" t="str">
            <v>SAM-0184-19-BSS-3296</v>
          </cell>
          <cell r="B2105" t="str">
            <v>SAM3296</v>
          </cell>
          <cell r="C2105" t="str">
            <v>SAM3296</v>
          </cell>
          <cell r="D2105" t="str">
            <v>Самарканд</v>
          </cell>
          <cell r="E2105" t="str">
            <v>Hudjum</v>
          </cell>
          <cell r="F2105" t="str">
            <v>АМС-24-01/01-15-КМ</v>
          </cell>
          <cell r="G2105" t="str">
            <v>ST-0505-19-BSS-РР-КМ</v>
          </cell>
          <cell r="H2105" t="str">
            <v>Новое</v>
          </cell>
          <cell r="I2105" t="str">
            <v>Самаркандская область, г. Самарканд, ул. Худжум</v>
          </cell>
          <cell r="J2105" t="str">
            <v>Hudjum (SAM3296)</v>
          </cell>
          <cell r="K2105">
            <v>0</v>
          </cell>
          <cell r="L2105">
            <v>0</v>
          </cell>
          <cell r="M2105" t="str">
            <v xml:space="preserve">№1271 от 01.10.2020 / </v>
          </cell>
          <cell r="N2105">
            <v>0</v>
          </cell>
        </row>
        <row r="2106">
          <cell r="A2106" t="str">
            <v>SAM-0185-19-BSS-3297</v>
          </cell>
          <cell r="B2106" t="str">
            <v>SAM3297</v>
          </cell>
          <cell r="C2106" t="str">
            <v>SAM3297</v>
          </cell>
          <cell r="D2106" t="str">
            <v>Самарканд</v>
          </cell>
          <cell r="E2106" t="str">
            <v>Kotelnaya</v>
          </cell>
          <cell r="F2106" t="str">
            <v>АМС-24-01/01-15-КМ</v>
          </cell>
          <cell r="G2106" t="str">
            <v>Контейнер</v>
          </cell>
          <cell r="H2106" t="str">
            <v>Новое</v>
          </cell>
          <cell r="I2106" t="str">
            <v>Самаркандская область, г. Самарканд, ул. Рудакий, д.96, ГУП Иссиклик Манбаи</v>
          </cell>
          <cell r="J2106" t="str">
            <v>Kotelnaya (SAM3297)</v>
          </cell>
          <cell r="K2106">
            <v>0</v>
          </cell>
          <cell r="L2106">
            <v>0</v>
          </cell>
          <cell r="M2106" t="str">
            <v>0 / 0</v>
          </cell>
          <cell r="N2106">
            <v>0</v>
          </cell>
        </row>
        <row r="2107">
          <cell r="A2107" t="str">
            <v>SAM-0186-19-BSS-3298</v>
          </cell>
          <cell r="B2107" t="str">
            <v>SAM3298</v>
          </cell>
          <cell r="C2107" t="str">
            <v>SAM3298</v>
          </cell>
          <cell r="D2107" t="str">
            <v>Самарканд</v>
          </cell>
          <cell r="E2107" t="str">
            <v>Tir-park</v>
          </cell>
          <cell r="F2107" t="str">
            <v>АМС-24-01/01-15-КМ</v>
          </cell>
          <cell r="G2107" t="str">
            <v>Контейнер</v>
          </cell>
          <cell r="H2107" t="str">
            <v>Новое</v>
          </cell>
          <cell r="I2107" t="str">
            <v>Самаркандская область, Акдарьинский район, МФЙ пулатдархон</v>
          </cell>
          <cell r="J2107" t="str">
            <v>Tir-park (SAM3298)</v>
          </cell>
          <cell r="K2107">
            <v>0</v>
          </cell>
          <cell r="L2107">
            <v>0</v>
          </cell>
          <cell r="M2107" t="str">
            <v>№226 от 22.02.2021 / ОПЗ, КМ, ЭМ, КЖ, ЭО</v>
          </cell>
          <cell r="N2107">
            <v>0</v>
          </cell>
        </row>
        <row r="2108">
          <cell r="A2108" t="str">
            <v>SAM-0104-20-BSS-3299</v>
          </cell>
          <cell r="B2108" t="str">
            <v>SAM3299</v>
          </cell>
          <cell r="C2108" t="str">
            <v>SAM3299</v>
          </cell>
          <cell r="D2108" t="str">
            <v>Самарканд</v>
          </cell>
          <cell r="E2108" t="str">
            <v>Gorbolnica</v>
          </cell>
          <cell r="F2108" t="str">
            <v>ТС9М</v>
          </cell>
          <cell r="G2108" t="str">
            <v>Техэтаж здания</v>
          </cell>
          <cell r="H2108" t="str">
            <v>Новое</v>
          </cell>
          <cell r="I2108" t="str">
            <v>Самаркандская область, г. Самарканд, проспект А.Навои, городская больница</v>
          </cell>
          <cell r="J2108" t="str">
            <v>Gorbolnica (SAM3299)</v>
          </cell>
          <cell r="K2108">
            <v>0</v>
          </cell>
          <cell r="L2108">
            <v>0</v>
          </cell>
          <cell r="M2108" t="str">
            <v>№227 от 05.02.2021 / ОПЗ, КМ, ЭМ</v>
          </cell>
          <cell r="N2108">
            <v>0</v>
          </cell>
        </row>
        <row r="2109">
          <cell r="A2109" t="str">
            <v/>
          </cell>
          <cell r="B2109" t="str">
            <v>CS3000</v>
          </cell>
          <cell r="C2109" t="str">
            <v>CS3000</v>
          </cell>
          <cell r="D2109" t="str">
            <v>Ташкент</v>
          </cell>
          <cell r="E2109" t="str">
            <v>Agrofirma "Kukterak xosilot fayz"</v>
          </cell>
          <cell r="F2109">
            <v>0</v>
          </cell>
          <cell r="G2109">
            <v>0</v>
          </cell>
          <cell r="H2109">
            <v>0</v>
          </cell>
          <cell r="I2109" t="str">
            <v>Таш. р-н, к. Куктерак, ул. М. Маъмуров, д. 76</v>
          </cell>
          <cell r="J2109" t="str">
            <v>Agrofirma "Kukterak xosilot fayz" (CS3000)</v>
          </cell>
          <cell r="K2109">
            <v>0</v>
          </cell>
          <cell r="L2109">
            <v>0</v>
          </cell>
          <cell r="M2109" t="str">
            <v>0 / 0</v>
          </cell>
          <cell r="N2109">
            <v>0</v>
          </cell>
        </row>
        <row r="2110">
          <cell r="A2110">
            <v>0</v>
          </cell>
          <cell r="B2110" t="str">
            <v>TSH0728</v>
          </cell>
          <cell r="C2110" t="str">
            <v>CS0728</v>
          </cell>
          <cell r="D2110" t="str">
            <v>Ташкент</v>
          </cell>
          <cell r="E2110" t="str">
            <v>DIC</v>
          </cell>
          <cell r="F2110">
            <v>0</v>
          </cell>
          <cell r="G2110">
            <v>0</v>
          </cell>
          <cell r="H2110">
            <v>0</v>
          </cell>
          <cell r="I2110" t="str">
            <v>г.Ташкент, Яшнабадский р-н, ул. Тараккиет, 80</v>
          </cell>
          <cell r="J2110" t="str">
            <v>DIC (CS0728)</v>
          </cell>
          <cell r="K2110">
            <v>0</v>
          </cell>
          <cell r="L2110">
            <v>0</v>
          </cell>
          <cell r="M2110" t="str">
            <v>0 / 0</v>
          </cell>
          <cell r="N2110">
            <v>0</v>
          </cell>
        </row>
        <row r="2111">
          <cell r="A2111">
            <v>0</v>
          </cell>
          <cell r="B2111" t="str">
            <v>TSH4000</v>
          </cell>
          <cell r="C2111" t="str">
            <v>CS0000</v>
          </cell>
          <cell r="D2111" t="str">
            <v>Ташкент</v>
          </cell>
          <cell r="E2111" t="str">
            <v>PKB-ASU</v>
          </cell>
          <cell r="F2111">
            <v>0</v>
          </cell>
          <cell r="G2111">
            <v>0</v>
          </cell>
          <cell r="H2111">
            <v>0</v>
          </cell>
          <cell r="I2111" t="str">
            <v>ул. А. Темура, 118</v>
          </cell>
          <cell r="J2111" t="str">
            <v>PKB-ASU (CS0000)</v>
          </cell>
          <cell r="K2111">
            <v>0</v>
          </cell>
          <cell r="L2111">
            <v>0</v>
          </cell>
          <cell r="M2111" t="str">
            <v>0 / 0</v>
          </cell>
          <cell r="N2111">
            <v>0</v>
          </cell>
        </row>
        <row r="2112">
          <cell r="A2112" t="str">
            <v/>
          </cell>
          <cell r="B2112" t="str">
            <v>TSH4001</v>
          </cell>
          <cell r="C2112" t="str">
            <v>TSH4001</v>
          </cell>
          <cell r="D2112" t="str">
            <v>Ташкент</v>
          </cell>
          <cell r="E2112" t="str">
            <v>Chilanzar</v>
          </cell>
          <cell r="F2112">
            <v>0</v>
          </cell>
          <cell r="G2112">
            <v>0</v>
          </cell>
          <cell r="H2112">
            <v>0</v>
          </cell>
          <cell r="I2112" t="str">
            <v>г. Ташкент, м-в Чиланзар-13, АТС-274/275</v>
          </cell>
          <cell r="J2112" t="str">
            <v>Chilanzar (TSH4001)</v>
          </cell>
          <cell r="K2112">
            <v>0</v>
          </cell>
          <cell r="L2112">
            <v>0</v>
          </cell>
          <cell r="M2112" t="str">
            <v>0 / 0</v>
          </cell>
          <cell r="N2112">
            <v>0</v>
          </cell>
        </row>
        <row r="2113">
          <cell r="A2113" t="str">
            <v/>
          </cell>
          <cell r="B2113" t="str">
            <v>TSH4002</v>
          </cell>
          <cell r="C2113" t="str">
            <v>CS0002</v>
          </cell>
          <cell r="D2113" t="str">
            <v>Ташкент</v>
          </cell>
          <cell r="E2113" t="str">
            <v>Institut Vakcini</v>
          </cell>
          <cell r="F2113">
            <v>0</v>
          </cell>
          <cell r="G2113">
            <v>0</v>
          </cell>
          <cell r="H2113">
            <v>0</v>
          </cell>
          <cell r="I2113" t="str">
            <v>г. Ташкент, ул. Мавлянова, д. 37, АООТ УзбиоФарм</v>
          </cell>
          <cell r="J2113" t="str">
            <v>Institut Vakcini (CS0002)</v>
          </cell>
          <cell r="K2113">
            <v>0</v>
          </cell>
          <cell r="L2113">
            <v>0</v>
          </cell>
          <cell r="M2113" t="str">
            <v>0 / 0</v>
          </cell>
          <cell r="N2113">
            <v>0</v>
          </cell>
        </row>
        <row r="2114">
          <cell r="A2114" t="str">
            <v/>
          </cell>
          <cell r="B2114" t="str">
            <v>TSH4003</v>
          </cell>
          <cell r="C2114" t="str">
            <v>CS0003</v>
          </cell>
          <cell r="D2114" t="str">
            <v>Ташкент</v>
          </cell>
          <cell r="E2114" t="str">
            <v>Motorniy zavod</v>
          </cell>
          <cell r="F2114">
            <v>0</v>
          </cell>
          <cell r="G2114">
            <v>0</v>
          </cell>
          <cell r="H2114">
            <v>0</v>
          </cell>
          <cell r="I2114" t="str">
            <v xml:space="preserve">г. Ташкент, Ахангаранское шоссе, д. 2 </v>
          </cell>
          <cell r="J2114" t="str">
            <v>Motorniy zavod (CS0003)</v>
          </cell>
          <cell r="K2114">
            <v>0</v>
          </cell>
          <cell r="L2114">
            <v>0</v>
          </cell>
          <cell r="M2114" t="str">
            <v>0 / 0</v>
          </cell>
          <cell r="N2114">
            <v>0</v>
          </cell>
        </row>
        <row r="2115">
          <cell r="A2115" t="str">
            <v>TSH-1082-22-BSS-4003</v>
          </cell>
          <cell r="B2115" t="str">
            <v>TSH4003</v>
          </cell>
          <cell r="C2115" t="str">
            <v>TSH4003</v>
          </cell>
          <cell r="D2115" t="str">
            <v>Ташкент</v>
          </cell>
          <cell r="E2115" t="str">
            <v>Motorniy zavod</v>
          </cell>
          <cell r="F2115" t="str">
            <v>ТС</v>
          </cell>
          <cell r="G2115" t="str">
            <v>РПО</v>
          </cell>
          <cell r="H2115" t="str">
            <v>Реконструкция</v>
          </cell>
          <cell r="I2115" t="str">
            <v xml:space="preserve">г. Ташкент, Ахангаранское шоссе, д. 2 </v>
          </cell>
          <cell r="J2115" t="str">
            <v>Motorniy zavod (TSH4003)</v>
          </cell>
          <cell r="K2115">
            <v>0</v>
          </cell>
          <cell r="L2115">
            <v>0</v>
          </cell>
          <cell r="M2115" t="str">
            <v>№1957 от 26.12.2022 / КМ</v>
          </cell>
          <cell r="N2115" t="str">
            <v>3092_21.01.2023</v>
          </cell>
        </row>
        <row r="2116">
          <cell r="A2116" t="str">
            <v/>
          </cell>
          <cell r="B2116" t="str">
            <v>TSH4004</v>
          </cell>
          <cell r="C2116" t="str">
            <v>CS0004</v>
          </cell>
          <cell r="D2116" t="str">
            <v>Ташкент</v>
          </cell>
          <cell r="E2116" t="str">
            <v>Labzak</v>
          </cell>
          <cell r="F2116">
            <v>0</v>
          </cell>
          <cell r="G2116">
            <v>0</v>
          </cell>
          <cell r="H2116">
            <v>0</v>
          </cell>
          <cell r="I2116" t="str">
            <v>г. Ташкент, ул. Хуршида, д. 1а, гостиница Лабзак</v>
          </cell>
          <cell r="J2116" t="str">
            <v>Labzak (CS0004)</v>
          </cell>
          <cell r="K2116">
            <v>0</v>
          </cell>
          <cell r="L2116">
            <v>0</v>
          </cell>
          <cell r="M2116" t="str">
            <v>0 / 0</v>
          </cell>
          <cell r="N2116">
            <v>0</v>
          </cell>
        </row>
        <row r="2117">
          <cell r="A2117" t="str">
            <v/>
          </cell>
          <cell r="B2117" t="str">
            <v>TSH4005</v>
          </cell>
          <cell r="C2117" t="str">
            <v>CS0005</v>
          </cell>
          <cell r="D2117" t="str">
            <v>Ташкент</v>
          </cell>
          <cell r="E2117" t="str">
            <v>A. Kadiri</v>
          </cell>
          <cell r="F2117">
            <v>0</v>
          </cell>
          <cell r="G2117">
            <v>0</v>
          </cell>
          <cell r="H2117">
            <v>0</v>
          </cell>
          <cell r="I2117" t="str">
            <v>г. Ташкент, ул. Кодирий, д. 7Б, Институт химии и физики  полимеров</v>
          </cell>
          <cell r="J2117" t="str">
            <v>A. Kadiri (CS0005)</v>
          </cell>
          <cell r="K2117">
            <v>0</v>
          </cell>
          <cell r="L2117">
            <v>0</v>
          </cell>
          <cell r="M2117" t="str">
            <v>0 / 0</v>
          </cell>
          <cell r="N2117">
            <v>0</v>
          </cell>
        </row>
        <row r="2118">
          <cell r="A2118" t="str">
            <v>TSH-0320-20-BSS-4006</v>
          </cell>
          <cell r="B2118" t="str">
            <v>TSH4006</v>
          </cell>
          <cell r="C2118" t="str">
            <v>TSH4006</v>
          </cell>
          <cell r="D2118" t="str">
            <v>Ташкент</v>
          </cell>
          <cell r="E2118" t="str">
            <v>Tashstroy</v>
          </cell>
          <cell r="F2118" t="str">
            <v>М14.0М</v>
          </cell>
          <cell r="G2118" t="str">
            <v>Техэтаж outdoor</v>
          </cell>
          <cell r="H2118" t="str">
            <v>реконструкция площадки</v>
          </cell>
          <cell r="I2118" t="str">
            <v>г. Ташкент, Шайхантахурский р-н, ул.Узбекистанская, д. 16А</v>
          </cell>
          <cell r="J2118" t="str">
            <v>Tashstroy (TSH4006)</v>
          </cell>
          <cell r="K2118">
            <v>0</v>
          </cell>
          <cell r="L2118">
            <v>0</v>
          </cell>
          <cell r="M2118" t="str">
            <v>№422 от 19.03.2021 / ТХ, ООС, ОПЗ</v>
          </cell>
          <cell r="N2118">
            <v>0</v>
          </cell>
        </row>
        <row r="2119">
          <cell r="A2119" t="str">
            <v/>
          </cell>
          <cell r="B2119" t="str">
            <v>TSH4007</v>
          </cell>
          <cell r="C2119" t="str">
            <v>CS0007</v>
          </cell>
          <cell r="D2119" t="str">
            <v>Ташкент</v>
          </cell>
          <cell r="E2119" t="str">
            <v>Tashselmash</v>
          </cell>
          <cell r="F2119">
            <v>0</v>
          </cell>
          <cell r="G2119">
            <v>0</v>
          </cell>
          <cell r="H2119">
            <v>0</v>
          </cell>
          <cell r="I2119" t="str">
            <v>г. Ташкент, ул.Тараккиет (бывш Хамзы), д. 2</v>
          </cell>
          <cell r="J2119" t="str">
            <v>Tashselmash (CS0007)</v>
          </cell>
          <cell r="K2119">
            <v>0</v>
          </cell>
          <cell r="L2119">
            <v>0</v>
          </cell>
          <cell r="M2119" t="str">
            <v>0 / 0</v>
          </cell>
          <cell r="N2119">
            <v>0</v>
          </cell>
        </row>
        <row r="2120">
          <cell r="A2120" t="str">
            <v/>
          </cell>
          <cell r="B2120" t="str">
            <v>TSH4008</v>
          </cell>
          <cell r="C2120" t="str">
            <v>CS0008</v>
          </cell>
          <cell r="D2120" t="str">
            <v>Ташкент</v>
          </cell>
          <cell r="E2120" t="str">
            <v>Stromproekt</v>
          </cell>
          <cell r="F2120">
            <v>0</v>
          </cell>
          <cell r="G2120">
            <v>0</v>
          </cell>
          <cell r="H2120">
            <v>0</v>
          </cell>
          <cell r="I2120" t="str">
            <v>г. Ташкент, ул. Мустакиллик 66, Узтяжнефтегазхимпроект</v>
          </cell>
          <cell r="J2120" t="str">
            <v>Stromproekt (CS0008)</v>
          </cell>
          <cell r="K2120">
            <v>0</v>
          </cell>
          <cell r="L2120">
            <v>0</v>
          </cell>
          <cell r="M2120" t="str">
            <v>0 / 0</v>
          </cell>
          <cell r="N2120">
            <v>0</v>
          </cell>
        </row>
        <row r="2121">
          <cell r="A2121" t="str">
            <v/>
          </cell>
          <cell r="B2121" t="str">
            <v>TSH4009</v>
          </cell>
          <cell r="C2121" t="str">
            <v>CS0009</v>
          </cell>
          <cell r="D2121" t="str">
            <v>Ташкент</v>
          </cell>
          <cell r="E2121" t="str">
            <v>ATS-54</v>
          </cell>
          <cell r="F2121">
            <v>0</v>
          </cell>
          <cell r="G2121">
            <v>0</v>
          </cell>
          <cell r="H2121">
            <v>0</v>
          </cell>
          <cell r="I2121" t="str">
            <v xml:space="preserve"> г. Ташкент, ул. Нукусская, д.87</v>
          </cell>
          <cell r="J2121" t="str">
            <v>ATS-54 (CS0009)</v>
          </cell>
          <cell r="K2121">
            <v>0</v>
          </cell>
          <cell r="L2121">
            <v>0</v>
          </cell>
          <cell r="M2121" t="str">
            <v>0 / 0</v>
          </cell>
          <cell r="N2121">
            <v>0</v>
          </cell>
        </row>
        <row r="2122">
          <cell r="A2122" t="str">
            <v/>
          </cell>
          <cell r="B2122" t="str">
            <v>TSH4010</v>
          </cell>
          <cell r="C2122" t="str">
            <v>CS0010</v>
          </cell>
          <cell r="D2122" t="str">
            <v>Ташкент</v>
          </cell>
          <cell r="E2122" t="str">
            <v>ATS-90</v>
          </cell>
          <cell r="F2122">
            <v>0</v>
          </cell>
          <cell r="G2122">
            <v>0</v>
          </cell>
          <cell r="H2122">
            <v>0</v>
          </cell>
          <cell r="I2122" t="str">
            <v>г. Ташкент, м-в Куйлюк-3, д. 160, АТС-90</v>
          </cell>
          <cell r="J2122" t="str">
            <v>ATS-90 (CS0010)</v>
          </cell>
          <cell r="K2122">
            <v>0</v>
          </cell>
          <cell r="L2122">
            <v>0</v>
          </cell>
          <cell r="M2122" t="str">
            <v>0 / 0</v>
          </cell>
          <cell r="N2122">
            <v>0</v>
          </cell>
        </row>
        <row r="2123">
          <cell r="A2123" t="str">
            <v/>
          </cell>
          <cell r="B2123" t="str">
            <v>TSH4011</v>
          </cell>
          <cell r="C2123" t="str">
            <v>CS0011</v>
          </cell>
          <cell r="D2123" t="str">
            <v>Ташкент</v>
          </cell>
          <cell r="E2123" t="str">
            <v>GVC</v>
          </cell>
          <cell r="F2123">
            <v>0</v>
          </cell>
          <cell r="G2123">
            <v>0</v>
          </cell>
          <cell r="H2123">
            <v>0</v>
          </cell>
          <cell r="I2123" t="str">
            <v>г. Ташкент, ул. Буюк Ипак Йули, д. 63 ГВЦ Узгоспрогнозстат</v>
          </cell>
          <cell r="J2123" t="str">
            <v>GVC (CS0011)</v>
          </cell>
          <cell r="K2123">
            <v>0</v>
          </cell>
          <cell r="L2123">
            <v>0</v>
          </cell>
          <cell r="M2123" t="str">
            <v>0 / 0</v>
          </cell>
          <cell r="N2123">
            <v>0</v>
          </cell>
        </row>
        <row r="2124">
          <cell r="A2124" t="str">
            <v/>
          </cell>
          <cell r="B2124" t="str">
            <v>TSH4012</v>
          </cell>
          <cell r="C2124" t="str">
            <v>CS0012</v>
          </cell>
          <cell r="D2124" t="str">
            <v>Ташкент</v>
          </cell>
          <cell r="E2124" t="str">
            <v>Specstroy</v>
          </cell>
          <cell r="F2124">
            <v>0</v>
          </cell>
          <cell r="G2124">
            <v>0</v>
          </cell>
          <cell r="H2124">
            <v>0</v>
          </cell>
          <cell r="I2124" t="str">
            <v>г. Ташкент, ул. А .Темура, 25, Узмонтажстрой</v>
          </cell>
          <cell r="J2124" t="str">
            <v>Specstroy (CS0012)</v>
          </cell>
          <cell r="K2124">
            <v>0</v>
          </cell>
          <cell r="L2124">
            <v>0</v>
          </cell>
          <cell r="M2124" t="str">
            <v>0 / 0</v>
          </cell>
          <cell r="N2124">
            <v>0</v>
          </cell>
        </row>
        <row r="2125">
          <cell r="A2125" t="str">
            <v>TSH-0197-23-BSS-4012</v>
          </cell>
          <cell r="B2125" t="str">
            <v>TSH4012</v>
          </cell>
          <cell r="C2125" t="str">
            <v>TSH4012</v>
          </cell>
          <cell r="D2125" t="str">
            <v>Ташкент</v>
          </cell>
          <cell r="E2125" t="str">
            <v>Specstroy</v>
          </cell>
          <cell r="F2125" t="str">
            <v>АМС сущ</v>
          </cell>
          <cell r="G2125" t="str">
            <v>Фм-1</v>
          </cell>
          <cell r="H2125" t="str">
            <v>Рек</v>
          </cell>
          <cell r="I2125" t="str">
            <v>г. Ташкент, Юнусабадский район, Кашкар МФЙ, просп. Амира Темура, д.25</v>
          </cell>
          <cell r="J2125" t="str">
            <v>Specstroy (TSH4012)</v>
          </cell>
          <cell r="K2125">
            <v>0</v>
          </cell>
          <cell r="L2125">
            <v>0</v>
          </cell>
          <cell r="M2125" t="str">
            <v>№359/2023 от 16.02.2023 / КМ</v>
          </cell>
          <cell r="N2125" t="str">
            <v>3424_23.03.2023</v>
          </cell>
        </row>
        <row r="2126">
          <cell r="A2126" t="str">
            <v/>
          </cell>
          <cell r="B2126" t="str">
            <v>TSH4013</v>
          </cell>
          <cell r="C2126" t="str">
            <v>CS0013</v>
          </cell>
          <cell r="D2126" t="str">
            <v>Ташкент</v>
          </cell>
          <cell r="E2126" t="str">
            <v>ATS-57</v>
          </cell>
          <cell r="F2126">
            <v>0</v>
          </cell>
          <cell r="G2126">
            <v>0</v>
          </cell>
          <cell r="H2126">
            <v>0</v>
          </cell>
          <cell r="I2126" t="str">
            <v>г. Ташкент, ул. Старосергелийская, АТС-57</v>
          </cell>
          <cell r="J2126" t="str">
            <v>ATS-57 (CS0013)</v>
          </cell>
          <cell r="K2126">
            <v>0</v>
          </cell>
          <cell r="L2126">
            <v>0</v>
          </cell>
          <cell r="M2126" t="str">
            <v>0 / 0</v>
          </cell>
          <cell r="N2126">
            <v>0</v>
          </cell>
        </row>
        <row r="2127">
          <cell r="A2127" t="str">
            <v/>
          </cell>
          <cell r="B2127" t="str">
            <v>TSH4014</v>
          </cell>
          <cell r="C2127" t="str">
            <v>CS0014</v>
          </cell>
          <cell r="D2127" t="str">
            <v>Ташкент</v>
          </cell>
          <cell r="E2127" t="str">
            <v>ATS-56</v>
          </cell>
          <cell r="F2127">
            <v>0</v>
          </cell>
          <cell r="G2127">
            <v>0</v>
          </cell>
          <cell r="H2127">
            <v>0</v>
          </cell>
          <cell r="I2127" t="str">
            <v>г. Ташкент, ул. Иванова, АТС_256</v>
          </cell>
          <cell r="J2127" t="str">
            <v>ATS-56 (CS0014)</v>
          </cell>
          <cell r="K2127">
            <v>0</v>
          </cell>
          <cell r="L2127">
            <v>0</v>
          </cell>
          <cell r="M2127" t="str">
            <v>0 / 0</v>
          </cell>
          <cell r="N2127">
            <v>0</v>
          </cell>
        </row>
        <row r="2128">
          <cell r="A2128" t="str">
            <v/>
          </cell>
          <cell r="B2128" t="str">
            <v>TSH4015</v>
          </cell>
          <cell r="C2128" t="str">
            <v>CS0015</v>
          </cell>
          <cell r="D2128" t="str">
            <v>Ташкент</v>
          </cell>
          <cell r="E2128" t="str">
            <v>GoldStar</v>
          </cell>
          <cell r="F2128">
            <v>0</v>
          </cell>
          <cell r="G2128">
            <v>0</v>
          </cell>
          <cell r="H2128">
            <v>0</v>
          </cell>
          <cell r="I2128" t="str">
            <v>г. Ташкент, ул. Арнасай, 27, Голубой экран</v>
          </cell>
          <cell r="J2128" t="str">
            <v>GoldStar (CS0015)</v>
          </cell>
          <cell r="K2128">
            <v>0</v>
          </cell>
          <cell r="L2128">
            <v>0</v>
          </cell>
          <cell r="M2128" t="str">
            <v>0 / 0</v>
          </cell>
          <cell r="N2128">
            <v>0</v>
          </cell>
        </row>
        <row r="2129">
          <cell r="A2129" t="str">
            <v/>
          </cell>
          <cell r="B2129" t="str">
            <v>TSH4016</v>
          </cell>
          <cell r="C2129" t="str">
            <v>CS0016</v>
          </cell>
          <cell r="D2129" t="str">
            <v>Ташкент</v>
          </cell>
          <cell r="E2129" t="str">
            <v>SMS</v>
          </cell>
          <cell r="F2129">
            <v>0</v>
          </cell>
          <cell r="G2129">
            <v>0</v>
          </cell>
          <cell r="H2129">
            <v>0</v>
          </cell>
          <cell r="I2129" t="str">
            <v xml:space="preserve">г. Ташкент, ул. Джаркурганская, д. 47а </v>
          </cell>
          <cell r="J2129" t="str">
            <v>SMS (CS0016)</v>
          </cell>
          <cell r="K2129">
            <v>0</v>
          </cell>
          <cell r="L2129">
            <v>0</v>
          </cell>
          <cell r="M2129" t="str">
            <v>0 / 0</v>
          </cell>
          <cell r="N2129">
            <v>0</v>
          </cell>
        </row>
        <row r="2130">
          <cell r="A2130" t="str">
            <v/>
          </cell>
          <cell r="B2130" t="str">
            <v>TSH4017</v>
          </cell>
          <cell r="C2130" t="str">
            <v>CS0017</v>
          </cell>
          <cell r="D2130" t="str">
            <v>Ташкент</v>
          </cell>
          <cell r="E2130" t="str">
            <v>Uzgazloyiha</v>
          </cell>
          <cell r="F2130">
            <v>0</v>
          </cell>
          <cell r="G2130">
            <v>0</v>
          </cell>
          <cell r="H2130">
            <v>0</v>
          </cell>
          <cell r="I2130" t="str">
            <v>г. Ташкент,Сабир-Рахимовский р-н,  ул. Беруний, Узгазлойиха</v>
          </cell>
          <cell r="J2130" t="str">
            <v>Uzgazloyiha (CS0017)</v>
          </cell>
          <cell r="K2130">
            <v>0</v>
          </cell>
          <cell r="L2130">
            <v>0</v>
          </cell>
          <cell r="M2130" t="str">
            <v>0 / 0</v>
          </cell>
          <cell r="N2130">
            <v>0</v>
          </cell>
        </row>
        <row r="2131">
          <cell r="A2131" t="str">
            <v>TSH-0254-23-BSS-4017</v>
          </cell>
          <cell r="B2131" t="str">
            <v>TSH4017</v>
          </cell>
          <cell r="C2131" t="str">
            <v>TSH4017</v>
          </cell>
          <cell r="D2131" t="str">
            <v>Ташкент</v>
          </cell>
          <cell r="E2131" t="str">
            <v>Uzgazloyiha</v>
          </cell>
          <cell r="F2131" t="str">
            <v>СущМ14м</v>
          </cell>
          <cell r="G2131" t="str">
            <v>ФМ-1</v>
          </cell>
          <cell r="H2131" t="str">
            <v>Реконструкция</v>
          </cell>
          <cell r="I2131" t="str">
            <v>г. Ташкент,Алмазарский р-н, ул. Беруний, д.83 /Узгазлойиха/</v>
          </cell>
          <cell r="J2131" t="str">
            <v>Uzgazloyiha (TSH4017)</v>
          </cell>
          <cell r="K2131">
            <v>0</v>
          </cell>
          <cell r="L2131">
            <v>0</v>
          </cell>
          <cell r="M2131" t="str">
            <v>Заказ  Falcon 180 / КМ</v>
          </cell>
          <cell r="N2131" t="str">
            <v>кн 2</v>
          </cell>
        </row>
        <row r="2132">
          <cell r="A2132" t="str">
            <v>TSH-0786-19-BSS-4018</v>
          </cell>
          <cell r="B2132" t="str">
            <v>TSH4018</v>
          </cell>
          <cell r="C2132" t="str">
            <v>CS0018</v>
          </cell>
          <cell r="D2132" t="str">
            <v>Ташкент</v>
          </cell>
          <cell r="E2132" t="str">
            <v>ATS-40</v>
          </cell>
          <cell r="F2132" t="str">
            <v>М11.4Мсущ</v>
          </cell>
          <cell r="G2132" t="str">
            <v>TSH-0786-19-BSS-4018-РР</v>
          </cell>
          <cell r="H2132" t="str">
            <v>Освобождаемая аппаратная, вынос на кровлю</v>
          </cell>
          <cell r="I2132" t="str">
            <v>г. Ташкент, м-в Себзар, кв-л. Ц 17/18,АТС-240</v>
          </cell>
          <cell r="J2132" t="str">
            <v>ATS-40 (CS0018)</v>
          </cell>
          <cell r="K2132">
            <v>0</v>
          </cell>
          <cell r="L2132">
            <v>0</v>
          </cell>
          <cell r="M2132" t="str">
            <v>0 / 0</v>
          </cell>
          <cell r="N2132">
            <v>0</v>
          </cell>
        </row>
        <row r="2133">
          <cell r="A2133" t="str">
            <v/>
          </cell>
          <cell r="B2133" t="str">
            <v>TSH4019</v>
          </cell>
          <cell r="C2133" t="str">
            <v>CS0019</v>
          </cell>
          <cell r="D2133" t="str">
            <v>Ташкент</v>
          </cell>
          <cell r="E2133" t="str">
            <v>TTZ</v>
          </cell>
          <cell r="F2133">
            <v>0</v>
          </cell>
          <cell r="G2133">
            <v>0</v>
          </cell>
          <cell r="H2133">
            <v>0</v>
          </cell>
          <cell r="I2133" t="str">
            <v>г. Ташкент, ул. Буюк Ипак Йули, 421Б</v>
          </cell>
          <cell r="J2133" t="str">
            <v>TTZ (CS0019)</v>
          </cell>
          <cell r="K2133">
            <v>0</v>
          </cell>
          <cell r="L2133">
            <v>0</v>
          </cell>
          <cell r="M2133" t="str">
            <v>0 / 0</v>
          </cell>
          <cell r="N2133">
            <v>0</v>
          </cell>
        </row>
        <row r="2134">
          <cell r="A2134" t="str">
            <v/>
          </cell>
          <cell r="B2134" t="str">
            <v>TSH4020</v>
          </cell>
          <cell r="C2134" t="str">
            <v>CS0023</v>
          </cell>
          <cell r="D2134" t="str">
            <v>Ташкент</v>
          </cell>
          <cell r="E2134" t="str">
            <v>Aktepe</v>
          </cell>
          <cell r="F2134">
            <v>0</v>
          </cell>
          <cell r="G2134">
            <v>0</v>
          </cell>
          <cell r="H2134">
            <v>0</v>
          </cell>
          <cell r="I2134" t="str">
            <v>г. Ташкент, ул. Мукимий, д.190 ПО Средазтехэнерго</v>
          </cell>
          <cell r="J2134" t="str">
            <v>Aktepe (CS0023)</v>
          </cell>
          <cell r="K2134">
            <v>0</v>
          </cell>
          <cell r="L2134">
            <v>0</v>
          </cell>
          <cell r="M2134" t="str">
            <v>0 / 0</v>
          </cell>
          <cell r="N2134">
            <v>0</v>
          </cell>
        </row>
        <row r="2135">
          <cell r="A2135" t="str">
            <v/>
          </cell>
          <cell r="B2135" t="str">
            <v>TSH4021</v>
          </cell>
          <cell r="C2135" t="str">
            <v>CS0024</v>
          </cell>
          <cell r="D2135" t="str">
            <v>Ташкент</v>
          </cell>
          <cell r="E2135" t="str">
            <v>Katartal</v>
          </cell>
          <cell r="F2135">
            <v>0</v>
          </cell>
          <cell r="G2135">
            <v>0</v>
          </cell>
          <cell r="H2135">
            <v>0</v>
          </cell>
          <cell r="I2135" t="str">
            <v>г. Ташкент, м-в Чиланзар-20д. 19/4, Ташкентский кредидитный колледж</v>
          </cell>
          <cell r="J2135" t="str">
            <v>Katartal (CS0024)</v>
          </cell>
          <cell r="K2135">
            <v>0</v>
          </cell>
          <cell r="L2135">
            <v>0</v>
          </cell>
          <cell r="M2135" t="str">
            <v>0 / 0</v>
          </cell>
          <cell r="N2135">
            <v>0</v>
          </cell>
        </row>
        <row r="2136">
          <cell r="A2136" t="str">
            <v/>
          </cell>
          <cell r="B2136" t="str">
            <v>TSH4022</v>
          </cell>
          <cell r="C2136" t="str">
            <v>CS0025</v>
          </cell>
          <cell r="D2136" t="str">
            <v>Ташкент</v>
          </cell>
          <cell r="E2136" t="str">
            <v>Beshkayragach</v>
          </cell>
          <cell r="F2136">
            <v>0</v>
          </cell>
          <cell r="G2136">
            <v>0</v>
          </cell>
          <cell r="H2136">
            <v>0</v>
          </cell>
          <cell r="I2136" t="str">
            <v>г. Ташкент, м-в Бешкайрагач, ул. Рахим-Бабаева, д 48</v>
          </cell>
          <cell r="J2136" t="str">
            <v>Beshkayragach (CS0025)</v>
          </cell>
          <cell r="K2136">
            <v>0</v>
          </cell>
          <cell r="L2136">
            <v>0</v>
          </cell>
          <cell r="M2136" t="str">
            <v>0 / 0</v>
          </cell>
          <cell r="N2136">
            <v>0</v>
          </cell>
        </row>
        <row r="2137">
          <cell r="A2137" t="str">
            <v/>
          </cell>
          <cell r="B2137" t="str">
            <v>TSH4023</v>
          </cell>
          <cell r="C2137" t="str">
            <v>CS0026</v>
          </cell>
          <cell r="D2137" t="str">
            <v>Ташкент</v>
          </cell>
          <cell r="E2137" t="str">
            <v>Al Pari Invest</v>
          </cell>
          <cell r="F2137">
            <v>0</v>
          </cell>
          <cell r="G2137">
            <v>0</v>
          </cell>
          <cell r="H2137">
            <v>0</v>
          </cell>
          <cell r="I2137" t="str">
            <v>г. Ташкент, ул. Бешчинор, 2</v>
          </cell>
          <cell r="J2137" t="str">
            <v>Al Pari Invest (CS0026)</v>
          </cell>
          <cell r="K2137">
            <v>0</v>
          </cell>
          <cell r="L2137">
            <v>0</v>
          </cell>
          <cell r="M2137" t="str">
            <v>0 / 0</v>
          </cell>
          <cell r="N2137">
            <v>0</v>
          </cell>
        </row>
        <row r="2138">
          <cell r="A2138" t="str">
            <v/>
          </cell>
          <cell r="B2138" t="str">
            <v>TSH4024</v>
          </cell>
          <cell r="C2138" t="str">
            <v>CS0027</v>
          </cell>
          <cell r="D2138" t="str">
            <v>Ташкент</v>
          </cell>
          <cell r="E2138" t="str">
            <v>Aeroport</v>
          </cell>
          <cell r="F2138">
            <v>0</v>
          </cell>
          <cell r="G2138">
            <v>0</v>
          </cell>
          <cell r="H2138">
            <v>0</v>
          </cell>
          <cell r="I2138" t="str">
            <v>г. Ташкент, ул. Бобура, д. 76</v>
          </cell>
          <cell r="J2138" t="str">
            <v>Aeroport (CS0027)</v>
          </cell>
          <cell r="K2138">
            <v>0</v>
          </cell>
          <cell r="L2138">
            <v>0</v>
          </cell>
          <cell r="M2138" t="str">
            <v>0 / 0</v>
          </cell>
          <cell r="N2138">
            <v>0</v>
          </cell>
        </row>
        <row r="2139">
          <cell r="A2139" t="str">
            <v/>
          </cell>
          <cell r="B2139" t="str">
            <v>TSH4025</v>
          </cell>
          <cell r="C2139" t="str">
            <v>CS0028</v>
          </cell>
          <cell r="D2139" t="str">
            <v>Ташкент</v>
          </cell>
          <cell r="E2139" t="str">
            <v>Vokzal</v>
          </cell>
          <cell r="F2139">
            <v>0</v>
          </cell>
          <cell r="G2139">
            <v>0</v>
          </cell>
          <cell r="H2139">
            <v>0</v>
          </cell>
          <cell r="I2139" t="str">
            <v>г. Ташкент, ул. Туркестанская, д. 7, гостиница Локомотив</v>
          </cell>
          <cell r="J2139" t="str">
            <v>Vokzal (CS0028)</v>
          </cell>
          <cell r="K2139">
            <v>0</v>
          </cell>
          <cell r="L2139">
            <v>0</v>
          </cell>
          <cell r="M2139" t="str">
            <v>0 / 0</v>
          </cell>
          <cell r="N2139">
            <v>0</v>
          </cell>
        </row>
        <row r="2140">
          <cell r="A2140" t="str">
            <v/>
          </cell>
          <cell r="B2140" t="str">
            <v>TSH4026</v>
          </cell>
          <cell r="C2140" t="str">
            <v>CS0029</v>
          </cell>
          <cell r="D2140" t="str">
            <v>Ташкент</v>
          </cell>
          <cell r="E2140" t="str">
            <v>Karakamish</v>
          </cell>
          <cell r="F2140">
            <v>0</v>
          </cell>
          <cell r="G2140">
            <v>0</v>
          </cell>
          <cell r="H2140">
            <v>0</v>
          </cell>
          <cell r="I2140" t="str">
            <v>г. Ташкент, ул. Дадабаева, д. 52, фабрика Шарк</v>
          </cell>
          <cell r="J2140" t="str">
            <v>Karakamish (CS0029)</v>
          </cell>
          <cell r="K2140">
            <v>0</v>
          </cell>
          <cell r="L2140">
            <v>0</v>
          </cell>
          <cell r="M2140" t="str">
            <v>0 / 0</v>
          </cell>
          <cell r="N2140">
            <v>0</v>
          </cell>
        </row>
        <row r="2141">
          <cell r="A2141" t="str">
            <v/>
          </cell>
          <cell r="B2141" t="str">
            <v>TSH4027</v>
          </cell>
          <cell r="C2141" t="str">
            <v>CS0030</v>
          </cell>
          <cell r="D2141" t="str">
            <v>Ташкент</v>
          </cell>
          <cell r="E2141" t="str">
            <v>Gostinica Olimpiya</v>
          </cell>
          <cell r="F2141">
            <v>0</v>
          </cell>
          <cell r="G2141">
            <v>0</v>
          </cell>
          <cell r="H2141">
            <v>0</v>
          </cell>
          <cell r="I2141" t="str">
            <v>г. Ташкент, м- Олимпия, ул. Мухбир, 2, гостиница</v>
          </cell>
          <cell r="J2141" t="str">
            <v>Gostinica Olimpiya (CS0030)</v>
          </cell>
          <cell r="K2141">
            <v>0</v>
          </cell>
          <cell r="L2141">
            <v>0</v>
          </cell>
          <cell r="M2141" t="str">
            <v>0 / 0</v>
          </cell>
          <cell r="N2141">
            <v>0</v>
          </cell>
        </row>
        <row r="2142">
          <cell r="A2142" t="str">
            <v/>
          </cell>
          <cell r="B2142" t="str">
            <v>TSH4028</v>
          </cell>
          <cell r="C2142" t="str">
            <v>CS0031</v>
          </cell>
          <cell r="D2142" t="str">
            <v>Ташкент</v>
          </cell>
          <cell r="E2142" t="str">
            <v>Liana-Treyding</v>
          </cell>
          <cell r="F2142">
            <v>0</v>
          </cell>
          <cell r="G2142">
            <v>0</v>
          </cell>
          <cell r="H2142">
            <v>0</v>
          </cell>
          <cell r="I2142" t="str">
            <v>г. Ташкент, Юнусабадский р-н,кв-л 19, ул. Юнус ота, 119</v>
          </cell>
          <cell r="J2142" t="str">
            <v>Liana-Treyding (CS0031)</v>
          </cell>
          <cell r="K2142">
            <v>0</v>
          </cell>
          <cell r="L2142">
            <v>0</v>
          </cell>
          <cell r="M2142" t="str">
            <v>0 / 0</v>
          </cell>
          <cell r="N2142">
            <v>0</v>
          </cell>
        </row>
        <row r="2143">
          <cell r="A2143" t="str">
            <v/>
          </cell>
          <cell r="B2143" t="str">
            <v>TSH4029</v>
          </cell>
          <cell r="C2143" t="str">
            <v>CS0032</v>
          </cell>
          <cell r="D2143" t="str">
            <v>Ташкент</v>
          </cell>
          <cell r="E2143" t="str">
            <v>Institut Himii</v>
          </cell>
          <cell r="F2143">
            <v>0</v>
          </cell>
          <cell r="G2143">
            <v>0</v>
          </cell>
          <cell r="H2143">
            <v>0</v>
          </cell>
          <cell r="I2143" t="str">
            <v>г. Ташкент, пр. М. Улугбека (бывш. ул. Абдуллаева), д. 77а</v>
          </cell>
          <cell r="J2143" t="str">
            <v>Institut Himii (CS0032)</v>
          </cell>
          <cell r="K2143">
            <v>0</v>
          </cell>
          <cell r="L2143">
            <v>0</v>
          </cell>
          <cell r="M2143" t="str">
            <v>0 / 0</v>
          </cell>
          <cell r="N2143">
            <v>0</v>
          </cell>
        </row>
        <row r="2144">
          <cell r="A2144">
            <v>0</v>
          </cell>
          <cell r="B2144" t="str">
            <v>TSH4030</v>
          </cell>
          <cell r="C2144" t="str">
            <v>CS0033</v>
          </cell>
          <cell r="D2144" t="str">
            <v>Ташкент</v>
          </cell>
          <cell r="E2144" t="str">
            <v>Karasu-6</v>
          </cell>
          <cell r="F2144">
            <v>0</v>
          </cell>
          <cell r="G2144">
            <v>0</v>
          </cell>
          <cell r="H2144">
            <v>0</v>
          </cell>
          <cell r="I2144" t="str">
            <v>г. Ташкент, Мирзо Улугбекский р-н, м-в Карасу-6, ул. Авайхон, д.47</v>
          </cell>
          <cell r="J2144" t="str">
            <v>Karasu-6 (CS0033)</v>
          </cell>
          <cell r="K2144">
            <v>0</v>
          </cell>
          <cell r="L2144">
            <v>0</v>
          </cell>
          <cell r="M2144" t="str">
            <v>0 / 0</v>
          </cell>
          <cell r="N2144">
            <v>0</v>
          </cell>
        </row>
        <row r="2145">
          <cell r="A2145" t="str">
            <v/>
          </cell>
          <cell r="B2145" t="str">
            <v>TSH4031</v>
          </cell>
          <cell r="C2145" t="str">
            <v>CS0034</v>
          </cell>
          <cell r="D2145" t="str">
            <v>Ташкент</v>
          </cell>
          <cell r="E2145" t="str">
            <v>Gosarhiv</v>
          </cell>
          <cell r="F2145">
            <v>0</v>
          </cell>
          <cell r="G2145">
            <v>0</v>
          </cell>
          <cell r="H2145">
            <v>0</v>
          </cell>
          <cell r="I2145" t="str">
            <v>г. Ташкент, Яшнабадский р-н, м-в Тузель, кв-л 2, д. 29 (м-в 40 лет Победы)</v>
          </cell>
          <cell r="J2145" t="str">
            <v>Gosarhiv (CS0034)</v>
          </cell>
          <cell r="K2145">
            <v>0</v>
          </cell>
          <cell r="L2145">
            <v>0</v>
          </cell>
          <cell r="M2145" t="str">
            <v>0 / 0</v>
          </cell>
          <cell r="N2145">
            <v>0</v>
          </cell>
        </row>
        <row r="2146">
          <cell r="A2146">
            <v>0</v>
          </cell>
          <cell r="B2146" t="str">
            <v>TSH4033</v>
          </cell>
          <cell r="C2146" t="str">
            <v>CS0036</v>
          </cell>
          <cell r="D2146" t="str">
            <v>Ташкент</v>
          </cell>
          <cell r="E2146" t="str">
            <v>OOO RENT INVEST</v>
          </cell>
          <cell r="F2146">
            <v>0</v>
          </cell>
          <cell r="G2146">
            <v>0</v>
          </cell>
          <cell r="H2146">
            <v>0</v>
          </cell>
          <cell r="I2146" t="str">
            <v>г. Ташкент, Юнусабадский р-н, 9 кв-л, ул. Каракамышская, д.5А</v>
          </cell>
          <cell r="J2146" t="str">
            <v>OOO RENT INVEST (CS0036)</v>
          </cell>
          <cell r="K2146">
            <v>0</v>
          </cell>
          <cell r="L2146">
            <v>0</v>
          </cell>
          <cell r="M2146" t="str">
            <v>0 / 0</v>
          </cell>
          <cell r="N2146">
            <v>0</v>
          </cell>
        </row>
        <row r="2147">
          <cell r="A2147">
            <v>0</v>
          </cell>
          <cell r="B2147" t="str">
            <v>TSH4034</v>
          </cell>
          <cell r="C2147" t="str">
            <v>CS0037</v>
          </cell>
          <cell r="D2147" t="str">
            <v>Ташкент</v>
          </cell>
          <cell r="E2147" t="str">
            <v>Myasokombinat</v>
          </cell>
          <cell r="F2147">
            <v>0</v>
          </cell>
          <cell r="G2147">
            <v>0</v>
          </cell>
          <cell r="H2147">
            <v>0</v>
          </cell>
          <cell r="I2147" t="str">
            <v>г. Ташкент, Мирабадский р-н, ул. Алтынкульская, 2 проезд (туп), д.115</v>
          </cell>
          <cell r="J2147" t="str">
            <v>Myasokombinat (CS0037)</v>
          </cell>
          <cell r="K2147">
            <v>0</v>
          </cell>
          <cell r="L2147">
            <v>0</v>
          </cell>
          <cell r="M2147" t="str">
            <v>0 / 0</v>
          </cell>
          <cell r="N2147">
            <v>0</v>
          </cell>
        </row>
        <row r="2148">
          <cell r="A2148" t="str">
            <v/>
          </cell>
          <cell r="B2148" t="str">
            <v>TSH4035</v>
          </cell>
          <cell r="C2148" t="str">
            <v>CS0038</v>
          </cell>
          <cell r="D2148" t="str">
            <v>Ташкент</v>
          </cell>
          <cell r="E2148" t="str">
            <v>Kunduz</v>
          </cell>
          <cell r="F2148">
            <v>0</v>
          </cell>
          <cell r="G2148">
            <v>0</v>
          </cell>
          <cell r="H2148">
            <v>0</v>
          </cell>
          <cell r="I2148" t="str">
            <v>г. Ташкент, ул. Шамахмудовых, 128</v>
          </cell>
          <cell r="J2148" t="str">
            <v>Kunduz (CS0038)</v>
          </cell>
          <cell r="K2148">
            <v>0</v>
          </cell>
          <cell r="L2148">
            <v>0</v>
          </cell>
          <cell r="M2148" t="str">
            <v>0 / 0</v>
          </cell>
          <cell r="N2148">
            <v>0</v>
          </cell>
        </row>
        <row r="2149">
          <cell r="A2149" t="str">
            <v/>
          </cell>
          <cell r="B2149" t="str">
            <v>TSH4036</v>
          </cell>
          <cell r="C2149" t="str">
            <v>CS0039</v>
          </cell>
          <cell r="D2149" t="str">
            <v>Ташкент</v>
          </cell>
          <cell r="E2149" t="str">
            <v>ATS-72</v>
          </cell>
          <cell r="F2149">
            <v>0</v>
          </cell>
          <cell r="G2149">
            <v>0</v>
          </cell>
          <cell r="H2149">
            <v>0</v>
          </cell>
          <cell r="I2149" t="str">
            <v>г. Ташкент, м-в Чиланзар, кв-л 24, АТС-72</v>
          </cell>
          <cell r="J2149" t="str">
            <v>ATS-72 (CS0039)</v>
          </cell>
          <cell r="K2149">
            <v>0</v>
          </cell>
          <cell r="L2149">
            <v>0</v>
          </cell>
          <cell r="M2149" t="str">
            <v>0 / 0</v>
          </cell>
          <cell r="N2149">
            <v>0</v>
          </cell>
        </row>
        <row r="2150">
          <cell r="A2150">
            <v>0</v>
          </cell>
          <cell r="B2150" t="str">
            <v>TSH4037</v>
          </cell>
          <cell r="C2150" t="str">
            <v>CS0040</v>
          </cell>
          <cell r="D2150" t="str">
            <v>Ташкент</v>
          </cell>
          <cell r="E2150" t="str">
            <v>VTSHPB MVD Ruz-2</v>
          </cell>
          <cell r="F2150">
            <v>0</v>
          </cell>
          <cell r="G2150">
            <v>0</v>
          </cell>
          <cell r="H2150">
            <v>0</v>
          </cell>
          <cell r="I2150" t="str">
            <v>г. Ташкент, Юнусабадский р-н,ул. Ш.Рашидова, д.23</v>
          </cell>
          <cell r="J2150" t="str">
            <v>VTSHPB MVD Ruz-2 (CS0040)</v>
          </cell>
          <cell r="K2150">
            <v>0</v>
          </cell>
          <cell r="L2150">
            <v>0</v>
          </cell>
          <cell r="M2150" t="str">
            <v>0 / 0</v>
          </cell>
          <cell r="N2150">
            <v>0</v>
          </cell>
        </row>
        <row r="2151">
          <cell r="A2151" t="str">
            <v/>
          </cell>
          <cell r="B2151" t="str">
            <v>TSH4038</v>
          </cell>
          <cell r="C2151" t="str">
            <v>CS0041</v>
          </cell>
          <cell r="D2151" t="str">
            <v>Ташкент</v>
          </cell>
          <cell r="E2151" t="str">
            <v>ATS-42</v>
          </cell>
          <cell r="F2151">
            <v>0</v>
          </cell>
          <cell r="G2151">
            <v>0</v>
          </cell>
          <cell r="H2151">
            <v>0</v>
          </cell>
          <cell r="I2151" t="str">
            <v>г. Ташкент, кв-л Ц-27, д. 1</v>
          </cell>
          <cell r="J2151" t="str">
            <v>ATS-42 (CS0041)</v>
          </cell>
          <cell r="K2151">
            <v>0</v>
          </cell>
          <cell r="L2151">
            <v>0</v>
          </cell>
          <cell r="M2151" t="str">
            <v>0 / 0</v>
          </cell>
          <cell r="N2151">
            <v>0</v>
          </cell>
        </row>
        <row r="2152">
          <cell r="A2152" t="str">
            <v/>
          </cell>
          <cell r="B2152" t="str">
            <v>TSH4039</v>
          </cell>
          <cell r="C2152" t="str">
            <v>CS0042</v>
          </cell>
          <cell r="D2152" t="str">
            <v>Ташкент</v>
          </cell>
          <cell r="E2152" t="str">
            <v>GPI-4</v>
          </cell>
          <cell r="F2152">
            <v>0</v>
          </cell>
          <cell r="G2152">
            <v>0</v>
          </cell>
          <cell r="H2152">
            <v>0</v>
          </cell>
          <cell r="I2152" t="str">
            <v>г. Ташкент, ул. Шахрисабз, УзЕНГСАНОАТлойиха</v>
          </cell>
          <cell r="J2152" t="str">
            <v>GPI-4 (CS0042)</v>
          </cell>
          <cell r="K2152">
            <v>0</v>
          </cell>
          <cell r="L2152">
            <v>0</v>
          </cell>
          <cell r="M2152" t="str">
            <v>0 / 0</v>
          </cell>
          <cell r="N2152">
            <v>0</v>
          </cell>
        </row>
        <row r="2153">
          <cell r="A2153" t="str">
            <v/>
          </cell>
          <cell r="B2153" t="str">
            <v>TSH4040</v>
          </cell>
          <cell r="C2153" t="str">
            <v>CS0043</v>
          </cell>
          <cell r="D2153" t="str">
            <v>Ташкент</v>
          </cell>
          <cell r="E2153" t="str">
            <v>Vuzgorodok</v>
          </cell>
          <cell r="F2153">
            <v>0</v>
          </cell>
          <cell r="G2153">
            <v>0</v>
          </cell>
          <cell r="H2153">
            <v>0</v>
          </cell>
          <cell r="I2153" t="str">
            <v>г. Ташкент, ул. Файзи, 10а, общежитие № 9</v>
          </cell>
          <cell r="J2153" t="str">
            <v>Vuzgorodok (CS0043)</v>
          </cell>
          <cell r="K2153">
            <v>0</v>
          </cell>
          <cell r="L2153">
            <v>0</v>
          </cell>
          <cell r="M2153" t="str">
            <v>0 / 0</v>
          </cell>
          <cell r="N2153">
            <v>0</v>
          </cell>
        </row>
        <row r="2154">
          <cell r="A2154">
            <v>0</v>
          </cell>
          <cell r="B2154" t="str">
            <v>TSH4041</v>
          </cell>
          <cell r="C2154" t="str">
            <v>CS0044</v>
          </cell>
          <cell r="D2154" t="str">
            <v>Ташкент</v>
          </cell>
          <cell r="E2154" t="str">
            <v>Onix</v>
          </cell>
          <cell r="F2154">
            <v>0</v>
          </cell>
          <cell r="G2154">
            <v>0</v>
          </cell>
          <cell r="H2154">
            <v>0</v>
          </cell>
          <cell r="I2154" t="str">
            <v>г.Ташкент, Алмазарский р-н, ул. Янги Алмазар , д. 51,  (Бабаджанова/Мирпулатова) ПО Оникс</v>
          </cell>
          <cell r="J2154" t="str">
            <v>Onix (CS0044)</v>
          </cell>
          <cell r="K2154">
            <v>0</v>
          </cell>
          <cell r="L2154">
            <v>0</v>
          </cell>
          <cell r="M2154" t="str">
            <v>0 / 0</v>
          </cell>
          <cell r="N2154">
            <v>0</v>
          </cell>
        </row>
        <row r="2155">
          <cell r="A2155" t="str">
            <v>TSH-1456-23-BSS-4042</v>
          </cell>
          <cell r="B2155" t="str">
            <v>TSH4042</v>
          </cell>
          <cell r="C2155" t="str">
            <v>TSH4042</v>
          </cell>
          <cell r="D2155" t="str">
            <v>Ташкент</v>
          </cell>
          <cell r="E2155" t="str">
            <v>Interm</v>
          </cell>
          <cell r="F2155" t="str">
            <v>М27.8 М перенос</v>
          </cell>
          <cell r="G2155" t="str">
            <v>РР-1</v>
          </cell>
          <cell r="H2155" t="str">
            <v xml:space="preserve">Реконструкция </v>
          </cell>
          <cell r="I2155" t="str">
            <v>г. Ташкент, ул. Дилкаш, д. 2</v>
          </cell>
          <cell r="J2155" t="str">
            <v>Interm (TSH4042)</v>
          </cell>
          <cell r="K2155">
            <v>0</v>
          </cell>
          <cell r="L2155">
            <v>1</v>
          </cell>
          <cell r="M2155" t="str">
            <v>№3413/2023 от 13.10.2023 / КМ</v>
          </cell>
          <cell r="N2155" t="str">
            <v>4623_30.10.2023</v>
          </cell>
        </row>
        <row r="2156">
          <cell r="A2156" t="str">
            <v>Демонтаж</v>
          </cell>
          <cell r="B2156" t="str">
            <v>TSH4043</v>
          </cell>
          <cell r="C2156" t="str">
            <v>CS0046</v>
          </cell>
          <cell r="D2156" t="str">
            <v>Ташкент</v>
          </cell>
          <cell r="E2156" t="str">
            <v>Jararik</v>
          </cell>
          <cell r="F2156" t="str">
            <v>М27.5М</v>
          </cell>
          <cell r="G2156" t="str">
            <v>Арендованная Аппаратная</v>
          </cell>
          <cell r="H2156" t="str">
            <v>Демонтаж</v>
          </cell>
          <cell r="I2156" t="str">
            <v>г. Ташкент, м-в Ибн Сино, АТС-218</v>
          </cell>
          <cell r="J2156" t="str">
            <v>Jararik (CS0046)</v>
          </cell>
          <cell r="K2156">
            <v>0</v>
          </cell>
          <cell r="L2156">
            <v>0</v>
          </cell>
          <cell r="M2156" t="str">
            <v>0 / 0</v>
          </cell>
          <cell r="N2156">
            <v>0</v>
          </cell>
        </row>
        <row r="2157">
          <cell r="A2157" t="str">
            <v/>
          </cell>
          <cell r="B2157" t="str">
            <v>TSH4044</v>
          </cell>
          <cell r="C2157" t="str">
            <v>CS0047</v>
          </cell>
          <cell r="D2157" t="str">
            <v>Ташкент</v>
          </cell>
          <cell r="E2157" t="str">
            <v>Sanepednadzor</v>
          </cell>
          <cell r="F2157">
            <v>0</v>
          </cell>
          <cell r="G2157">
            <v>0</v>
          </cell>
          <cell r="H2157">
            <v>0</v>
          </cell>
          <cell r="I2157" t="str">
            <v>г. Ташкент,пр. Бунедкор, 46, Госсанэпиднадзор</v>
          </cell>
          <cell r="J2157" t="str">
            <v>Sanepednadzor (CS0047)</v>
          </cell>
          <cell r="K2157">
            <v>0</v>
          </cell>
          <cell r="L2157">
            <v>0</v>
          </cell>
          <cell r="M2157" t="str">
            <v>0 / 0</v>
          </cell>
          <cell r="N2157">
            <v>0</v>
          </cell>
        </row>
        <row r="2158">
          <cell r="A2158" t="str">
            <v/>
          </cell>
          <cell r="B2158" t="str">
            <v>TSH4045</v>
          </cell>
          <cell r="C2158" t="str">
            <v>CS0048</v>
          </cell>
          <cell r="D2158" t="str">
            <v>Ташкент</v>
          </cell>
          <cell r="E2158" t="str">
            <v>DK TAPOiCh</v>
          </cell>
          <cell r="F2158">
            <v>0</v>
          </cell>
          <cell r="G2158">
            <v>0</v>
          </cell>
          <cell r="H2158">
            <v>0</v>
          </cell>
          <cell r="I2158" t="str">
            <v>г. Ташкент, ул. Лисунова, 1/1</v>
          </cell>
          <cell r="J2158" t="str">
            <v>DK TAPOiCh (CS0048)</v>
          </cell>
          <cell r="K2158">
            <v>0</v>
          </cell>
          <cell r="L2158">
            <v>0</v>
          </cell>
          <cell r="M2158" t="str">
            <v>0 / 0</v>
          </cell>
          <cell r="N2158">
            <v>0</v>
          </cell>
        </row>
        <row r="2159">
          <cell r="A2159" t="str">
            <v/>
          </cell>
          <cell r="B2159" t="str">
            <v>TSH4046</v>
          </cell>
          <cell r="C2159" t="str">
            <v>CS0049</v>
          </cell>
          <cell r="D2159" t="str">
            <v>Ташкент</v>
          </cell>
          <cell r="E2159" t="str">
            <v>Agrarniy Universitet</v>
          </cell>
          <cell r="F2159">
            <v>0</v>
          </cell>
          <cell r="G2159">
            <v>0</v>
          </cell>
          <cell r="H2159">
            <v>0</v>
          </cell>
          <cell r="I2159" t="str">
            <v>Таш. Обл, п. Салар, ул. Университетская, 1</v>
          </cell>
          <cell r="J2159" t="str">
            <v>Agrarniy Universitet (CS0049)</v>
          </cell>
          <cell r="K2159">
            <v>0</v>
          </cell>
          <cell r="L2159">
            <v>0</v>
          </cell>
          <cell r="M2159" t="str">
            <v>0 / 0</v>
          </cell>
          <cell r="N2159">
            <v>0</v>
          </cell>
        </row>
        <row r="2160">
          <cell r="A2160">
            <v>0</v>
          </cell>
          <cell r="B2160" t="str">
            <v>TSH4047</v>
          </cell>
          <cell r="C2160" t="str">
            <v>CS0051</v>
          </cell>
          <cell r="D2160" t="str">
            <v>Ташкент</v>
          </cell>
          <cell r="E2160" t="str">
            <v>Avtorinok</v>
          </cell>
          <cell r="F2160">
            <v>0</v>
          </cell>
          <cell r="G2160">
            <v>0</v>
          </cell>
          <cell r="H2160">
            <v>0</v>
          </cell>
          <cell r="I2160" t="str">
            <v>г. Ташкент, Сергелийский р-н, 6 кв-л, д. 27, кв 17</v>
          </cell>
          <cell r="J2160" t="str">
            <v>Avtorinok (CS0051)</v>
          </cell>
          <cell r="K2160">
            <v>0</v>
          </cell>
          <cell r="L2160">
            <v>0</v>
          </cell>
          <cell r="M2160" t="str">
            <v>0 / 0</v>
          </cell>
          <cell r="N2160">
            <v>0</v>
          </cell>
        </row>
        <row r="2161">
          <cell r="A2161" t="str">
            <v/>
          </cell>
          <cell r="B2161" t="str">
            <v>TSH4049</v>
          </cell>
          <cell r="C2161" t="str">
            <v>CS0053</v>
          </cell>
          <cell r="D2161" t="str">
            <v>Ташкент</v>
          </cell>
          <cell r="E2161" t="str">
            <v>DSK</v>
          </cell>
          <cell r="F2161">
            <v>0</v>
          </cell>
          <cell r="G2161">
            <v>0</v>
          </cell>
          <cell r="H2161">
            <v>0</v>
          </cell>
          <cell r="I2161" t="str">
            <v>г. Ташкент, ул. Строительная, д.31, кв. 151 ДСК</v>
          </cell>
          <cell r="J2161" t="str">
            <v>DSK (CS0053)</v>
          </cell>
          <cell r="K2161">
            <v>0</v>
          </cell>
          <cell r="L2161">
            <v>0</v>
          </cell>
          <cell r="M2161" t="str">
            <v>0 / 0</v>
          </cell>
          <cell r="N2161">
            <v>0</v>
          </cell>
        </row>
        <row r="2162">
          <cell r="A2162" t="str">
            <v>TSH-0768-19-BSS-4050</v>
          </cell>
          <cell r="B2162" t="str">
            <v>TSH4050</v>
          </cell>
          <cell r="C2162" t="str">
            <v>CS0054</v>
          </cell>
          <cell r="D2162" t="str">
            <v>Ташкент</v>
          </cell>
          <cell r="E2162" t="str">
            <v>Domrabad</v>
          </cell>
          <cell r="F2162" t="str">
            <v>М20.7М сущ</v>
          </cell>
          <cell r="G2162" t="str">
            <v>Арендованная Аппаратная</v>
          </cell>
          <cell r="H2162" t="str">
            <v>Реконструкция анкеров АМС (приостанов)</v>
          </cell>
          <cell r="I2162" t="str">
            <v>г. Ташкент, Домрабад, д. 74, профшкола №14</v>
          </cell>
          <cell r="J2162" t="str">
            <v>Domrabad (CS0054)</v>
          </cell>
          <cell r="K2162">
            <v>0</v>
          </cell>
          <cell r="L2162">
            <v>0</v>
          </cell>
          <cell r="M2162" t="str">
            <v>0 / 0</v>
          </cell>
          <cell r="N2162">
            <v>0</v>
          </cell>
        </row>
        <row r="2163">
          <cell r="A2163">
            <v>0</v>
          </cell>
          <cell r="B2163" t="str">
            <v>TSH4051</v>
          </cell>
          <cell r="C2163" t="str">
            <v>CS0055</v>
          </cell>
          <cell r="D2163" t="str">
            <v>Ташкент</v>
          </cell>
          <cell r="E2163" t="str">
            <v>Tekstilniy institut</v>
          </cell>
          <cell r="F2163">
            <v>0</v>
          </cell>
          <cell r="G2163">
            <v>0</v>
          </cell>
          <cell r="H2163">
            <v>0</v>
          </cell>
          <cell r="I2163" t="str">
            <v>г. Ташкент, ул. Шох Джахон, 5</v>
          </cell>
          <cell r="J2163" t="str">
            <v>Tekstilniy institut (CS0055)</v>
          </cell>
          <cell r="K2163">
            <v>0</v>
          </cell>
          <cell r="L2163">
            <v>0</v>
          </cell>
          <cell r="M2163" t="str">
            <v>0 / 0</v>
          </cell>
          <cell r="N2163">
            <v>0</v>
          </cell>
        </row>
        <row r="2164">
          <cell r="A2164">
            <v>0</v>
          </cell>
          <cell r="B2164" t="str">
            <v>TSH4052</v>
          </cell>
          <cell r="C2164" t="str">
            <v>CS0056</v>
          </cell>
          <cell r="D2164" t="str">
            <v>Ташкент</v>
          </cell>
          <cell r="E2164" t="str">
            <v>Shifokor</v>
          </cell>
          <cell r="F2164">
            <v>0</v>
          </cell>
          <cell r="G2164">
            <v>0</v>
          </cell>
          <cell r="H2164">
            <v>0</v>
          </cell>
          <cell r="I2164" t="str">
            <v xml:space="preserve">г. Ташкент, Чиланзар, д.80, гостиница </v>
          </cell>
          <cell r="J2164" t="str">
            <v>Shifokor (CS0056)</v>
          </cell>
          <cell r="K2164">
            <v>0</v>
          </cell>
          <cell r="L2164">
            <v>0</v>
          </cell>
          <cell r="M2164" t="str">
            <v>0 / 0</v>
          </cell>
          <cell r="N2164">
            <v>0</v>
          </cell>
        </row>
        <row r="2165">
          <cell r="A2165">
            <v>0</v>
          </cell>
          <cell r="B2165" t="str">
            <v>TSH4053</v>
          </cell>
          <cell r="C2165" t="str">
            <v>TSH4053</v>
          </cell>
          <cell r="D2165" t="str">
            <v>Ташкент</v>
          </cell>
          <cell r="E2165" t="str">
            <v>Rele I avtomatika</v>
          </cell>
          <cell r="F2165">
            <v>0</v>
          </cell>
          <cell r="G2165">
            <v>0</v>
          </cell>
          <cell r="H2165">
            <v>0</v>
          </cell>
          <cell r="I2165" t="str">
            <v>г. Ташкент, ул. Чиланзарская, д.2</v>
          </cell>
          <cell r="J2165" t="str">
            <v>Rele I avtomatika (TSH4053)</v>
          </cell>
          <cell r="K2165">
            <v>0</v>
          </cell>
          <cell r="L2165">
            <v>0</v>
          </cell>
          <cell r="M2165" t="str">
            <v>0 / 0</v>
          </cell>
          <cell r="N2165">
            <v>0</v>
          </cell>
        </row>
        <row r="2166">
          <cell r="A2166">
            <v>0</v>
          </cell>
          <cell r="B2166" t="str">
            <v>TSH4054</v>
          </cell>
          <cell r="C2166" t="str">
            <v>CS0058</v>
          </cell>
          <cell r="D2166" t="str">
            <v>Ташкент</v>
          </cell>
          <cell r="E2166" t="str">
            <v>Malika</v>
          </cell>
          <cell r="F2166">
            <v>0</v>
          </cell>
          <cell r="G2166">
            <v>0</v>
          </cell>
          <cell r="H2166">
            <v>0</v>
          </cell>
          <cell r="I2166" t="str">
            <v>г. Ташкент, Шайхантахурский р-н, ул. Кичик халка йули, д.59</v>
          </cell>
          <cell r="J2166" t="str">
            <v>Malika (CS0058)</v>
          </cell>
          <cell r="K2166">
            <v>0</v>
          </cell>
          <cell r="L2166">
            <v>0</v>
          </cell>
          <cell r="M2166" t="str">
            <v>0 / 0</v>
          </cell>
          <cell r="N2166">
            <v>0</v>
          </cell>
        </row>
        <row r="2167">
          <cell r="A2167">
            <v>0</v>
          </cell>
          <cell r="B2167" t="str">
            <v>TSH4055</v>
          </cell>
          <cell r="C2167" t="str">
            <v>CS0059</v>
          </cell>
          <cell r="D2167" t="str">
            <v>Ташкент</v>
          </cell>
          <cell r="E2167" t="str">
            <v>Uzbekselmash</v>
          </cell>
          <cell r="F2167">
            <v>0</v>
          </cell>
          <cell r="G2167">
            <v>0</v>
          </cell>
          <cell r="H2167">
            <v>0</v>
          </cell>
          <cell r="I2167" t="str">
            <v>г. Ташкент, ул. Д. Абидовой, д. 2, кв. 18</v>
          </cell>
          <cell r="J2167" t="str">
            <v>Uzbekselmash (CS0059)</v>
          </cell>
          <cell r="K2167">
            <v>0</v>
          </cell>
          <cell r="L2167">
            <v>0</v>
          </cell>
          <cell r="M2167" t="str">
            <v>0 / 0</v>
          </cell>
          <cell r="N2167">
            <v>0</v>
          </cell>
        </row>
        <row r="2168">
          <cell r="A2168">
            <v>0</v>
          </cell>
          <cell r="B2168" t="str">
            <v>TSH4056</v>
          </cell>
          <cell r="C2168" t="str">
            <v>CS0078</v>
          </cell>
          <cell r="D2168" t="str">
            <v>Ташкент</v>
          </cell>
          <cell r="E2168" t="str">
            <v>Kibray</v>
          </cell>
          <cell r="F2168">
            <v>0</v>
          </cell>
          <cell r="G2168">
            <v>0</v>
          </cell>
          <cell r="H2168">
            <v>0</v>
          </cell>
          <cell r="I2168" t="str">
            <v>Таш. обл., н.п Кибрай, РУС</v>
          </cell>
          <cell r="J2168" t="str">
            <v>Kibray (CS0078)</v>
          </cell>
          <cell r="K2168">
            <v>0</v>
          </cell>
          <cell r="L2168">
            <v>0</v>
          </cell>
          <cell r="M2168" t="str">
            <v>0 / 0</v>
          </cell>
          <cell r="N2168">
            <v>0</v>
          </cell>
        </row>
        <row r="2169">
          <cell r="A2169">
            <v>0</v>
          </cell>
          <cell r="B2169" t="str">
            <v>TSH4057</v>
          </cell>
          <cell r="C2169" t="str">
            <v>CS0081</v>
          </cell>
          <cell r="D2169" t="str">
            <v>Ташкент</v>
          </cell>
          <cell r="E2169" t="str">
            <v>Keles</v>
          </cell>
          <cell r="F2169">
            <v>0</v>
          </cell>
          <cell r="G2169">
            <v>0</v>
          </cell>
          <cell r="H2169">
            <v>0</v>
          </cell>
          <cell r="I2169" t="str">
            <v>Таш. Обл, г. Келес, ул. Генерала Гафурова, 84, здание поста ГАИ</v>
          </cell>
          <cell r="J2169" t="str">
            <v>Keles (CS0081)</v>
          </cell>
          <cell r="K2169">
            <v>0</v>
          </cell>
          <cell r="L2169">
            <v>0</v>
          </cell>
          <cell r="M2169" t="str">
            <v>0 / 0</v>
          </cell>
          <cell r="N2169">
            <v>0</v>
          </cell>
        </row>
        <row r="2170">
          <cell r="A2170">
            <v>0</v>
          </cell>
          <cell r="B2170" t="str">
            <v>TSH4058</v>
          </cell>
          <cell r="C2170" t="str">
            <v>CS0082</v>
          </cell>
          <cell r="D2170" t="str">
            <v>Ташкент</v>
          </cell>
          <cell r="E2170" t="str">
            <v>Urikzor</v>
          </cell>
          <cell r="F2170">
            <v>0</v>
          </cell>
          <cell r="G2170">
            <v>0</v>
          </cell>
          <cell r="H2170">
            <v>0</v>
          </cell>
          <cell r="I2170" t="str">
            <v>г. Ташкент, м-в Урикзор, АТС-199</v>
          </cell>
          <cell r="J2170" t="str">
            <v>Urikzor (CS0082)</v>
          </cell>
          <cell r="K2170">
            <v>0</v>
          </cell>
          <cell r="L2170">
            <v>0</v>
          </cell>
          <cell r="M2170" t="str">
            <v>0 / 0</v>
          </cell>
          <cell r="N2170">
            <v>0</v>
          </cell>
        </row>
        <row r="2171">
          <cell r="A2171">
            <v>0</v>
          </cell>
          <cell r="B2171" t="str">
            <v>TSH4059</v>
          </cell>
          <cell r="C2171" t="str">
            <v>CS0083</v>
          </cell>
          <cell r="D2171" t="str">
            <v>Ташкент</v>
          </cell>
          <cell r="E2171" t="str">
            <v>Geofizika</v>
          </cell>
          <cell r="F2171">
            <v>0</v>
          </cell>
          <cell r="G2171">
            <v>0</v>
          </cell>
          <cell r="H2171">
            <v>0</v>
          </cell>
          <cell r="I2171" t="str">
            <v>г. Ташкент, Мирзо Улугбекский р-н, м-в Хумаюн, д. 31, кв. 18</v>
          </cell>
          <cell r="J2171" t="str">
            <v>Geofizika (CS0083)</v>
          </cell>
          <cell r="K2171">
            <v>0</v>
          </cell>
          <cell r="L2171">
            <v>0</v>
          </cell>
          <cell r="M2171" t="str">
            <v>0 / 0</v>
          </cell>
          <cell r="N2171">
            <v>0</v>
          </cell>
        </row>
        <row r="2172">
          <cell r="A2172">
            <v>0</v>
          </cell>
          <cell r="B2172" t="str">
            <v>TSH4060</v>
          </cell>
          <cell r="C2172" t="str">
            <v>CS0084</v>
          </cell>
          <cell r="D2172" t="str">
            <v>Ташкент</v>
          </cell>
          <cell r="E2172" t="str">
            <v>Chernyaevka</v>
          </cell>
          <cell r="F2172">
            <v>0</v>
          </cell>
          <cell r="G2172">
            <v>0</v>
          </cell>
          <cell r="H2172">
            <v>0</v>
          </cell>
          <cell r="I2172" t="str">
            <v>Таш. Обл., п. Черняевка, тамож. Пункт Гишткуприк</v>
          </cell>
          <cell r="J2172" t="str">
            <v>Chernyaevka (CS0084)</v>
          </cell>
          <cell r="K2172">
            <v>0</v>
          </cell>
          <cell r="L2172">
            <v>0</v>
          </cell>
          <cell r="M2172" t="str">
            <v>0 / 0</v>
          </cell>
          <cell r="N2172">
            <v>0</v>
          </cell>
        </row>
        <row r="2173">
          <cell r="A2173" t="str">
            <v>TSH-1313-21-BSS-4061</v>
          </cell>
          <cell r="B2173" t="str">
            <v>TSH4061</v>
          </cell>
          <cell r="C2173" t="str">
            <v>TSH4061</v>
          </cell>
          <cell r="D2173" t="str">
            <v>Ташкент</v>
          </cell>
          <cell r="E2173" t="str">
            <v>Ulugbek</v>
          </cell>
          <cell r="F2173">
            <v>0</v>
          </cell>
          <cell r="G2173">
            <v>0</v>
          </cell>
          <cell r="H2173">
            <v>0</v>
          </cell>
          <cell r="I2173" t="str">
            <v>п. Улугбек, ул. Бабура, д. 14а, кв 89</v>
          </cell>
          <cell r="J2173" t="str">
            <v>Ulugbek (TSH4061)</v>
          </cell>
          <cell r="K2173">
            <v>0</v>
          </cell>
          <cell r="L2173">
            <v>0</v>
          </cell>
          <cell r="M2173" t="str">
            <v>№411/2023 от 01.03.2023 / ТХ ООС ОПЗ</v>
          </cell>
          <cell r="N2173">
            <v>0</v>
          </cell>
        </row>
        <row r="2174">
          <cell r="A2174">
            <v>0</v>
          </cell>
          <cell r="B2174" t="str">
            <v>TSH4062</v>
          </cell>
          <cell r="C2174" t="str">
            <v>CS0090</v>
          </cell>
          <cell r="D2174" t="str">
            <v>Ташкент</v>
          </cell>
          <cell r="E2174" t="str">
            <v>BMKB Agromash</v>
          </cell>
          <cell r="F2174">
            <v>0</v>
          </cell>
          <cell r="G2174">
            <v>0</v>
          </cell>
          <cell r="H2174">
            <v>0</v>
          </cell>
          <cell r="I2174" t="str">
            <v>г. Ташкент, ул. Султаноли Машходий, 210</v>
          </cell>
          <cell r="J2174" t="str">
            <v>BMKB Agromash (CS0090)</v>
          </cell>
          <cell r="K2174">
            <v>0</v>
          </cell>
          <cell r="L2174">
            <v>0</v>
          </cell>
          <cell r="M2174" t="str">
            <v>0 / 0</v>
          </cell>
          <cell r="N2174">
            <v>0</v>
          </cell>
        </row>
        <row r="2175">
          <cell r="A2175">
            <v>0</v>
          </cell>
          <cell r="B2175" t="str">
            <v>TSH4063</v>
          </cell>
          <cell r="C2175" t="str">
            <v>CS0092</v>
          </cell>
          <cell r="D2175" t="str">
            <v>Ташкент</v>
          </cell>
          <cell r="E2175" t="str">
            <v>Unusabad-6</v>
          </cell>
          <cell r="F2175">
            <v>0</v>
          </cell>
          <cell r="G2175">
            <v>0</v>
          </cell>
          <cell r="H2175">
            <v>0</v>
          </cell>
          <cell r="I2175" t="str">
            <v>г. Ташкент, ТЦ-4, Северная ОАО Таштеплоцентраль</v>
          </cell>
          <cell r="J2175" t="str">
            <v>Unusabad-6 (CS0092)</v>
          </cell>
          <cell r="K2175">
            <v>0</v>
          </cell>
          <cell r="L2175">
            <v>0</v>
          </cell>
          <cell r="M2175" t="str">
            <v>0 / 0</v>
          </cell>
          <cell r="N2175">
            <v>0</v>
          </cell>
        </row>
        <row r="2176">
          <cell r="A2176">
            <v>0</v>
          </cell>
          <cell r="B2176" t="str">
            <v>TSH4064</v>
          </cell>
          <cell r="C2176" t="str">
            <v>CS0093</v>
          </cell>
          <cell r="D2176" t="str">
            <v>Ташкент</v>
          </cell>
          <cell r="E2176" t="str">
            <v>Unusabad-5</v>
          </cell>
          <cell r="F2176">
            <v>0</v>
          </cell>
          <cell r="G2176">
            <v>0</v>
          </cell>
          <cell r="H2176">
            <v>0</v>
          </cell>
          <cell r="I2176" t="str">
            <v>г. Ташкент, м-в Юнусабад-4, д. 62, кв. 54</v>
          </cell>
          <cell r="J2176" t="str">
            <v>Unusabad-5 (CS0093)</v>
          </cell>
          <cell r="K2176">
            <v>0</v>
          </cell>
          <cell r="L2176">
            <v>0</v>
          </cell>
          <cell r="M2176" t="str">
            <v>0 / 0</v>
          </cell>
          <cell r="N2176">
            <v>0</v>
          </cell>
        </row>
        <row r="2177">
          <cell r="A2177">
            <v>0</v>
          </cell>
          <cell r="B2177" t="str">
            <v>TSH4065</v>
          </cell>
          <cell r="C2177" t="str">
            <v>CS0094</v>
          </cell>
          <cell r="D2177" t="str">
            <v>Ташкент</v>
          </cell>
          <cell r="E2177" t="str">
            <v>Unusabad-15</v>
          </cell>
          <cell r="F2177">
            <v>0</v>
          </cell>
          <cell r="G2177">
            <v>0</v>
          </cell>
          <cell r="H2177">
            <v>0</v>
          </cell>
          <cell r="I2177" t="str">
            <v>г. Ташкент, Юнусабад-14,д.62, кв. 56</v>
          </cell>
          <cell r="J2177" t="str">
            <v>Unusabad-15 (CS0094)</v>
          </cell>
          <cell r="K2177">
            <v>0</v>
          </cell>
          <cell r="L2177">
            <v>0</v>
          </cell>
          <cell r="M2177" t="str">
            <v>0 / 0</v>
          </cell>
          <cell r="N2177">
            <v>0</v>
          </cell>
        </row>
        <row r="2178">
          <cell r="A2178">
            <v>0</v>
          </cell>
          <cell r="B2178" t="str">
            <v>TSH4066</v>
          </cell>
          <cell r="C2178" t="str">
            <v>CS0095</v>
          </cell>
          <cell r="D2178" t="str">
            <v>Ташкент</v>
          </cell>
          <cell r="E2178" t="str">
            <v>TTZ-4</v>
          </cell>
          <cell r="F2178">
            <v>0</v>
          </cell>
          <cell r="G2178">
            <v>0</v>
          </cell>
          <cell r="H2178">
            <v>0</v>
          </cell>
          <cell r="I2178" t="str">
            <v>г. Ташкент, кв-л ТТЗ-4, д. 1, кв 43</v>
          </cell>
          <cell r="J2178" t="str">
            <v>TTZ-4 (CS0095)</v>
          </cell>
          <cell r="K2178">
            <v>0</v>
          </cell>
          <cell r="L2178">
            <v>0</v>
          </cell>
          <cell r="M2178" t="str">
            <v>0 / 0</v>
          </cell>
          <cell r="N2178">
            <v>0</v>
          </cell>
        </row>
        <row r="2179">
          <cell r="A2179">
            <v>0</v>
          </cell>
          <cell r="B2179" t="str">
            <v>TSH4068</v>
          </cell>
          <cell r="C2179" t="str">
            <v>CS0097</v>
          </cell>
          <cell r="D2179" t="str">
            <v>Ташкент</v>
          </cell>
          <cell r="E2179" t="str">
            <v>Chorsu</v>
          </cell>
          <cell r="F2179">
            <v>0</v>
          </cell>
          <cell r="G2179">
            <v>0</v>
          </cell>
          <cell r="H2179">
            <v>0</v>
          </cell>
          <cell r="I2179" t="str">
            <v>г. Ташкент, ул. Навои, 40Б адм. здание ТашГипрогор</v>
          </cell>
          <cell r="J2179" t="str">
            <v>Chorsu (CS0097)</v>
          </cell>
          <cell r="K2179">
            <v>0</v>
          </cell>
          <cell r="L2179">
            <v>0</v>
          </cell>
          <cell r="M2179" t="str">
            <v>0 / 0</v>
          </cell>
          <cell r="N2179">
            <v>0</v>
          </cell>
        </row>
        <row r="2180">
          <cell r="A2180">
            <v>0</v>
          </cell>
          <cell r="B2180" t="str">
            <v>TSH4069</v>
          </cell>
          <cell r="C2180" t="str">
            <v>CS0098</v>
          </cell>
          <cell r="D2180" t="str">
            <v>Ташкент</v>
          </cell>
          <cell r="E2180" t="str">
            <v>Algoritm-2</v>
          </cell>
          <cell r="F2180">
            <v>0</v>
          </cell>
          <cell r="G2180">
            <v>0</v>
          </cell>
          <cell r="H2180">
            <v>0</v>
          </cell>
          <cell r="I2180" t="str">
            <v>г. Ташкент, Чиланз.р-н, м-в Алгоритм, ул. Ковунчи, д.16</v>
          </cell>
          <cell r="J2180" t="str">
            <v>Algoritm-2 (CS0098)</v>
          </cell>
          <cell r="K2180">
            <v>0</v>
          </cell>
          <cell r="L2180">
            <v>0</v>
          </cell>
          <cell r="M2180" t="str">
            <v>0 / 0</v>
          </cell>
          <cell r="N2180">
            <v>0</v>
          </cell>
        </row>
        <row r="2181">
          <cell r="A2181">
            <v>0</v>
          </cell>
          <cell r="B2181" t="str">
            <v>TSH4070</v>
          </cell>
          <cell r="C2181" t="str">
            <v>CS0099</v>
          </cell>
          <cell r="D2181" t="str">
            <v>Ташкент</v>
          </cell>
          <cell r="E2181" t="str">
            <v>Birlik Hokimiyat</v>
          </cell>
          <cell r="F2181">
            <v>0</v>
          </cell>
          <cell r="G2181">
            <v>0</v>
          </cell>
          <cell r="H2181">
            <v>0</v>
          </cell>
          <cell r="I2181" t="str">
            <v>г. Ташкент, Чиланзар-15, д. 14</v>
          </cell>
          <cell r="J2181" t="str">
            <v>Birlik Hokimiyat (CS0099)</v>
          </cell>
          <cell r="K2181">
            <v>0</v>
          </cell>
          <cell r="L2181">
            <v>0</v>
          </cell>
          <cell r="M2181" t="str">
            <v>0 / 0</v>
          </cell>
          <cell r="N2181">
            <v>0</v>
          </cell>
        </row>
        <row r="2182">
          <cell r="A2182">
            <v>0</v>
          </cell>
          <cell r="B2182" t="str">
            <v>TSH4071</v>
          </cell>
          <cell r="C2182" t="str">
            <v>CS0130</v>
          </cell>
          <cell r="D2182" t="str">
            <v>Ташкент</v>
          </cell>
          <cell r="E2182" t="str">
            <v>Medgorodok</v>
          </cell>
          <cell r="F2182">
            <v>0</v>
          </cell>
          <cell r="G2182">
            <v>0</v>
          </cell>
          <cell r="H2182">
            <v>0</v>
          </cell>
          <cell r="I2182" t="str">
            <v>г. Ташкент, ул. Ф. Ходжаева, д. 11</v>
          </cell>
          <cell r="J2182" t="str">
            <v>Medgorodok (CS0130)</v>
          </cell>
          <cell r="K2182">
            <v>0</v>
          </cell>
          <cell r="L2182">
            <v>0</v>
          </cell>
          <cell r="M2182" t="str">
            <v>0 / 0</v>
          </cell>
          <cell r="N2182">
            <v>0</v>
          </cell>
        </row>
        <row r="2183">
          <cell r="A2183">
            <v>0</v>
          </cell>
          <cell r="B2183" t="str">
            <v>TSH4072</v>
          </cell>
          <cell r="C2183" t="str">
            <v>CS0131</v>
          </cell>
          <cell r="D2183" t="str">
            <v>Ташкент</v>
          </cell>
          <cell r="E2183" t="str">
            <v>Uzbum</v>
          </cell>
          <cell r="F2183">
            <v>0</v>
          </cell>
          <cell r="G2183">
            <v>0</v>
          </cell>
          <cell r="H2183">
            <v>0</v>
          </cell>
          <cell r="I2183" t="str">
            <v>г. Ташкент, Яшнабадский р-н, ул. Фаргона Йули, д. 23, Узбум</v>
          </cell>
          <cell r="J2183" t="str">
            <v>Uzbum (CS0131)</v>
          </cell>
          <cell r="K2183">
            <v>0</v>
          </cell>
          <cell r="L2183">
            <v>0</v>
          </cell>
          <cell r="M2183" t="str">
            <v>0 / 0</v>
          </cell>
          <cell r="N2183">
            <v>0</v>
          </cell>
        </row>
        <row r="2184">
          <cell r="A2184">
            <v>0</v>
          </cell>
          <cell r="B2184" t="str">
            <v>TSH4073</v>
          </cell>
          <cell r="C2184" t="str">
            <v>CS0132</v>
          </cell>
          <cell r="D2184" t="str">
            <v>Ташкент</v>
          </cell>
          <cell r="E2184" t="str">
            <v>SP "Agrofur"</v>
          </cell>
          <cell r="F2184">
            <v>0</v>
          </cell>
          <cell r="G2184">
            <v>0</v>
          </cell>
          <cell r="H2184">
            <v>0</v>
          </cell>
          <cell r="I2184" t="str">
            <v>г. Ташкент, Сергелийский р-н, ул.Беруний, д.14</v>
          </cell>
          <cell r="J2184" t="str">
            <v>SP "Agrofur" (CS0132)</v>
          </cell>
          <cell r="K2184">
            <v>0</v>
          </cell>
          <cell r="L2184">
            <v>0</v>
          </cell>
          <cell r="M2184" t="str">
            <v>0 / 0</v>
          </cell>
          <cell r="N2184">
            <v>0</v>
          </cell>
        </row>
        <row r="2185">
          <cell r="A2185">
            <v>0</v>
          </cell>
          <cell r="B2185" t="str">
            <v>TSH4074</v>
          </cell>
          <cell r="C2185" t="str">
            <v>CS0133</v>
          </cell>
          <cell r="D2185" t="str">
            <v>Ташкент</v>
          </cell>
          <cell r="E2185" t="str">
            <v>Izdatelstvo</v>
          </cell>
          <cell r="F2185">
            <v>0</v>
          </cell>
          <cell r="G2185">
            <v>0</v>
          </cell>
          <cell r="H2185">
            <v>0</v>
          </cell>
          <cell r="I2185" t="str">
            <v>г. Ташкент, Мирабадский р-н, ул. Матбуотчилар, д.32, ИПАК Шарк</v>
          </cell>
          <cell r="J2185" t="str">
            <v>Izdatelstvo (CS0133)</v>
          </cell>
          <cell r="K2185">
            <v>0</v>
          </cell>
          <cell r="L2185">
            <v>0</v>
          </cell>
          <cell r="M2185" t="str">
            <v>0 / 0</v>
          </cell>
          <cell r="N2185">
            <v>0</v>
          </cell>
        </row>
        <row r="2186">
          <cell r="A2186">
            <v>0</v>
          </cell>
          <cell r="B2186" t="str">
            <v>TSH4075</v>
          </cell>
          <cell r="C2186" t="str">
            <v>CS0134</v>
          </cell>
          <cell r="D2186" t="str">
            <v>Ташкент</v>
          </cell>
          <cell r="E2186" t="str">
            <v>Yangiabad</v>
          </cell>
          <cell r="F2186">
            <v>0</v>
          </cell>
          <cell r="G2186">
            <v>0</v>
          </cell>
          <cell r="H2186">
            <v>0</v>
          </cell>
          <cell r="I2186" t="str">
            <v>г. Ташкент, ул. Миршарапова, 77, АТС-298</v>
          </cell>
          <cell r="J2186" t="str">
            <v>Yangiabad (CS0134)</v>
          </cell>
          <cell r="K2186">
            <v>0</v>
          </cell>
          <cell r="L2186">
            <v>0</v>
          </cell>
          <cell r="M2186" t="str">
            <v>0 / 0</v>
          </cell>
          <cell r="N2186">
            <v>0</v>
          </cell>
        </row>
        <row r="2187">
          <cell r="A2187">
            <v>0</v>
          </cell>
          <cell r="B2187" t="str">
            <v>TSH4077</v>
          </cell>
          <cell r="C2187" t="str">
            <v>CS0136</v>
          </cell>
          <cell r="D2187" t="str">
            <v>Ташкент</v>
          </cell>
          <cell r="E2187" t="str">
            <v>Tuberkuleznaya bolnica</v>
          </cell>
          <cell r="F2187">
            <v>0</v>
          </cell>
          <cell r="G2187">
            <v>0</v>
          </cell>
          <cell r="H2187">
            <v>0</v>
          </cell>
          <cell r="I2187" t="str">
            <v>г.Ташкент, Шайхантахурский р-н, ул. Рахмат Файзий, д.4</v>
          </cell>
          <cell r="J2187" t="str">
            <v>Tuberkuleznaya bolnica (CS0136)</v>
          </cell>
          <cell r="K2187">
            <v>0</v>
          </cell>
          <cell r="L2187">
            <v>0</v>
          </cell>
          <cell r="M2187" t="str">
            <v>0 / 0</v>
          </cell>
          <cell r="N2187">
            <v>0</v>
          </cell>
        </row>
        <row r="2188">
          <cell r="A2188">
            <v>0</v>
          </cell>
          <cell r="B2188" t="str">
            <v>TSH4078</v>
          </cell>
          <cell r="C2188" t="str">
            <v>CS0138</v>
          </cell>
          <cell r="D2188" t="str">
            <v>Ташкент</v>
          </cell>
          <cell r="E2188" t="str">
            <v>Sagban GSKB</v>
          </cell>
          <cell r="F2188">
            <v>0</v>
          </cell>
          <cell r="G2188">
            <v>0</v>
          </cell>
          <cell r="H2188">
            <v>0</v>
          </cell>
          <cell r="I2188" t="str">
            <v>г.Ташкент, Алмазарский р-н, ул.Галаба, д.1,Сагбан ГСКБ</v>
          </cell>
          <cell r="J2188" t="str">
            <v>Sagban GSKB (CS0138)</v>
          </cell>
          <cell r="K2188">
            <v>0</v>
          </cell>
          <cell r="L2188">
            <v>0</v>
          </cell>
          <cell r="M2188" t="str">
            <v>0 / 0</v>
          </cell>
          <cell r="N2188">
            <v>0</v>
          </cell>
        </row>
        <row r="2189">
          <cell r="A2189">
            <v>0</v>
          </cell>
          <cell r="B2189" t="str">
            <v>TSH4079</v>
          </cell>
          <cell r="C2189" t="str">
            <v>CS0139</v>
          </cell>
          <cell r="D2189" t="str">
            <v>Ташкент</v>
          </cell>
          <cell r="E2189" t="str">
            <v>PentUz</v>
          </cell>
          <cell r="F2189">
            <v>0</v>
          </cell>
          <cell r="G2189">
            <v>0</v>
          </cell>
          <cell r="H2189">
            <v>0</v>
          </cell>
          <cell r="I2189" t="str">
            <v>г. Ташкент, Алмазарский р-н, ул. Сагбан, 30-79А</v>
          </cell>
          <cell r="J2189" t="str">
            <v>PentUz (CS0139)</v>
          </cell>
          <cell r="K2189">
            <v>0</v>
          </cell>
          <cell r="L2189">
            <v>0</v>
          </cell>
          <cell r="M2189" t="str">
            <v>0 / 0</v>
          </cell>
          <cell r="N2189">
            <v>0</v>
          </cell>
        </row>
        <row r="2190">
          <cell r="A2190">
            <v>0</v>
          </cell>
          <cell r="B2190" t="str">
            <v>TSH4080</v>
          </cell>
          <cell r="C2190" t="str">
            <v>CS0140</v>
          </cell>
          <cell r="D2190" t="str">
            <v>Ташкент</v>
          </cell>
          <cell r="E2190" t="str">
            <v>Kompressorniy</v>
          </cell>
          <cell r="F2190">
            <v>0</v>
          </cell>
          <cell r="G2190">
            <v>0</v>
          </cell>
          <cell r="H2190">
            <v>0</v>
          </cell>
          <cell r="I2190" t="str">
            <v>г. Ташкент, ул.А. Даниш, д54, общеж.компрессорного завода</v>
          </cell>
          <cell r="J2190" t="str">
            <v>Kompressorniy (CS0140)</v>
          </cell>
          <cell r="K2190">
            <v>0</v>
          </cell>
          <cell r="L2190">
            <v>0</v>
          </cell>
          <cell r="M2190" t="str">
            <v>0 / 0</v>
          </cell>
          <cell r="N2190">
            <v>0</v>
          </cell>
        </row>
        <row r="2191">
          <cell r="A2191">
            <v>0</v>
          </cell>
          <cell r="B2191" t="str">
            <v>TSH4081</v>
          </cell>
          <cell r="C2191" t="str">
            <v>CS0141</v>
          </cell>
          <cell r="D2191" t="str">
            <v>Ташкент</v>
          </cell>
          <cell r="E2191" t="str">
            <v>Unusabad-3</v>
          </cell>
          <cell r="F2191">
            <v>0</v>
          </cell>
          <cell r="G2191">
            <v>0</v>
          </cell>
          <cell r="H2191">
            <v>0</v>
          </cell>
          <cell r="I2191" t="str">
            <v>г. Ташкент, м-в Юнусабад-2, д. 33, кв 90</v>
          </cell>
          <cell r="J2191" t="str">
            <v>Unusabad-3 (CS0141)</v>
          </cell>
          <cell r="K2191">
            <v>0</v>
          </cell>
          <cell r="L2191">
            <v>0</v>
          </cell>
          <cell r="M2191" t="str">
            <v>0 / 0</v>
          </cell>
          <cell r="N2191">
            <v>0</v>
          </cell>
        </row>
        <row r="2192">
          <cell r="A2192">
            <v>0</v>
          </cell>
          <cell r="B2192" t="str">
            <v>TSH4082</v>
          </cell>
          <cell r="C2192" t="str">
            <v>CS0142</v>
          </cell>
          <cell r="D2192" t="str">
            <v>Ташкент</v>
          </cell>
          <cell r="E2192" t="str">
            <v>Abrazivniy</v>
          </cell>
          <cell r="F2192">
            <v>0</v>
          </cell>
          <cell r="G2192">
            <v>0</v>
          </cell>
          <cell r="H2192">
            <v>0</v>
          </cell>
          <cell r="I2192" t="str">
            <v xml:space="preserve">г. Ташкент, Юнусабадский  р-н, ул.Чинабад, д.87 </v>
          </cell>
          <cell r="J2192" t="str">
            <v>Abrazivniy (CS0142)</v>
          </cell>
          <cell r="K2192">
            <v>0</v>
          </cell>
          <cell r="L2192">
            <v>0</v>
          </cell>
          <cell r="M2192" t="str">
            <v>0 / 0</v>
          </cell>
          <cell r="N2192">
            <v>0</v>
          </cell>
        </row>
        <row r="2193">
          <cell r="A2193">
            <v>0</v>
          </cell>
          <cell r="B2193" t="str">
            <v>TSH4083</v>
          </cell>
          <cell r="C2193" t="str">
            <v>CS0143</v>
          </cell>
          <cell r="D2193" t="str">
            <v>Ташкент</v>
          </cell>
          <cell r="E2193" t="str">
            <v>Biokhimiya</v>
          </cell>
          <cell r="F2193">
            <v>0</v>
          </cell>
          <cell r="G2193">
            <v>0</v>
          </cell>
          <cell r="H2193">
            <v>0</v>
          </cell>
          <cell r="I2193" t="str">
            <v>г. Ташкент, ул. Мирзо-Улугбека, 83 (ул. Рахматуллина, д.1)</v>
          </cell>
          <cell r="J2193" t="str">
            <v>Biokhimiya (CS0143)</v>
          </cell>
          <cell r="K2193">
            <v>0</v>
          </cell>
          <cell r="L2193">
            <v>0</v>
          </cell>
          <cell r="M2193" t="str">
            <v>0 / 0</v>
          </cell>
          <cell r="N2193">
            <v>0</v>
          </cell>
        </row>
        <row r="2194">
          <cell r="A2194">
            <v>0</v>
          </cell>
          <cell r="B2194" t="str">
            <v>TSH4084</v>
          </cell>
          <cell r="C2194" t="str">
            <v>CS0144</v>
          </cell>
          <cell r="D2194" t="str">
            <v>Ташкент</v>
          </cell>
          <cell r="E2194" t="str">
            <v>Taksopark</v>
          </cell>
          <cell r="F2194">
            <v>0</v>
          </cell>
          <cell r="G2194">
            <v>0</v>
          </cell>
          <cell r="H2194">
            <v>0</v>
          </cell>
          <cell r="I2194" t="str">
            <v>г. Ташкент, м-в Феруза,2</v>
          </cell>
          <cell r="J2194" t="str">
            <v>Taksopark (CS0144)</v>
          </cell>
          <cell r="K2194">
            <v>0</v>
          </cell>
          <cell r="L2194">
            <v>0</v>
          </cell>
          <cell r="M2194" t="str">
            <v>0 / 0</v>
          </cell>
          <cell r="N2194">
            <v>0</v>
          </cell>
        </row>
        <row r="2195">
          <cell r="A2195">
            <v>0</v>
          </cell>
          <cell r="B2195" t="str">
            <v>TSH4085</v>
          </cell>
          <cell r="C2195" t="str">
            <v>CS0146</v>
          </cell>
          <cell r="D2195" t="str">
            <v>Ташкент</v>
          </cell>
          <cell r="E2195" t="str">
            <v>Simurg</v>
          </cell>
          <cell r="F2195">
            <v>0</v>
          </cell>
          <cell r="G2195">
            <v>0</v>
          </cell>
          <cell r="H2195">
            <v>0</v>
          </cell>
          <cell r="I2195" t="str">
            <v xml:space="preserve">г. Ташкент, Яшнабадский р-н, ул.Паркентская, 7-й проезд, д. 2 (бывшая ул. Речная, 2, блок 1А, ОАО ЗРЭА Симург) </v>
          </cell>
          <cell r="J2195" t="str">
            <v>Simurg (CS0146)</v>
          </cell>
          <cell r="K2195">
            <v>0</v>
          </cell>
          <cell r="L2195">
            <v>0</v>
          </cell>
          <cell r="M2195" t="str">
            <v>0 / 0</v>
          </cell>
          <cell r="N2195">
            <v>0</v>
          </cell>
        </row>
        <row r="2196">
          <cell r="A2196">
            <v>0</v>
          </cell>
          <cell r="B2196" t="str">
            <v>TSH4086</v>
          </cell>
          <cell r="C2196" t="str">
            <v>CS0147</v>
          </cell>
          <cell r="D2196" t="str">
            <v>Ташкент</v>
          </cell>
          <cell r="E2196" t="str">
            <v>Sanitariya</v>
          </cell>
          <cell r="F2196">
            <v>0</v>
          </cell>
          <cell r="G2196">
            <v>0</v>
          </cell>
          <cell r="H2196">
            <v>0</v>
          </cell>
          <cell r="I2196" t="str">
            <v>г. Ташкент, ул. Циолковского, 325, НИИ Санитарии</v>
          </cell>
          <cell r="J2196" t="str">
            <v>Sanitariya (CS0147)</v>
          </cell>
          <cell r="K2196">
            <v>0</v>
          </cell>
          <cell r="L2196">
            <v>0</v>
          </cell>
          <cell r="M2196" t="str">
            <v>0 / 0</v>
          </cell>
          <cell r="N2196">
            <v>0</v>
          </cell>
        </row>
        <row r="2197">
          <cell r="A2197">
            <v>0</v>
          </cell>
          <cell r="B2197" t="str">
            <v>TSH4087</v>
          </cell>
          <cell r="C2197" t="str">
            <v>CS0148</v>
          </cell>
          <cell r="D2197" t="str">
            <v>Ташкент</v>
          </cell>
          <cell r="E2197" t="str">
            <v>Institut irrigacii-2</v>
          </cell>
          <cell r="F2197">
            <v>0</v>
          </cell>
          <cell r="G2197">
            <v>0</v>
          </cell>
          <cell r="H2197">
            <v>0</v>
          </cell>
          <cell r="I2197" t="str">
            <v>г. Ташкент, Мирзо Улугбекский р-н, ул.К.Ниезий, д.39А</v>
          </cell>
          <cell r="J2197" t="str">
            <v>Institut irrigacii-2 (CS0148)</v>
          </cell>
          <cell r="K2197">
            <v>0</v>
          </cell>
          <cell r="L2197">
            <v>0</v>
          </cell>
          <cell r="M2197" t="str">
            <v>0 / 0</v>
          </cell>
          <cell r="N2197">
            <v>0</v>
          </cell>
        </row>
        <row r="2198">
          <cell r="A2198">
            <v>0</v>
          </cell>
          <cell r="B2198" t="str">
            <v>TSH4088</v>
          </cell>
          <cell r="C2198" t="str">
            <v>CS0149</v>
          </cell>
          <cell r="D2198" t="str">
            <v>Ташкент</v>
          </cell>
          <cell r="E2198" t="str">
            <v>A. Temura</v>
          </cell>
          <cell r="F2198">
            <v>0</v>
          </cell>
          <cell r="G2198">
            <v>0</v>
          </cell>
          <cell r="H2198">
            <v>0</v>
          </cell>
          <cell r="I2198" t="str">
            <v>г. Ташкент, Юнусабадский р-н, пр-т  А. Темура, кв-л Ц-5, д.2а, кв. 117жил.дом компрессорного завода</v>
          </cell>
          <cell r="J2198" t="str">
            <v>A. Temura (CS0149)</v>
          </cell>
          <cell r="K2198">
            <v>0</v>
          </cell>
          <cell r="L2198">
            <v>0</v>
          </cell>
          <cell r="M2198" t="str">
            <v>0 / 0</v>
          </cell>
          <cell r="N2198">
            <v>0</v>
          </cell>
        </row>
        <row r="2199">
          <cell r="A2199" t="str">
            <v>TSH-1987-19-BSS-4089</v>
          </cell>
          <cell r="B2199" t="str">
            <v>TSH4089</v>
          </cell>
          <cell r="C2199" t="str">
            <v>CS0151</v>
          </cell>
          <cell r="D2199" t="str">
            <v>Ташкент</v>
          </cell>
          <cell r="E2199" t="str">
            <v>Markaziy Osiyo Trans Kurilish</v>
          </cell>
          <cell r="F2199" t="str">
            <v>АМС16 сущ</v>
          </cell>
          <cell r="G2199" t="str">
            <v>РР совмещенная с АМС</v>
          </cell>
          <cell r="H2199">
            <v>0</v>
          </cell>
          <cell r="I2199" t="str">
            <v>г. Ташкент, Мирабадский р-н, ул.Истикбол, д.34, Марказий Осиё Транс курилиш (ул.Ахунбабаева)</v>
          </cell>
          <cell r="J2199" t="str">
            <v>Markaziy Osiyo Trans Kurilish (CS0151)</v>
          </cell>
          <cell r="K2199">
            <v>0</v>
          </cell>
          <cell r="L2199">
            <v>0</v>
          </cell>
          <cell r="M2199" t="str">
            <v xml:space="preserve">н/т / </v>
          </cell>
          <cell r="N2199">
            <v>0</v>
          </cell>
        </row>
        <row r="2200">
          <cell r="A2200" t="str">
            <v>TSH-0364-19-BSS-4090</v>
          </cell>
          <cell r="B2200" t="str">
            <v>TSH4090</v>
          </cell>
          <cell r="C2200" t="str">
            <v>CS0152</v>
          </cell>
          <cell r="D2200" t="str">
            <v>Ташкент</v>
          </cell>
          <cell r="E2200" t="str">
            <v>TAPOiCh</v>
          </cell>
          <cell r="F2200" t="str">
            <v>ТС9М</v>
          </cell>
          <cell r="G2200" t="str">
            <v>ST-0505-19-BSS-РР-КМ</v>
          </cell>
          <cell r="H2200" t="str">
            <v>Освобождение аппаратной, перенос на кровлю, демонтаж отдельностоящих трубостоек</v>
          </cell>
          <cell r="I2200" t="str">
            <v>г. Ташкент, ул. Элбек, 24</v>
          </cell>
          <cell r="J2200" t="str">
            <v>TAPOiCh (CS0152)</v>
          </cell>
          <cell r="K2200">
            <v>0</v>
          </cell>
          <cell r="L2200">
            <v>0</v>
          </cell>
          <cell r="M2200" t="str">
            <v>0 / 0</v>
          </cell>
          <cell r="N2200">
            <v>0</v>
          </cell>
        </row>
        <row r="2201">
          <cell r="A2201" t="str">
            <v/>
          </cell>
          <cell r="B2201" t="str">
            <v>TSH4092</v>
          </cell>
          <cell r="C2201" t="str">
            <v>CS0154</v>
          </cell>
          <cell r="D2201" t="str">
            <v>Ташкент</v>
          </cell>
          <cell r="E2201" t="str">
            <v>Karakamish 2/5</v>
          </cell>
          <cell r="F2201">
            <v>0</v>
          </cell>
          <cell r="G2201">
            <v>0</v>
          </cell>
          <cell r="H2201">
            <v>0</v>
          </cell>
          <cell r="I2201" t="str">
            <v>г. Ташкент, м-в Каракамыш, 2/5, д. 16</v>
          </cell>
          <cell r="J2201" t="str">
            <v>Karakamish 2/5 (CS0154)</v>
          </cell>
          <cell r="K2201">
            <v>0</v>
          </cell>
          <cell r="L2201">
            <v>0</v>
          </cell>
          <cell r="M2201" t="str">
            <v>0 / 0</v>
          </cell>
          <cell r="N2201">
            <v>0</v>
          </cell>
        </row>
        <row r="2202">
          <cell r="A2202">
            <v>0</v>
          </cell>
          <cell r="B2202" t="str">
            <v>TSH4093</v>
          </cell>
          <cell r="C2202" t="str">
            <v>CS0155</v>
          </cell>
          <cell r="D2202" t="str">
            <v>Ташкент</v>
          </cell>
          <cell r="E2202" t="str">
            <v>Urfak TashGU</v>
          </cell>
          <cell r="F2202">
            <v>0</v>
          </cell>
          <cell r="G2202">
            <v>0</v>
          </cell>
          <cell r="H2202">
            <v>0</v>
          </cell>
          <cell r="I2202" t="str">
            <v>г. Ташкент, Алмазарский р-н, ул.Университетская, д.4 (Вузгородок, Национальный университет,юридический факультет)</v>
          </cell>
          <cell r="J2202" t="str">
            <v>Urfak TashGU (CS0155)</v>
          </cell>
          <cell r="K2202">
            <v>0</v>
          </cell>
          <cell r="L2202">
            <v>0</v>
          </cell>
          <cell r="M2202" t="str">
            <v>0 / 0</v>
          </cell>
          <cell r="N2202">
            <v>0</v>
          </cell>
        </row>
        <row r="2203">
          <cell r="A2203" t="str">
            <v/>
          </cell>
          <cell r="B2203" t="str">
            <v>TSH4094</v>
          </cell>
          <cell r="C2203" t="str">
            <v>CS0157</v>
          </cell>
          <cell r="D2203" t="str">
            <v>Ташкент</v>
          </cell>
          <cell r="E2203" t="str">
            <v>Mostostroy</v>
          </cell>
          <cell r="F2203">
            <v>0</v>
          </cell>
          <cell r="G2203">
            <v>0</v>
          </cell>
          <cell r="H2203">
            <v>0</v>
          </cell>
          <cell r="I2203" t="str">
            <v>г. Ташкент, ул. Багистан, д.10а</v>
          </cell>
          <cell r="J2203" t="str">
            <v>Mostostroy (CS0157)</v>
          </cell>
          <cell r="K2203">
            <v>0</v>
          </cell>
          <cell r="L2203">
            <v>0</v>
          </cell>
          <cell r="M2203" t="str">
            <v>0 / 0</v>
          </cell>
          <cell r="N2203">
            <v>0</v>
          </cell>
        </row>
        <row r="2204">
          <cell r="A2204" t="str">
            <v>TSH-0982-20-BSS-4095</v>
          </cell>
          <cell r="B2204" t="str">
            <v>TSH4095</v>
          </cell>
          <cell r="C2204" t="str">
            <v>TSH4095</v>
          </cell>
          <cell r="D2204" t="str">
            <v>Ташкент</v>
          </cell>
          <cell r="E2204" t="str">
            <v>Beshagach</v>
          </cell>
          <cell r="F2204" t="str">
            <v>H=9,9м</v>
          </cell>
          <cell r="G2204" t="str">
            <v>Разгрузочная рама</v>
          </cell>
          <cell r="H2204">
            <v>0</v>
          </cell>
          <cell r="I2204" t="str">
            <v>г. Ташкент, Шайхантохурский р-н, ул. Бунедкор, д. 8А</v>
          </cell>
          <cell r="J2204" t="str">
            <v>Beshagach (TSH4095)</v>
          </cell>
          <cell r="K2204">
            <v>0</v>
          </cell>
          <cell r="L2204">
            <v>0</v>
          </cell>
          <cell r="M2204" t="str">
            <v>№2564 от 20.12.2021 / ТХ, ООС, ОПЗ</v>
          </cell>
          <cell r="N2204">
            <v>0</v>
          </cell>
        </row>
        <row r="2205">
          <cell r="A2205" t="str">
            <v/>
          </cell>
          <cell r="B2205" t="str">
            <v>TSH4096</v>
          </cell>
          <cell r="C2205" t="str">
            <v>CS0166</v>
          </cell>
          <cell r="D2205" t="str">
            <v>Ташкент</v>
          </cell>
          <cell r="E2205" t="str">
            <v>Eshanguzar</v>
          </cell>
          <cell r="F2205">
            <v>0</v>
          </cell>
          <cell r="G2205">
            <v>0</v>
          </cell>
          <cell r="H2205">
            <v>0</v>
          </cell>
          <cell r="I2205" t="str">
            <v>п.Эшангузар,ул.Ахунбабаева, д. 39</v>
          </cell>
          <cell r="J2205" t="str">
            <v>Eshanguzar (CS0166)</v>
          </cell>
          <cell r="K2205">
            <v>0</v>
          </cell>
          <cell r="L2205">
            <v>0</v>
          </cell>
          <cell r="M2205" t="str">
            <v>0 / 0</v>
          </cell>
          <cell r="N2205">
            <v>0</v>
          </cell>
        </row>
        <row r="2206">
          <cell r="A2206" t="str">
            <v>TSH-0803-19-BSS-4097</v>
          </cell>
          <cell r="B2206" t="str">
            <v>TSH4097</v>
          </cell>
          <cell r="C2206" t="str">
            <v>CS0167</v>
          </cell>
          <cell r="D2206" t="str">
            <v>Ташкент</v>
          </cell>
          <cell r="E2206" t="str">
            <v>GlavAPU</v>
          </cell>
          <cell r="F2206" t="str">
            <v>ТС-1 на парапете</v>
          </cell>
          <cell r="G2206" t="str">
            <v>ST-0505-19-BSS-РР-КМ</v>
          </cell>
          <cell r="H2206" t="str">
            <v>Освобождение аппаратной, перенос на кровлю</v>
          </cell>
          <cell r="I2206" t="str">
            <v>г. Ташкент, ул.Навои, д. 2а, ГлавАПУ</v>
          </cell>
          <cell r="J2206" t="str">
            <v>GlavAPU (CS0167)</v>
          </cell>
          <cell r="K2206">
            <v>0</v>
          </cell>
          <cell r="L2206">
            <v>0</v>
          </cell>
          <cell r="M2206" t="str">
            <v xml:space="preserve">№2346 от 28.12.2020 / </v>
          </cell>
          <cell r="N2206">
            <v>0</v>
          </cell>
        </row>
        <row r="2207">
          <cell r="A2207" t="str">
            <v>TSH-0803-19-BSS-4097</v>
          </cell>
          <cell r="B2207" t="str">
            <v>TSH4097</v>
          </cell>
          <cell r="C2207" t="str">
            <v>TSH4097</v>
          </cell>
          <cell r="D2207" t="str">
            <v>Ташкент</v>
          </cell>
          <cell r="E2207" t="str">
            <v>GlavAPU</v>
          </cell>
          <cell r="F2207" t="str">
            <v>ТС на парапете</v>
          </cell>
          <cell r="G2207" t="str">
            <v>ST-0505-19-BSS-РР-КМ</v>
          </cell>
          <cell r="H2207" t="str">
            <v>Реконструкция трубостоек</v>
          </cell>
          <cell r="I2207" t="str">
            <v>г. Ташкент, Шайхантахурский район, ул. Навои, д 2а</v>
          </cell>
          <cell r="J2207" t="str">
            <v>GlavAPU (TSH4097)</v>
          </cell>
          <cell r="K2207">
            <v>0</v>
          </cell>
          <cell r="L2207">
            <v>0</v>
          </cell>
          <cell r="M2207" t="str">
            <v xml:space="preserve">№2346 от 28.12.2020 / </v>
          </cell>
          <cell r="N2207">
            <v>0</v>
          </cell>
        </row>
        <row r="2208">
          <cell r="A2208">
            <v>0</v>
          </cell>
          <cell r="B2208" t="str">
            <v>TSH4098</v>
          </cell>
          <cell r="C2208" t="str">
            <v>CS0168</v>
          </cell>
          <cell r="D2208" t="str">
            <v>Ташкент</v>
          </cell>
          <cell r="E2208" t="str">
            <v>URS im. Tarasova U.N.</v>
          </cell>
          <cell r="F2208">
            <v>0</v>
          </cell>
          <cell r="G2208">
            <v>0</v>
          </cell>
          <cell r="H2208">
            <v>0</v>
          </cell>
          <cell r="I2208" t="str">
            <v>г. Ташкент, пр-т Узбекистанский, 49</v>
          </cell>
          <cell r="J2208" t="str">
            <v>URS im. Tarasova U.N. (CS0168)</v>
          </cell>
          <cell r="K2208">
            <v>0</v>
          </cell>
          <cell r="L2208">
            <v>0</v>
          </cell>
          <cell r="M2208" t="str">
            <v>0 / 0</v>
          </cell>
          <cell r="N2208">
            <v>0</v>
          </cell>
        </row>
        <row r="2209">
          <cell r="A2209">
            <v>0</v>
          </cell>
          <cell r="B2209" t="str">
            <v>TSH4099</v>
          </cell>
          <cell r="C2209" t="str">
            <v>CS0169</v>
          </cell>
          <cell r="D2209" t="str">
            <v>Ташкент</v>
          </cell>
          <cell r="E2209" t="str">
            <v>Sergeli-8</v>
          </cell>
          <cell r="F2209">
            <v>0</v>
          </cell>
          <cell r="G2209">
            <v>0</v>
          </cell>
          <cell r="H2209">
            <v>0</v>
          </cell>
          <cell r="I2209" t="str">
            <v>г. Ташкент, Сергели-8, д. 4, кв. 106</v>
          </cell>
          <cell r="J2209" t="str">
            <v>Sergeli-8 (CS0169)</v>
          </cell>
          <cell r="K2209">
            <v>0</v>
          </cell>
          <cell r="L2209">
            <v>0</v>
          </cell>
          <cell r="M2209" t="str">
            <v>0 / 0</v>
          </cell>
          <cell r="N2209">
            <v>0</v>
          </cell>
        </row>
        <row r="2210">
          <cell r="A2210">
            <v>0</v>
          </cell>
          <cell r="B2210" t="str">
            <v>TSH4100</v>
          </cell>
          <cell r="C2210" t="str">
            <v>CS0190</v>
          </cell>
          <cell r="D2210" t="str">
            <v>Ташкент</v>
          </cell>
          <cell r="E2210" t="str">
            <v>Behtereva</v>
          </cell>
          <cell r="F2210">
            <v>0</v>
          </cell>
          <cell r="G2210">
            <v>0</v>
          </cell>
          <cell r="H2210">
            <v>0</v>
          </cell>
          <cell r="I2210" t="str">
            <v>г. Ташкент, ул. Бехтерева-Саракульская,д. 7, кв. 17</v>
          </cell>
          <cell r="J2210" t="str">
            <v>Behtereva (CS0190)</v>
          </cell>
          <cell r="K2210">
            <v>0</v>
          </cell>
          <cell r="L2210">
            <v>0</v>
          </cell>
          <cell r="M2210" t="str">
            <v>0 / 0</v>
          </cell>
          <cell r="N2210">
            <v>0</v>
          </cell>
        </row>
        <row r="2211">
          <cell r="A2211">
            <v>0</v>
          </cell>
          <cell r="B2211" t="str">
            <v>TSH4101</v>
          </cell>
          <cell r="C2211" t="str">
            <v>CS0191</v>
          </cell>
          <cell r="D2211" t="str">
            <v>Ташкент</v>
          </cell>
          <cell r="E2211" t="str">
            <v>Elektrokabel</v>
          </cell>
          <cell r="F2211">
            <v>0</v>
          </cell>
          <cell r="G2211">
            <v>0</v>
          </cell>
          <cell r="H2211">
            <v>0</v>
          </cell>
          <cell r="I2211" t="str">
            <v>ул .Муйнакская, 135, адм. здание Электрокабель</v>
          </cell>
          <cell r="J2211" t="str">
            <v>Elektrokabel (CS0191)</v>
          </cell>
          <cell r="K2211">
            <v>0</v>
          </cell>
          <cell r="L2211">
            <v>0</v>
          </cell>
          <cell r="M2211" t="str">
            <v>0 / 0</v>
          </cell>
          <cell r="N2211">
            <v>0</v>
          </cell>
        </row>
        <row r="2212">
          <cell r="A2212">
            <v>0</v>
          </cell>
          <cell r="B2212" t="str">
            <v>TSH4102</v>
          </cell>
          <cell r="C2212" t="str">
            <v>CS0192</v>
          </cell>
          <cell r="D2212" t="str">
            <v>Ташкент</v>
          </cell>
          <cell r="E2212" t="str">
            <v>Lisunova-1</v>
          </cell>
          <cell r="F2212">
            <v>0</v>
          </cell>
          <cell r="G2212">
            <v>0</v>
          </cell>
          <cell r="H2212">
            <v>0</v>
          </cell>
          <cell r="I2212" t="str">
            <v>г. Ташкент, м-в Лисунова-1,д.117, кв-74</v>
          </cell>
          <cell r="J2212" t="str">
            <v>Lisunova-1 (CS0192)</v>
          </cell>
          <cell r="K2212">
            <v>0</v>
          </cell>
          <cell r="L2212">
            <v>0</v>
          </cell>
          <cell r="M2212" t="str">
            <v>0 / 0</v>
          </cell>
          <cell r="N2212">
            <v>0</v>
          </cell>
        </row>
        <row r="2213">
          <cell r="A2213">
            <v>0</v>
          </cell>
          <cell r="B2213" t="str">
            <v>TSH4103</v>
          </cell>
          <cell r="C2213" t="str">
            <v>CS0193</v>
          </cell>
          <cell r="D2213" t="str">
            <v>Ташкент</v>
          </cell>
          <cell r="E2213" t="str">
            <v>Davrtrans</v>
          </cell>
          <cell r="F2213">
            <v>0</v>
          </cell>
          <cell r="G2213">
            <v>0</v>
          </cell>
          <cell r="H2213">
            <v>0</v>
          </cell>
          <cell r="I2213" t="str">
            <v>г. Ташкент, Сергелийский р-н, ул. А. Кадыри, 43 , ООО Давртранс</v>
          </cell>
          <cell r="J2213" t="str">
            <v>Davrtrans (CS0193)</v>
          </cell>
          <cell r="K2213">
            <v>0</v>
          </cell>
          <cell r="L2213">
            <v>0</v>
          </cell>
          <cell r="M2213" t="str">
            <v>0 / 0</v>
          </cell>
          <cell r="N2213">
            <v>0</v>
          </cell>
        </row>
        <row r="2214">
          <cell r="A2214">
            <v>0</v>
          </cell>
          <cell r="B2214" t="str">
            <v>TSH4104</v>
          </cell>
          <cell r="C2214" t="str">
            <v>CS0194</v>
          </cell>
          <cell r="D2214" t="str">
            <v>Ташкент</v>
          </cell>
          <cell r="E2214" t="str">
            <v>S. Rahimova</v>
          </cell>
          <cell r="F2214">
            <v>0</v>
          </cell>
          <cell r="G2214">
            <v>0</v>
          </cell>
          <cell r="H2214">
            <v>0</v>
          </cell>
          <cell r="I2214" t="str">
            <v>г.Ташкент, Чиланзарский р-н, ул.Гавхар, д.125</v>
          </cell>
          <cell r="J2214" t="str">
            <v>S. Rahimova (CS0194)</v>
          </cell>
          <cell r="K2214">
            <v>0</v>
          </cell>
          <cell r="L2214">
            <v>0</v>
          </cell>
          <cell r="M2214" t="str">
            <v>0 / 0</v>
          </cell>
          <cell r="N2214">
            <v>0</v>
          </cell>
        </row>
        <row r="2215">
          <cell r="A2215">
            <v>0</v>
          </cell>
          <cell r="B2215" t="str">
            <v>TSH4105</v>
          </cell>
          <cell r="C2215" t="str">
            <v>CS0195</v>
          </cell>
          <cell r="D2215" t="str">
            <v>Ташкент</v>
          </cell>
          <cell r="E2215" t="str">
            <v>Chilanzar-30</v>
          </cell>
          <cell r="F2215">
            <v>0</v>
          </cell>
          <cell r="G2215">
            <v>0</v>
          </cell>
          <cell r="H2215">
            <v>0</v>
          </cell>
          <cell r="I2215" t="str">
            <v>г. Ташкент, Учтепинский р-н, м-в Чиланзар-30, д.41,кв.54</v>
          </cell>
          <cell r="J2215" t="str">
            <v>Chilanzar-30 (CS0195)</v>
          </cell>
          <cell r="K2215">
            <v>0</v>
          </cell>
          <cell r="L2215">
            <v>0</v>
          </cell>
          <cell r="M2215" t="str">
            <v>0 / 0</v>
          </cell>
          <cell r="N2215">
            <v>0</v>
          </cell>
        </row>
        <row r="2216">
          <cell r="A2216">
            <v>0</v>
          </cell>
          <cell r="B2216" t="str">
            <v>TSH4106</v>
          </cell>
          <cell r="C2216" t="str">
            <v>CS0196</v>
          </cell>
          <cell r="D2216" t="str">
            <v>Ташкент</v>
          </cell>
          <cell r="E2216" t="str">
            <v>Tamojenniy</v>
          </cell>
          <cell r="F2216">
            <v>0</v>
          </cell>
          <cell r="G2216">
            <v>0</v>
          </cell>
          <cell r="H2216">
            <v>0</v>
          </cell>
          <cell r="I2216" t="str">
            <v>г. Ташкент, Чиланзаоский р-н, пр-т Бунёдкор, 35, таможенный комитет</v>
          </cell>
          <cell r="J2216" t="str">
            <v>Tamojenniy (CS0196)</v>
          </cell>
          <cell r="K2216">
            <v>0</v>
          </cell>
          <cell r="L2216">
            <v>0</v>
          </cell>
          <cell r="M2216" t="str">
            <v>0 / 0</v>
          </cell>
          <cell r="N2216">
            <v>0</v>
          </cell>
        </row>
        <row r="2217">
          <cell r="A2217">
            <v>0</v>
          </cell>
          <cell r="B2217" t="str">
            <v>TSH4107</v>
          </cell>
          <cell r="C2217" t="str">
            <v>CS0197</v>
          </cell>
          <cell r="D2217" t="str">
            <v>Ташкент</v>
          </cell>
          <cell r="E2217" t="str">
            <v>Chilanzar-8</v>
          </cell>
          <cell r="F2217">
            <v>0</v>
          </cell>
          <cell r="G2217">
            <v>0</v>
          </cell>
          <cell r="H2217">
            <v>0</v>
          </cell>
          <cell r="I2217" t="str">
            <v>г. Ташкент, м-в Чиланзар-8, д. 8А, кв 58</v>
          </cell>
          <cell r="J2217" t="str">
            <v>Chilanzar-8 (CS0197)</v>
          </cell>
          <cell r="K2217">
            <v>0</v>
          </cell>
          <cell r="L2217">
            <v>0</v>
          </cell>
          <cell r="M2217" t="str">
            <v>0 / 0</v>
          </cell>
          <cell r="N2217">
            <v>0</v>
          </cell>
        </row>
        <row r="2218">
          <cell r="A2218" t="str">
            <v>TSH-0360-19-BSS-4108</v>
          </cell>
          <cell r="B2218" t="str">
            <v>TSH4108</v>
          </cell>
          <cell r="C2218" t="str">
            <v>TSH4108</v>
          </cell>
          <cell r="D2218" t="str">
            <v>Ташкент</v>
          </cell>
          <cell r="E2218" t="str">
            <v>Beshkayragach-2</v>
          </cell>
          <cell r="F2218" t="str">
            <v>ТС на лифовой</v>
          </cell>
          <cell r="G2218" t="str">
            <v>РР</v>
          </cell>
          <cell r="H2218" t="str">
            <v>Расширение</v>
          </cell>
          <cell r="I2218" t="str">
            <v>г. Ташкент, ул. Рахимбабаева,д.50, кв. 17</v>
          </cell>
          <cell r="J2218" t="str">
            <v>Beshkayragach-2 (TSH4108)</v>
          </cell>
          <cell r="K2218">
            <v>0</v>
          </cell>
          <cell r="L2218">
            <v>0</v>
          </cell>
          <cell r="M2218" t="str">
            <v>0 / 0</v>
          </cell>
          <cell r="N2218">
            <v>0</v>
          </cell>
        </row>
        <row r="2219">
          <cell r="A2219" t="str">
            <v>TSH-0397-19-BSS-4109</v>
          </cell>
          <cell r="B2219" t="str">
            <v>TSH4109</v>
          </cell>
          <cell r="C2219" t="str">
            <v>CS0199</v>
          </cell>
          <cell r="D2219" t="str">
            <v>Ташкент</v>
          </cell>
          <cell r="E2219" t="str">
            <v>Kuylyuk-centr</v>
          </cell>
          <cell r="F2219" t="str">
            <v>Тр9М</v>
          </cell>
          <cell r="G2219" t="str">
            <v>Аппаратная</v>
          </cell>
          <cell r="H2219" t="str">
            <v>Реконструкция</v>
          </cell>
          <cell r="I2219" t="str">
            <v>г. Ташкент, ул. Фаргона йули, 2, кв. 141</v>
          </cell>
          <cell r="J2219" t="str">
            <v>Kuylyuk-centr (CS0199)</v>
          </cell>
          <cell r="K2219">
            <v>0</v>
          </cell>
          <cell r="L2219">
            <v>0</v>
          </cell>
          <cell r="M2219" t="str">
            <v>№984 от 20.05.2021 / КМ, ТХ, ООС, MW, ОПЗ</v>
          </cell>
          <cell r="N2219">
            <v>0</v>
          </cell>
        </row>
        <row r="2220">
          <cell r="A2220" t="str">
            <v>TSH-1802-19-BSS-4110</v>
          </cell>
          <cell r="B2220" t="str">
            <v>TSH4110</v>
          </cell>
          <cell r="C2220" t="str">
            <v>CS2800</v>
          </cell>
          <cell r="D2220" t="str">
            <v>Ташкент</v>
          </cell>
          <cell r="E2220" t="str">
            <v>OOO Abdurasul 117</v>
          </cell>
          <cell r="F2220" t="str">
            <v>М20.9М</v>
          </cell>
          <cell r="G2220" t="str">
            <v>TSH-1802-19-BSS-4110-РР-КМ</v>
          </cell>
          <cell r="H2220" t="str">
            <v>Освобождение аппаратной, перенос на кровлю</v>
          </cell>
          <cell r="I2220" t="str">
            <v xml:space="preserve">г. Ташкент,М-Улугбекский р-н, ул.Кадырова, д. 14 </v>
          </cell>
          <cell r="J2220" t="str">
            <v>OOO Abdurasul 117 (CS2800)</v>
          </cell>
          <cell r="K2220">
            <v>0</v>
          </cell>
          <cell r="L2220">
            <v>0</v>
          </cell>
          <cell r="M2220" t="str">
            <v>№175 от 22.02.2021 /  ОПЗ, КМ, ТХ, ООС</v>
          </cell>
          <cell r="N2220">
            <v>0</v>
          </cell>
        </row>
        <row r="2221">
          <cell r="A2221" t="str">
            <v>Демонтаж</v>
          </cell>
          <cell r="B2221" t="str">
            <v>TSH4111</v>
          </cell>
          <cell r="C2221" t="str">
            <v>CS2801</v>
          </cell>
          <cell r="D2221" t="str">
            <v>Ташкент</v>
          </cell>
          <cell r="E2221" t="str">
            <v>SP "Bezak"</v>
          </cell>
          <cell r="F2221" t="str">
            <v>АМС 25.65М</v>
          </cell>
          <cell r="G2221" t="str">
            <v>Аппаратная</v>
          </cell>
          <cell r="H2221" t="str">
            <v>Демонтаж</v>
          </cell>
          <cell r="I2221" t="str">
            <v>г. Ташкент, Мирзо Улугбекский р-н,  ул. Сайрам, 26</v>
          </cell>
          <cell r="J2221" t="str">
            <v>SP "Bezak" (CS2801)</v>
          </cell>
          <cell r="K2221">
            <v>0</v>
          </cell>
          <cell r="L2221">
            <v>0</v>
          </cell>
          <cell r="M2221" t="str">
            <v>0 / 0</v>
          </cell>
          <cell r="N2221">
            <v>0</v>
          </cell>
        </row>
        <row r="2222">
          <cell r="A2222" t="str">
            <v/>
          </cell>
          <cell r="B2222" t="str">
            <v>TSH4112</v>
          </cell>
          <cell r="C2222" t="str">
            <v>CS2802</v>
          </cell>
          <cell r="D2222" t="str">
            <v>Ташкент</v>
          </cell>
          <cell r="E2222" t="str">
            <v>CHF "Odil Hamida"</v>
          </cell>
          <cell r="F2222">
            <v>0</v>
          </cell>
          <cell r="G2222">
            <v>0</v>
          </cell>
          <cell r="H2222">
            <v>0</v>
          </cell>
          <cell r="I2222" t="str">
            <v>г. Ташкент, Юнусабадский р-н, 7 кв-л, ул.Майкурган, д.6</v>
          </cell>
          <cell r="J2222" t="str">
            <v>CHF "Odil Hamida" (CS2802)</v>
          </cell>
          <cell r="K2222">
            <v>0</v>
          </cell>
          <cell r="L2222">
            <v>0</v>
          </cell>
          <cell r="M2222" t="str">
            <v>0 / 0</v>
          </cell>
          <cell r="N2222">
            <v>0</v>
          </cell>
        </row>
        <row r="2223">
          <cell r="A2223">
            <v>0</v>
          </cell>
          <cell r="B2223" t="str">
            <v>TSH4113</v>
          </cell>
          <cell r="C2223" t="str">
            <v>CS2803</v>
          </cell>
          <cell r="D2223" t="str">
            <v>Ташкент</v>
          </cell>
          <cell r="E2223" t="str">
            <v>Zavod TAPOiCH</v>
          </cell>
          <cell r="F2223">
            <v>0</v>
          </cell>
          <cell r="G2223">
            <v>0</v>
          </cell>
          <cell r="H2223">
            <v>0</v>
          </cell>
          <cell r="I2223" t="str">
            <v>г. Ташкент, Яшнабадский р-н, ул. Элбека, д.61, ГАО ТАПОиЧ</v>
          </cell>
          <cell r="J2223" t="str">
            <v>Zavod TAPOiCH (CS2803)</v>
          </cell>
          <cell r="K2223">
            <v>0</v>
          </cell>
          <cell r="L2223">
            <v>0</v>
          </cell>
          <cell r="M2223" t="str">
            <v>0 / 0</v>
          </cell>
          <cell r="N2223">
            <v>0</v>
          </cell>
        </row>
        <row r="2224">
          <cell r="A2224">
            <v>0</v>
          </cell>
          <cell r="B2224" t="str">
            <v>TSH4114</v>
          </cell>
          <cell r="C2224" t="str">
            <v>CS2804</v>
          </cell>
          <cell r="D2224" t="str">
            <v>Ташкент</v>
          </cell>
          <cell r="E2224" t="str">
            <v>ZAO Ulug Nemat</v>
          </cell>
          <cell r="F2224">
            <v>0</v>
          </cell>
          <cell r="G2224">
            <v>0</v>
          </cell>
          <cell r="H2224">
            <v>0</v>
          </cell>
          <cell r="I2224" t="str">
            <v>г. Ташкент, 2 проезд Мусаханова, 33а</v>
          </cell>
          <cell r="J2224" t="str">
            <v>ZAO Ulug Nemat (CS2804)</v>
          </cell>
          <cell r="K2224">
            <v>0</v>
          </cell>
          <cell r="L2224">
            <v>0</v>
          </cell>
          <cell r="M2224" t="str">
            <v>0 / 0</v>
          </cell>
          <cell r="N2224">
            <v>0</v>
          </cell>
        </row>
        <row r="2225">
          <cell r="A2225">
            <v>0</v>
          </cell>
          <cell r="B2225" t="str">
            <v>TSH4115</v>
          </cell>
          <cell r="C2225" t="str">
            <v>CS2805</v>
          </cell>
          <cell r="D2225" t="str">
            <v>Ташкент</v>
          </cell>
          <cell r="E2225" t="str">
            <v>Gorodskoy diagnosticheskiy centr</v>
          </cell>
          <cell r="F2225">
            <v>0</v>
          </cell>
          <cell r="G2225">
            <v>0</v>
          </cell>
          <cell r="H2225">
            <v>0</v>
          </cell>
          <cell r="I2225" t="str">
            <v>г. Ташкент, ул. Абдуллаева, 15</v>
          </cell>
          <cell r="J2225" t="str">
            <v>Gorodskoy diagnosticheskiy centr (CS2805)</v>
          </cell>
          <cell r="K2225">
            <v>0</v>
          </cell>
          <cell r="L2225">
            <v>0</v>
          </cell>
          <cell r="M2225" t="str">
            <v>0 / 0</v>
          </cell>
          <cell r="N2225">
            <v>0</v>
          </cell>
        </row>
        <row r="2226">
          <cell r="A2226">
            <v>0</v>
          </cell>
          <cell r="B2226" t="str">
            <v>TSH4116</v>
          </cell>
          <cell r="C2226" t="str">
            <v>CS2806</v>
          </cell>
          <cell r="D2226" t="str">
            <v>Ташкент</v>
          </cell>
          <cell r="E2226" t="str">
            <v>1 Respublikanskaya klini4eskaya bolnica</v>
          </cell>
          <cell r="F2226">
            <v>0</v>
          </cell>
          <cell r="G2226">
            <v>0</v>
          </cell>
          <cell r="H2226">
            <v>0</v>
          </cell>
          <cell r="I2226" t="str">
            <v>г. Ташкент, ул. С. Азимова, 74</v>
          </cell>
          <cell r="J2226" t="str">
            <v>1 Respublikanskaya klini4eskaya bolnica (CS2806)</v>
          </cell>
          <cell r="K2226">
            <v>0</v>
          </cell>
          <cell r="L2226">
            <v>0</v>
          </cell>
          <cell r="M2226" t="str">
            <v>0 / 0</v>
          </cell>
          <cell r="N2226">
            <v>0</v>
          </cell>
        </row>
        <row r="2227">
          <cell r="A2227">
            <v>0</v>
          </cell>
          <cell r="B2227" t="str">
            <v>TSH4118</v>
          </cell>
          <cell r="C2227" t="str">
            <v>CS2809</v>
          </cell>
          <cell r="D2227" t="str">
            <v>Ташкент</v>
          </cell>
          <cell r="E2227" t="str">
            <v>Martens Tradind Co</v>
          </cell>
          <cell r="F2227">
            <v>0</v>
          </cell>
          <cell r="G2227">
            <v>0</v>
          </cell>
          <cell r="H2227">
            <v>0</v>
          </cell>
          <cell r="I2227" t="str">
            <v>г. Ташкент, ул. Таджикская,1</v>
          </cell>
          <cell r="J2227" t="str">
            <v>Martens Tradind Co (CS2809)</v>
          </cell>
          <cell r="K2227">
            <v>0</v>
          </cell>
          <cell r="L2227">
            <v>0</v>
          </cell>
          <cell r="M2227" t="str">
            <v>0 / 0</v>
          </cell>
          <cell r="N2227">
            <v>0</v>
          </cell>
        </row>
        <row r="2228">
          <cell r="A2228">
            <v>0</v>
          </cell>
          <cell r="B2228" t="str">
            <v>TSH4119</v>
          </cell>
          <cell r="C2228" t="str">
            <v>CS2810</v>
          </cell>
          <cell r="D2228" t="str">
            <v>Ташкент</v>
          </cell>
          <cell r="E2228" t="str">
            <v>Institut Seysmologii</v>
          </cell>
          <cell r="F2228">
            <v>0</v>
          </cell>
          <cell r="G2228">
            <v>0</v>
          </cell>
          <cell r="H2228">
            <v>0</v>
          </cell>
          <cell r="I2228" t="str">
            <v>г. Ташкент, Шайхонтохуский р-н, ул.  Зульфия хоним, 3, ин-т Сейсмологии</v>
          </cell>
          <cell r="J2228" t="str">
            <v>Institut Seysmologii (CS2810)</v>
          </cell>
          <cell r="K2228">
            <v>0</v>
          </cell>
          <cell r="L2228">
            <v>0</v>
          </cell>
          <cell r="M2228" t="str">
            <v>0 / 0</v>
          </cell>
          <cell r="N2228">
            <v>0</v>
          </cell>
        </row>
        <row r="2229">
          <cell r="A2229">
            <v>0</v>
          </cell>
          <cell r="B2229" t="str">
            <v>TSH4120</v>
          </cell>
          <cell r="C2229" t="str">
            <v>CS2812</v>
          </cell>
          <cell r="D2229" t="str">
            <v>Ташкент</v>
          </cell>
          <cell r="E2229" t="str">
            <v>TSJ Uch Kahramon</v>
          </cell>
          <cell r="F2229">
            <v>0</v>
          </cell>
          <cell r="G2229">
            <v>0</v>
          </cell>
          <cell r="H2229">
            <v>0</v>
          </cell>
          <cell r="I2229" t="str">
            <v>г. Ташкент, Ю.Абад,10, ТСЖ</v>
          </cell>
          <cell r="J2229" t="str">
            <v>TSJ Uch Kahramon (CS2812)</v>
          </cell>
          <cell r="K2229">
            <v>0</v>
          </cell>
          <cell r="L2229">
            <v>0</v>
          </cell>
          <cell r="M2229" t="str">
            <v>0 / 0</v>
          </cell>
          <cell r="N2229">
            <v>0</v>
          </cell>
        </row>
        <row r="2230">
          <cell r="A2230" t="str">
            <v/>
          </cell>
          <cell r="B2230" t="str">
            <v>TSH4121</v>
          </cell>
          <cell r="C2230" t="str">
            <v>CS2813</v>
          </cell>
          <cell r="D2230" t="str">
            <v>Ташкент</v>
          </cell>
          <cell r="E2230" t="str">
            <v>ALEKS PLUS BIZNES</v>
          </cell>
          <cell r="F2230">
            <v>0</v>
          </cell>
          <cell r="G2230">
            <v>0</v>
          </cell>
          <cell r="H2230">
            <v>0</v>
          </cell>
          <cell r="I2230" t="str">
            <v>г. Ташкент, Юнусабадский р-н, ТКАД, АЗС 123</v>
          </cell>
          <cell r="J2230" t="str">
            <v>ALEKS PLUS BIZNES (CS2813)</v>
          </cell>
          <cell r="K2230">
            <v>0</v>
          </cell>
          <cell r="L2230">
            <v>0</v>
          </cell>
          <cell r="M2230" t="str">
            <v>0 / 0</v>
          </cell>
          <cell r="N2230">
            <v>0</v>
          </cell>
        </row>
        <row r="2231">
          <cell r="A2231">
            <v>0</v>
          </cell>
          <cell r="B2231" t="str">
            <v>TSH4122</v>
          </cell>
          <cell r="C2231" t="str">
            <v>CS2814</v>
          </cell>
          <cell r="D2231" t="str">
            <v>Ташкент</v>
          </cell>
          <cell r="E2231" t="str">
            <v>Hasanbayskiy filial polikliniki №26</v>
          </cell>
          <cell r="F2231">
            <v>0</v>
          </cell>
          <cell r="G2231">
            <v>0</v>
          </cell>
          <cell r="H2231">
            <v>0</v>
          </cell>
          <cell r="I2231" t="str">
            <v>г.Ташкент, Юнусабадский р-н, п. Хасанбой, ул.Хасанбой   (ул. Дадил Бозорова)</v>
          </cell>
          <cell r="J2231" t="str">
            <v>Hasanbayskiy filial polikliniki №26 (CS2814)</v>
          </cell>
          <cell r="K2231">
            <v>0</v>
          </cell>
          <cell r="L2231">
            <v>0</v>
          </cell>
          <cell r="M2231" t="str">
            <v>0 / 0</v>
          </cell>
          <cell r="N2231">
            <v>0</v>
          </cell>
        </row>
        <row r="2232">
          <cell r="A2232">
            <v>0</v>
          </cell>
          <cell r="B2232" t="str">
            <v>TSH4124</v>
          </cell>
          <cell r="C2232" t="str">
            <v>CS2817</v>
          </cell>
          <cell r="D2232" t="str">
            <v>Ташкент</v>
          </cell>
          <cell r="E2232" t="str">
            <v>Suvsanoat kommunalchi</v>
          </cell>
          <cell r="F2232">
            <v>0</v>
          </cell>
          <cell r="G2232">
            <v>0</v>
          </cell>
          <cell r="H2232">
            <v>0</v>
          </cell>
          <cell r="I2232" t="str">
            <v>г. Ташкент, ул. Минора, 3</v>
          </cell>
          <cell r="J2232" t="str">
            <v>Suvsanoat kommunalchi (CS2817)</v>
          </cell>
          <cell r="K2232">
            <v>0</v>
          </cell>
          <cell r="L2232">
            <v>0</v>
          </cell>
          <cell r="M2232" t="str">
            <v>0 / 0</v>
          </cell>
          <cell r="N2232">
            <v>0</v>
          </cell>
        </row>
        <row r="2233">
          <cell r="A2233" t="str">
            <v>TSH-0158-21-BSS-4125</v>
          </cell>
          <cell r="B2233" t="str">
            <v>TSH4125</v>
          </cell>
          <cell r="C2233" t="str">
            <v>TSH4125</v>
          </cell>
          <cell r="D2233" t="str">
            <v>Ташкент</v>
          </cell>
          <cell r="E2233" t="str">
            <v>DESO "Oqtosh-Qibray" TUIT</v>
          </cell>
          <cell r="F2233">
            <v>0</v>
          </cell>
          <cell r="G2233">
            <v>0</v>
          </cell>
          <cell r="H2233">
            <v>0</v>
          </cell>
          <cell r="I2233" t="str">
            <v>Таш. обл., Кибрайский р-н, Янгиобод КФЙ, ул. Алокачи</v>
          </cell>
          <cell r="J2233" t="str">
            <v>DESO "Oqtosh-Qibray" TUIT (TSH4125)</v>
          </cell>
          <cell r="K2233">
            <v>0</v>
          </cell>
          <cell r="L2233">
            <v>0</v>
          </cell>
          <cell r="M2233" t="str">
            <v>№2853 от 29.12.2021 / ТХ, КМ, ЭМ, ОПЗ, ООС</v>
          </cell>
          <cell r="N2233">
            <v>0</v>
          </cell>
        </row>
        <row r="2234">
          <cell r="A2234">
            <v>0</v>
          </cell>
          <cell r="B2234" t="str">
            <v>TSH4126</v>
          </cell>
          <cell r="C2234" t="str">
            <v>CS2819</v>
          </cell>
          <cell r="D2234" t="str">
            <v>Ташкент</v>
          </cell>
          <cell r="E2234" t="str">
            <v>Klinika TashPMI</v>
          </cell>
          <cell r="F2234">
            <v>0</v>
          </cell>
          <cell r="G2234">
            <v>0</v>
          </cell>
          <cell r="H2234">
            <v>0</v>
          </cell>
          <cell r="I2234" t="str">
            <v>Демонтаж</v>
          </cell>
          <cell r="J2234" t="str">
            <v>Klinika TashPMI (CS2819)</v>
          </cell>
          <cell r="K2234">
            <v>0</v>
          </cell>
          <cell r="L2234">
            <v>0</v>
          </cell>
          <cell r="M2234" t="str">
            <v>0 / 0</v>
          </cell>
          <cell r="N2234">
            <v>0</v>
          </cell>
        </row>
        <row r="2235">
          <cell r="A2235" t="str">
            <v>TSH-0765-20-BSS-4127</v>
          </cell>
          <cell r="B2235" t="str">
            <v>TSH4127</v>
          </cell>
          <cell r="C2235" t="str">
            <v>CS2820</v>
          </cell>
          <cell r="D2235" t="str">
            <v>Ташкент</v>
          </cell>
          <cell r="E2235" t="str">
            <v>M-Ulugbekskiy PPK</v>
          </cell>
          <cell r="F2235" t="str">
            <v>АМСсущ</v>
          </cell>
          <cell r="G2235" t="str">
            <v>Аппаратная</v>
          </cell>
          <cell r="H2235" t="str">
            <v>реконструкция анкеров</v>
          </cell>
          <cell r="I2235" t="str">
            <v>г. Ташкент, ТТЗ-4,д.47</v>
          </cell>
          <cell r="J2235" t="str">
            <v>M-Ulugbekskiy PPK (CS2820)</v>
          </cell>
          <cell r="K2235">
            <v>0</v>
          </cell>
          <cell r="L2235">
            <v>0</v>
          </cell>
          <cell r="M2235" t="str">
            <v>0 / 0</v>
          </cell>
          <cell r="N2235">
            <v>0</v>
          </cell>
        </row>
        <row r="2236">
          <cell r="A2236">
            <v>0</v>
          </cell>
          <cell r="B2236" t="str">
            <v>TSH4128</v>
          </cell>
          <cell r="C2236" t="str">
            <v>CS2822</v>
          </cell>
          <cell r="D2236" t="str">
            <v>Ташкент</v>
          </cell>
          <cell r="E2236" t="str">
            <v>Yunusabad Savdo Majmuasi</v>
          </cell>
          <cell r="F2236">
            <v>0</v>
          </cell>
          <cell r="G2236">
            <v>0</v>
          </cell>
          <cell r="H2236">
            <v>0</v>
          </cell>
          <cell r="I2236" t="str">
            <v>г. Ташкент, Юнусабадский  район, ул. Богишамол (бывш.Д.Абидовой), д.260а, Юнусабадский торговый центр  новый запрос, перенос аппаратной</v>
          </cell>
          <cell r="J2236" t="str">
            <v>Yunusabad Savdo Majmuasi (CS2822)</v>
          </cell>
          <cell r="K2236">
            <v>0</v>
          </cell>
          <cell r="L2236">
            <v>0</v>
          </cell>
          <cell r="M2236" t="str">
            <v>0 / 0</v>
          </cell>
          <cell r="N2236">
            <v>0</v>
          </cell>
        </row>
        <row r="2237">
          <cell r="A2237">
            <v>0</v>
          </cell>
          <cell r="B2237" t="str">
            <v>TSH4129</v>
          </cell>
          <cell r="C2237" t="str">
            <v>CS2825</v>
          </cell>
          <cell r="D2237" t="str">
            <v>Ташкент</v>
          </cell>
          <cell r="E2237" t="str">
            <v>Yunusobod dehqon bozori</v>
          </cell>
          <cell r="F2237">
            <v>0</v>
          </cell>
          <cell r="G2237">
            <v>0</v>
          </cell>
          <cell r="H2237">
            <v>0</v>
          </cell>
          <cell r="I2237" t="str">
            <v>г. Ташкент, Юнус-Абад-3</v>
          </cell>
          <cell r="J2237" t="str">
            <v>Yunusobod dehqon bozori (CS2825)</v>
          </cell>
          <cell r="K2237">
            <v>0</v>
          </cell>
          <cell r="L2237">
            <v>0</v>
          </cell>
          <cell r="M2237" t="str">
            <v>0 / 0</v>
          </cell>
          <cell r="N2237">
            <v>0</v>
          </cell>
        </row>
        <row r="2238">
          <cell r="A2238">
            <v>0</v>
          </cell>
          <cell r="B2238" t="str">
            <v>TSH4130</v>
          </cell>
          <cell r="C2238" t="str">
            <v>CS2826</v>
          </cell>
          <cell r="D2238" t="str">
            <v>Ташкент</v>
          </cell>
          <cell r="E2238" t="str">
            <v>Murtazaeva-40</v>
          </cell>
          <cell r="F2238">
            <v>0</v>
          </cell>
          <cell r="G2238">
            <v>0</v>
          </cell>
          <cell r="H2238">
            <v>0</v>
          </cell>
          <cell r="I2238" t="str">
            <v>г.Ташкент, Ю-Абадский р-н, ул. Муртазаева,д.40</v>
          </cell>
          <cell r="J2238" t="str">
            <v>Murtazaeva-40 (CS2826)</v>
          </cell>
          <cell r="K2238">
            <v>0</v>
          </cell>
          <cell r="L2238">
            <v>0</v>
          </cell>
          <cell r="M2238" t="str">
            <v>0 / 0</v>
          </cell>
          <cell r="N2238">
            <v>0</v>
          </cell>
        </row>
        <row r="2239">
          <cell r="A2239">
            <v>0</v>
          </cell>
          <cell r="B2239" t="str">
            <v>TSH4131</v>
          </cell>
          <cell r="C2239" t="str">
            <v>CS2828</v>
          </cell>
          <cell r="D2239" t="str">
            <v>Ташкент</v>
          </cell>
          <cell r="E2239" t="str">
            <v>Gidro-meteo PTK</v>
          </cell>
          <cell r="F2239">
            <v>0</v>
          </cell>
          <cell r="G2239">
            <v>0</v>
          </cell>
          <cell r="H2239">
            <v>0</v>
          </cell>
          <cell r="I2239" t="str">
            <v>г. Ташкент, Шайхонтохурский р-н, ул. Тахтапул, 45</v>
          </cell>
          <cell r="J2239" t="str">
            <v>Gidro-meteo PTK (CS2828)</v>
          </cell>
          <cell r="K2239">
            <v>0</v>
          </cell>
          <cell r="L2239">
            <v>0</v>
          </cell>
          <cell r="M2239" t="str">
            <v>0 / 0</v>
          </cell>
          <cell r="N2239">
            <v>0</v>
          </cell>
        </row>
        <row r="2240">
          <cell r="A2240" t="str">
            <v>TSH-1344-23-BSS-4132</v>
          </cell>
          <cell r="B2240" t="str">
            <v>TSH4132</v>
          </cell>
          <cell r="C2240" t="str">
            <v>TSH4132</v>
          </cell>
          <cell r="D2240" t="str">
            <v>Ташкент</v>
          </cell>
          <cell r="E2240" t="str">
            <v>Poliklinika №57</v>
          </cell>
          <cell r="F2240" t="str">
            <v>СущМ21м</v>
          </cell>
          <cell r="G2240" t="str">
            <v>Аппаратная</v>
          </cell>
          <cell r="H2240" t="str">
            <v>реконструкция анкеров</v>
          </cell>
          <cell r="I2240" t="str">
            <v>г. Ташкент, Шайхонтохурский р-н,     ул. Абая, д.5</v>
          </cell>
          <cell r="J2240" t="str">
            <v>Poliklinika №57 (TSH4132)</v>
          </cell>
          <cell r="K2240">
            <v>0</v>
          </cell>
          <cell r="L2240">
            <v>0</v>
          </cell>
          <cell r="M2240" t="str">
            <v>Заказ  Falcon 180 / КМ</v>
          </cell>
          <cell r="N2240" t="str">
            <v>кн 2</v>
          </cell>
        </row>
        <row r="2241">
          <cell r="A2241">
            <v>0</v>
          </cell>
          <cell r="B2241" t="str">
            <v>TSH4133</v>
          </cell>
          <cell r="C2241" t="str">
            <v>CS2831</v>
          </cell>
          <cell r="D2241" t="str">
            <v>Ташкент</v>
          </cell>
          <cell r="E2241" t="str">
            <v>Himiko-tehnologicheskiy institut</v>
          </cell>
          <cell r="F2241">
            <v>0</v>
          </cell>
          <cell r="G2241">
            <v>0</v>
          </cell>
          <cell r="H2241">
            <v>0</v>
          </cell>
          <cell r="I2241" t="str">
            <v>г. Ташкент, Шайхонтохурский р-н, ул. Навои, 32</v>
          </cell>
          <cell r="J2241" t="str">
            <v>Himiko-tehnologicheskiy institut (CS2831)</v>
          </cell>
          <cell r="K2241">
            <v>0</v>
          </cell>
          <cell r="L2241">
            <v>0</v>
          </cell>
          <cell r="M2241" t="str">
            <v>0 / 0</v>
          </cell>
          <cell r="N2241">
            <v>0</v>
          </cell>
        </row>
        <row r="2242">
          <cell r="A2242">
            <v>0</v>
          </cell>
          <cell r="B2242" t="str">
            <v>TSH4134</v>
          </cell>
          <cell r="C2242" t="str">
            <v>CS2832</v>
          </cell>
          <cell r="D2242" t="str">
            <v>Ташкент</v>
          </cell>
          <cell r="E2242" t="str">
            <v>Supermarket Nargiza</v>
          </cell>
          <cell r="F2242">
            <v>0</v>
          </cell>
          <cell r="G2242">
            <v>0</v>
          </cell>
          <cell r="H2242">
            <v>0</v>
          </cell>
          <cell r="I2242" t="str">
            <v>г. Ташкент, ул. Б. Закирова. Д.33</v>
          </cell>
          <cell r="J2242" t="str">
            <v>Supermarket Nargiza (CS2832)</v>
          </cell>
          <cell r="K2242">
            <v>0</v>
          </cell>
          <cell r="L2242">
            <v>0</v>
          </cell>
          <cell r="M2242" t="str">
            <v>0 / 0</v>
          </cell>
          <cell r="N2242">
            <v>0</v>
          </cell>
        </row>
        <row r="2243">
          <cell r="A2243">
            <v>0</v>
          </cell>
          <cell r="B2243" t="str">
            <v>TSH4135</v>
          </cell>
          <cell r="C2243" t="str">
            <v>CS2835</v>
          </cell>
          <cell r="D2243" t="str">
            <v>Ташкент</v>
          </cell>
          <cell r="E2243" t="str">
            <v>OAO "Mirobod dehkon bozori"</v>
          </cell>
          <cell r="F2243">
            <v>0</v>
          </cell>
          <cell r="G2243">
            <v>0</v>
          </cell>
          <cell r="H2243">
            <v>0</v>
          </cell>
          <cell r="I2243" t="str">
            <v>г. Ташкент, ул. Нукусская, Миробод Дехкон бозори</v>
          </cell>
          <cell r="J2243" t="str">
            <v>OAO "Mirobod dehkon bozori" (CS2835)</v>
          </cell>
          <cell r="K2243">
            <v>0</v>
          </cell>
          <cell r="L2243">
            <v>0</v>
          </cell>
          <cell r="M2243" t="str">
            <v>0 / 0</v>
          </cell>
          <cell r="N2243">
            <v>0</v>
          </cell>
        </row>
        <row r="2244">
          <cell r="A2244">
            <v>0</v>
          </cell>
          <cell r="B2244" t="str">
            <v>TSH4137</v>
          </cell>
          <cell r="C2244" t="str">
            <v>CS2838</v>
          </cell>
          <cell r="D2244" t="str">
            <v>Ташкент</v>
          </cell>
          <cell r="E2244" t="str">
            <v>OAJ "Parkent Ixtisoslashgan Bozori"</v>
          </cell>
          <cell r="F2244">
            <v>0</v>
          </cell>
          <cell r="G2244">
            <v>0</v>
          </cell>
          <cell r="H2244">
            <v>0</v>
          </cell>
          <cell r="I2244" t="str">
            <v>г. Ташкент, Хамз. Р-н, ул. Паркентская д.74</v>
          </cell>
          <cell r="J2244" t="str">
            <v>OAJ "Parkent Ixtisoslashgan Bozori" (CS2838)</v>
          </cell>
          <cell r="K2244">
            <v>0</v>
          </cell>
          <cell r="L2244">
            <v>0</v>
          </cell>
          <cell r="M2244" t="str">
            <v>0 / 0</v>
          </cell>
          <cell r="N2244">
            <v>0</v>
          </cell>
        </row>
        <row r="2245">
          <cell r="A2245">
            <v>0</v>
          </cell>
          <cell r="B2245" t="str">
            <v>TSH4138</v>
          </cell>
          <cell r="C2245" t="str">
            <v>CS2842</v>
          </cell>
          <cell r="D2245" t="str">
            <v>Ташкент</v>
          </cell>
          <cell r="E2245" t="str">
            <v>Farhod va Nodir boglari</v>
          </cell>
          <cell r="F2245">
            <v>0</v>
          </cell>
          <cell r="G2245">
            <v>0</v>
          </cell>
          <cell r="H2245">
            <v>0</v>
          </cell>
          <cell r="I2245" t="str">
            <v>Таш. Обл., Тузель КФЙ, ф/х Фарход ва Нодир боглари</v>
          </cell>
          <cell r="J2245" t="str">
            <v>Farhod va Nodir boglari (CS2842)</v>
          </cell>
          <cell r="K2245">
            <v>0</v>
          </cell>
          <cell r="L2245">
            <v>0</v>
          </cell>
          <cell r="M2245" t="str">
            <v>0 / 0</v>
          </cell>
          <cell r="N2245">
            <v>0</v>
          </cell>
        </row>
        <row r="2246">
          <cell r="A2246">
            <v>0</v>
          </cell>
          <cell r="B2246" t="str">
            <v>TSH4140</v>
          </cell>
          <cell r="C2246" t="str">
            <v>CS2851</v>
          </cell>
          <cell r="D2246" t="str">
            <v>Ташкент</v>
          </cell>
          <cell r="E2246" t="str">
            <v>KRAVS</v>
          </cell>
          <cell r="F2246">
            <v>0</v>
          </cell>
          <cell r="G2246">
            <v>0</v>
          </cell>
          <cell r="H2246">
            <v>0</v>
          </cell>
          <cell r="I2246" t="str">
            <v>г. Ташкент, ул. Ю. Туляганова,51</v>
          </cell>
          <cell r="J2246" t="str">
            <v>KRAVS (CS2851)</v>
          </cell>
          <cell r="K2246">
            <v>0</v>
          </cell>
          <cell r="L2246">
            <v>0</v>
          </cell>
          <cell r="M2246" t="str">
            <v>0 / 0</v>
          </cell>
          <cell r="N2246">
            <v>0</v>
          </cell>
        </row>
        <row r="2247">
          <cell r="A2247">
            <v>0</v>
          </cell>
          <cell r="B2247" t="str">
            <v>TSH4141</v>
          </cell>
          <cell r="C2247" t="str">
            <v>CS2852</v>
          </cell>
          <cell r="D2247" t="str">
            <v>Ташкент</v>
          </cell>
          <cell r="E2247" t="str">
            <v>SP "Imperial Co.LTD"</v>
          </cell>
          <cell r="F2247">
            <v>0</v>
          </cell>
          <cell r="G2247">
            <v>0</v>
          </cell>
          <cell r="H2247">
            <v>0</v>
          </cell>
          <cell r="I2247" t="str">
            <v>г. Ташкент,ул. Уразбаева, 2А</v>
          </cell>
          <cell r="J2247" t="str">
            <v>SP "Imperial Co.LTD" (CS2852)</v>
          </cell>
          <cell r="K2247">
            <v>0</v>
          </cell>
          <cell r="L2247">
            <v>0</v>
          </cell>
          <cell r="M2247" t="str">
            <v>0 / 0</v>
          </cell>
          <cell r="N2247">
            <v>0</v>
          </cell>
        </row>
        <row r="2248">
          <cell r="A2248">
            <v>0</v>
          </cell>
          <cell r="B2248" t="str">
            <v>TSH4142</v>
          </cell>
          <cell r="C2248" t="str">
            <v>CS2853</v>
          </cell>
          <cell r="D2248" t="str">
            <v>Ташкент</v>
          </cell>
          <cell r="E2248" t="str">
            <v>SP "Bobir dlahon savdo servis"</v>
          </cell>
          <cell r="F2248">
            <v>0</v>
          </cell>
          <cell r="G2248">
            <v>0</v>
          </cell>
          <cell r="H2248">
            <v>0</v>
          </cell>
          <cell r="I2248" t="str">
            <v>г. Ташкент, Бектемирский р-н, ул. Нуравшон, 10Д</v>
          </cell>
          <cell r="J2248" t="str">
            <v>SP "Bobir dlahon savdo servis" (CS2853)</v>
          </cell>
          <cell r="K2248">
            <v>0</v>
          </cell>
          <cell r="L2248">
            <v>0</v>
          </cell>
          <cell r="M2248" t="str">
            <v>0 / 0</v>
          </cell>
          <cell r="N2248">
            <v>0</v>
          </cell>
        </row>
        <row r="2249">
          <cell r="A2249" t="str">
            <v>TSH-0323-20-BSS-4143</v>
          </cell>
          <cell r="B2249" t="str">
            <v>TSH4143</v>
          </cell>
          <cell r="C2249" t="str">
            <v>CS2854</v>
          </cell>
          <cell r="D2249" t="str">
            <v>Ташкент</v>
          </cell>
          <cell r="E2249" t="str">
            <v>Gosudarstvenniy nauchno-issledovatelskiy institut pochvovedene I agrohimii</v>
          </cell>
          <cell r="F2249" t="str">
            <v>М16.5М</v>
          </cell>
          <cell r="G2249" t="str">
            <v>освоюождаемая аппаратная</v>
          </cell>
          <cell r="H2249" t="str">
            <v>реконструкция</v>
          </cell>
          <cell r="I2249" t="str">
            <v>г. Ташкент,ул. Камарнисо, 3</v>
          </cell>
          <cell r="J2249" t="str">
            <v>Gosudarstvenniy nauchno-issledovatelskiy institut pochvovedene I agrohimii (CS2854)</v>
          </cell>
          <cell r="K2249">
            <v>0</v>
          </cell>
          <cell r="L2249">
            <v>0</v>
          </cell>
          <cell r="M2249" t="str">
            <v xml:space="preserve">№1873 от 2.11.2020 / </v>
          </cell>
          <cell r="N2249">
            <v>0</v>
          </cell>
        </row>
        <row r="2250">
          <cell r="A2250">
            <v>0</v>
          </cell>
          <cell r="B2250" t="str">
            <v>TSH4144</v>
          </cell>
          <cell r="C2250" t="str">
            <v>CS2855</v>
          </cell>
          <cell r="D2250" t="str">
            <v>Ташкент</v>
          </cell>
          <cell r="E2250" t="str">
            <v>OOO Toshkent Toytepa Tekstil</v>
          </cell>
          <cell r="F2250">
            <v>0</v>
          </cell>
          <cell r="G2250">
            <v>0</v>
          </cell>
          <cell r="H2250">
            <v>0</v>
          </cell>
          <cell r="I2250" t="str">
            <v>г. Ташкент, ул. Зие Саида,2А</v>
          </cell>
          <cell r="J2250" t="str">
            <v>OOO Toshkent Toytepa Tekstil (CS2855)</v>
          </cell>
          <cell r="K2250">
            <v>0</v>
          </cell>
          <cell r="L2250">
            <v>0</v>
          </cell>
          <cell r="M2250" t="str">
            <v>0 / 0</v>
          </cell>
          <cell r="N2250">
            <v>0</v>
          </cell>
        </row>
        <row r="2251">
          <cell r="A2251" t="str">
            <v>TSH-0320-19-BSS-4145</v>
          </cell>
          <cell r="B2251" t="str">
            <v>TSH4145</v>
          </cell>
          <cell r="C2251" t="str">
            <v>CS2856</v>
          </cell>
          <cell r="D2251" t="str">
            <v>Ташкент</v>
          </cell>
          <cell r="E2251" t="str">
            <v>Jisong Korea Industrial</v>
          </cell>
          <cell r="F2251" t="str">
            <v>М16.3М сущ</v>
          </cell>
          <cell r="G2251" t="str">
            <v>Арендованная Аппаратная</v>
          </cell>
          <cell r="H2251" t="str">
            <v>Перенос аппаратной</v>
          </cell>
          <cell r="I2251" t="str">
            <v>г. Ташкент, Шайхантахурский р-н,  м-в Жангох, Эски Жува Буюм Бозори</v>
          </cell>
          <cell r="J2251" t="str">
            <v>Jisong Korea Industrial (CS2856)</v>
          </cell>
          <cell r="K2251">
            <v>0</v>
          </cell>
          <cell r="L2251">
            <v>0</v>
          </cell>
          <cell r="M2251" t="str">
            <v>0 / 0</v>
          </cell>
          <cell r="N2251">
            <v>0</v>
          </cell>
        </row>
        <row r="2252">
          <cell r="A2252">
            <v>0</v>
          </cell>
          <cell r="B2252" t="str">
            <v>TSH4146</v>
          </cell>
          <cell r="C2252" t="str">
            <v>CS2857</v>
          </cell>
          <cell r="D2252" t="str">
            <v>Ташкент</v>
          </cell>
          <cell r="E2252" t="str">
            <v>SP Metex Plus</v>
          </cell>
          <cell r="F2252">
            <v>0</v>
          </cell>
          <cell r="G2252">
            <v>0</v>
          </cell>
          <cell r="H2252">
            <v>0</v>
          </cell>
          <cell r="I2252" t="str">
            <v>г. Ташкент, ул. З.Розий,проезд-1, д.24</v>
          </cell>
          <cell r="J2252" t="str">
            <v>SP Metex Plus (CS2857)</v>
          </cell>
          <cell r="K2252">
            <v>0</v>
          </cell>
          <cell r="L2252">
            <v>0</v>
          </cell>
          <cell r="M2252" t="str">
            <v>0 / 0</v>
          </cell>
          <cell r="N2252">
            <v>0</v>
          </cell>
        </row>
        <row r="2253">
          <cell r="A2253">
            <v>0</v>
          </cell>
          <cell r="B2253" t="str">
            <v>TSH4147</v>
          </cell>
          <cell r="C2253" t="str">
            <v>CS2858</v>
          </cell>
          <cell r="D2253" t="str">
            <v>Ташкент</v>
          </cell>
          <cell r="E2253" t="str">
            <v>KBSMP</v>
          </cell>
          <cell r="F2253">
            <v>0</v>
          </cell>
          <cell r="G2253">
            <v>0</v>
          </cell>
          <cell r="H2253">
            <v>0</v>
          </cell>
          <cell r="I2253" t="str">
            <v>г. Ташкент, ул. Фазылтепа, 40</v>
          </cell>
          <cell r="J2253" t="str">
            <v>KBSMP (CS2858)</v>
          </cell>
          <cell r="K2253">
            <v>0</v>
          </cell>
          <cell r="L2253">
            <v>0</v>
          </cell>
          <cell r="M2253" t="str">
            <v>0 / 0</v>
          </cell>
          <cell r="N2253">
            <v>0</v>
          </cell>
        </row>
        <row r="2254">
          <cell r="A2254">
            <v>0</v>
          </cell>
          <cell r="B2254" t="str">
            <v>TSH4148</v>
          </cell>
          <cell r="C2254" t="str">
            <v>CS2859</v>
          </cell>
          <cell r="D2254" t="str">
            <v>Ташкент</v>
          </cell>
          <cell r="E2254" t="str">
            <v>NII Gematologii I perlivanii krovi</v>
          </cell>
          <cell r="F2254">
            <v>0</v>
          </cell>
          <cell r="G2254">
            <v>0</v>
          </cell>
          <cell r="H2254">
            <v>0</v>
          </cell>
          <cell r="I2254" t="str">
            <v>г. Ташкент, Чиланзарский р-н, пр. Бунедкор, 42</v>
          </cell>
          <cell r="J2254" t="str">
            <v>NII Gematologii I perlivanii krovi (CS2859)</v>
          </cell>
          <cell r="K2254">
            <v>0</v>
          </cell>
          <cell r="L2254">
            <v>0</v>
          </cell>
          <cell r="M2254" t="str">
            <v>0 / 0</v>
          </cell>
          <cell r="N2254">
            <v>0</v>
          </cell>
        </row>
        <row r="2255">
          <cell r="A2255" t="str">
            <v>TSH-0165-20-BSS-4149</v>
          </cell>
          <cell r="B2255" t="str">
            <v>TSH4149</v>
          </cell>
          <cell r="C2255" t="str">
            <v>CS2860</v>
          </cell>
          <cell r="D2255" t="str">
            <v>Ташкент</v>
          </cell>
          <cell r="E2255" t="str">
            <v>Agro-kommercheskiy kollej</v>
          </cell>
          <cell r="F2255" t="str">
            <v>М16.1М сущ</v>
          </cell>
          <cell r="G2255" t="str">
            <v>ФПО-РР</v>
          </cell>
          <cell r="H2255" t="str">
            <v>Освобождение аппаратной, перенос на кровлю</v>
          </cell>
          <cell r="I2255" t="str">
            <v>г. Ташкент, м-в Урикзор,Обводная,9</v>
          </cell>
          <cell r="J2255" t="str">
            <v>Agro-kommercheskiy kollej (CS2860)</v>
          </cell>
          <cell r="K2255">
            <v>0</v>
          </cell>
          <cell r="L2255">
            <v>0</v>
          </cell>
          <cell r="M2255" t="str">
            <v>№424 от 19.03.2021 / ТХ, ООС, ОПЗ</v>
          </cell>
          <cell r="N2255">
            <v>0</v>
          </cell>
        </row>
        <row r="2256">
          <cell r="A2256">
            <v>0</v>
          </cell>
          <cell r="B2256" t="str">
            <v>TSH4150</v>
          </cell>
          <cell r="C2256" t="str">
            <v>CS2861</v>
          </cell>
          <cell r="D2256" t="str">
            <v>Ташкент</v>
          </cell>
          <cell r="E2256" t="str">
            <v>BSA GUPT Suvsoz</v>
          </cell>
          <cell r="F2256">
            <v>0</v>
          </cell>
          <cell r="G2256">
            <v>0</v>
          </cell>
          <cell r="H2256">
            <v>0</v>
          </cell>
          <cell r="I2256" t="str">
            <v>г. Ташкент, ул. Турсункулова, 164</v>
          </cell>
          <cell r="J2256" t="str">
            <v>BSA GUPT Suvsoz (CS2861)</v>
          </cell>
          <cell r="K2256">
            <v>0</v>
          </cell>
          <cell r="L2256">
            <v>0</v>
          </cell>
          <cell r="M2256" t="str">
            <v>0 / 0</v>
          </cell>
          <cell r="N2256">
            <v>0</v>
          </cell>
        </row>
        <row r="2257">
          <cell r="A2257">
            <v>0</v>
          </cell>
          <cell r="B2257" t="str">
            <v>TSH4151</v>
          </cell>
          <cell r="C2257" t="str">
            <v>CS2862</v>
          </cell>
          <cell r="D2257" t="str">
            <v>Ташкент</v>
          </cell>
          <cell r="E2257" t="str">
            <v>Centralnaya poliklinika Uchtepinskogo rayona</v>
          </cell>
          <cell r="F2257">
            <v>0</v>
          </cell>
          <cell r="G2257">
            <v>0</v>
          </cell>
          <cell r="H2257">
            <v>0</v>
          </cell>
          <cell r="I2257" t="str">
            <v>г. Ташкент, Учтепинский р-н, Чиланзар, кв-л 25,   д. 47</v>
          </cell>
          <cell r="J2257" t="str">
            <v>Centralnaya poliklinika Uchtepinskogo rayona (CS2862)</v>
          </cell>
          <cell r="K2257">
            <v>0</v>
          </cell>
          <cell r="L2257">
            <v>0</v>
          </cell>
          <cell r="M2257" t="str">
            <v>0 / 0</v>
          </cell>
          <cell r="N2257">
            <v>0</v>
          </cell>
        </row>
        <row r="2258">
          <cell r="A2258">
            <v>0</v>
          </cell>
          <cell r="B2258" t="str">
            <v>TSH4152</v>
          </cell>
          <cell r="C2258" t="str">
            <v>CS2863</v>
          </cell>
          <cell r="D2258" t="str">
            <v>Ташкент</v>
          </cell>
          <cell r="E2258" t="str">
            <v>Gazavtomatika</v>
          </cell>
          <cell r="F2258">
            <v>0</v>
          </cell>
          <cell r="G2258">
            <v>0</v>
          </cell>
          <cell r="H2258">
            <v>0</v>
          </cell>
          <cell r="I2258" t="str">
            <v>г. Ташкент, Учтепинский р-н,  м-в Чиланзар-20, ул.Заргарлик, д.10А</v>
          </cell>
          <cell r="J2258" t="str">
            <v>Gazavtomatika (CS2863)</v>
          </cell>
          <cell r="K2258">
            <v>0</v>
          </cell>
          <cell r="L2258">
            <v>0</v>
          </cell>
          <cell r="M2258" t="str">
            <v>0 / 0</v>
          </cell>
          <cell r="N2258">
            <v>0</v>
          </cell>
        </row>
        <row r="2259">
          <cell r="A2259">
            <v>0</v>
          </cell>
          <cell r="B2259" t="str">
            <v>TSH4153</v>
          </cell>
          <cell r="C2259" t="str">
            <v>CS2864</v>
          </cell>
          <cell r="D2259" t="str">
            <v>Ташкент</v>
          </cell>
          <cell r="E2259" t="str">
            <v>Vimm Bill Dann</v>
          </cell>
          <cell r="F2259">
            <v>0</v>
          </cell>
          <cell r="G2259">
            <v>0</v>
          </cell>
          <cell r="H2259">
            <v>0</v>
          </cell>
          <cell r="I2259" t="str">
            <v>г. Ташкент,ул. Заргарлик, 23</v>
          </cell>
          <cell r="J2259" t="str">
            <v>Vimm Bill Dann (CS2864)</v>
          </cell>
          <cell r="K2259">
            <v>0</v>
          </cell>
          <cell r="L2259">
            <v>0</v>
          </cell>
          <cell r="M2259" t="str">
            <v>0 / 0</v>
          </cell>
          <cell r="N2259">
            <v>0</v>
          </cell>
        </row>
        <row r="2260">
          <cell r="A2260">
            <v>0</v>
          </cell>
          <cell r="B2260" t="str">
            <v>TSH4154</v>
          </cell>
          <cell r="C2260" t="str">
            <v>CS2865</v>
          </cell>
          <cell r="D2260" t="str">
            <v>Ташкент</v>
          </cell>
          <cell r="E2260" t="str">
            <v>Avtoustoz</v>
          </cell>
          <cell r="F2260">
            <v>0</v>
          </cell>
          <cell r="G2260">
            <v>0</v>
          </cell>
          <cell r="H2260">
            <v>0</v>
          </cell>
          <cell r="I2260" t="str">
            <v>г. Ташкент,ул. Аль-Хорезмий, 65</v>
          </cell>
          <cell r="J2260" t="str">
            <v>Avtoustoz (CS2865)</v>
          </cell>
          <cell r="K2260">
            <v>0</v>
          </cell>
          <cell r="L2260">
            <v>0</v>
          </cell>
          <cell r="M2260" t="str">
            <v>0 / 0</v>
          </cell>
          <cell r="N2260">
            <v>0</v>
          </cell>
        </row>
        <row r="2261">
          <cell r="A2261">
            <v>0</v>
          </cell>
          <cell r="B2261" t="str">
            <v>TSH4155</v>
          </cell>
          <cell r="C2261" t="str">
            <v>CS2866</v>
          </cell>
          <cell r="D2261" t="str">
            <v>Ташкент</v>
          </cell>
          <cell r="E2261" t="str">
            <v>Mostootryad</v>
          </cell>
          <cell r="F2261">
            <v>0</v>
          </cell>
          <cell r="G2261">
            <v>0</v>
          </cell>
          <cell r="H2261">
            <v>0</v>
          </cell>
          <cell r="I2261" t="str">
            <v>г. Ташкент, Сергелийский р-н, ул. Мирза Хайдара, д.1 (Мостоотряд-67, Тресткуприккурилиш)</v>
          </cell>
          <cell r="J2261" t="str">
            <v>Mostootryad (CS2866)</v>
          </cell>
          <cell r="K2261">
            <v>0</v>
          </cell>
          <cell r="L2261">
            <v>0</v>
          </cell>
          <cell r="M2261" t="str">
            <v>0 / 0</v>
          </cell>
          <cell r="N2261">
            <v>0</v>
          </cell>
        </row>
        <row r="2262">
          <cell r="A2262">
            <v>0</v>
          </cell>
          <cell r="B2262" t="str">
            <v>TSH4156</v>
          </cell>
          <cell r="C2262" t="str">
            <v>CS2868</v>
          </cell>
          <cell r="D2262" t="str">
            <v>Ташкент</v>
          </cell>
          <cell r="E2262" t="str">
            <v>Federaciya gimnastiki</v>
          </cell>
          <cell r="F2262">
            <v>0</v>
          </cell>
          <cell r="G2262">
            <v>0</v>
          </cell>
          <cell r="H2262">
            <v>0</v>
          </cell>
          <cell r="I2262" t="str">
            <v>г. Ташкент, Яккасарайский р-н, ул. У. Насира, 53В</v>
          </cell>
          <cell r="J2262" t="str">
            <v>Federaciya gimnastiki (CS2868)</v>
          </cell>
          <cell r="K2262">
            <v>0</v>
          </cell>
          <cell r="L2262">
            <v>0</v>
          </cell>
          <cell r="M2262" t="str">
            <v>0 / 0</v>
          </cell>
          <cell r="N2262">
            <v>0</v>
          </cell>
        </row>
        <row r="2263">
          <cell r="A2263">
            <v>0</v>
          </cell>
          <cell r="B2263" t="str">
            <v>TSH4157</v>
          </cell>
          <cell r="C2263" t="str">
            <v>CS2869</v>
          </cell>
          <cell r="D2263" t="str">
            <v>Ташкент</v>
          </cell>
          <cell r="E2263" t="str">
            <v>Obshejitie №9 TGPU</v>
          </cell>
          <cell r="F2263">
            <v>0</v>
          </cell>
          <cell r="G2263">
            <v>0</v>
          </cell>
          <cell r="H2263">
            <v>0</v>
          </cell>
          <cell r="I2263" t="str">
            <v>г. Ташкент, ул. Мукими, 96</v>
          </cell>
          <cell r="J2263" t="str">
            <v>Obshejitie №9 TGPU (CS2869)</v>
          </cell>
          <cell r="K2263">
            <v>0</v>
          </cell>
          <cell r="L2263">
            <v>0</v>
          </cell>
          <cell r="M2263" t="str">
            <v>0 / 0</v>
          </cell>
          <cell r="N2263">
            <v>0</v>
          </cell>
        </row>
        <row r="2264">
          <cell r="A2264">
            <v>0</v>
          </cell>
          <cell r="B2264" t="str">
            <v>TSH4158</v>
          </cell>
          <cell r="C2264" t="str">
            <v>BausynYug</v>
          </cell>
          <cell r="D2264" t="str">
            <v>Ташкент</v>
          </cell>
          <cell r="E2264" t="str">
            <v>Tashkentskiy pedagogicheskiy kollej</v>
          </cell>
          <cell r="F2264">
            <v>0</v>
          </cell>
          <cell r="G2264">
            <v>0</v>
          </cell>
          <cell r="H2264">
            <v>0</v>
          </cell>
          <cell r="I2264" t="str">
            <v>Демонтаж</v>
          </cell>
          <cell r="J2264" t="str">
            <v>Tashkentskiy pedagogicheskiy kollej (BausynYug)</v>
          </cell>
          <cell r="K2264">
            <v>0</v>
          </cell>
          <cell r="L2264">
            <v>0</v>
          </cell>
          <cell r="M2264" t="str">
            <v>0 / 0</v>
          </cell>
          <cell r="N2264">
            <v>0</v>
          </cell>
        </row>
        <row r="2265">
          <cell r="A2265">
            <v>0</v>
          </cell>
          <cell r="B2265" t="str">
            <v>TSH4159</v>
          </cell>
          <cell r="C2265" t="str">
            <v>CS2872</v>
          </cell>
          <cell r="D2265" t="str">
            <v>Ташкент</v>
          </cell>
          <cell r="E2265" t="str">
            <v>Sergikiyskiy Rayono</v>
          </cell>
          <cell r="F2265">
            <v>0</v>
          </cell>
          <cell r="G2265">
            <v>0</v>
          </cell>
          <cell r="H2265">
            <v>0</v>
          </cell>
          <cell r="I2265" t="str">
            <v>г. Ташкент, Сергелийский р-н, ул. Массона, д.3а</v>
          </cell>
          <cell r="J2265" t="str">
            <v>Sergikiyskiy Rayono (CS2872)</v>
          </cell>
          <cell r="K2265">
            <v>0</v>
          </cell>
          <cell r="L2265">
            <v>0</v>
          </cell>
          <cell r="M2265" t="str">
            <v>0 / 0</v>
          </cell>
          <cell r="N2265">
            <v>0</v>
          </cell>
        </row>
        <row r="2266">
          <cell r="A2266">
            <v>0</v>
          </cell>
          <cell r="B2266" t="str">
            <v>TSH4160</v>
          </cell>
          <cell r="C2266" t="str">
            <v>CS2873</v>
          </cell>
          <cell r="D2266" t="str">
            <v>Ташкент</v>
          </cell>
          <cell r="E2266" t="str">
            <v>OAJ Ozkimyopolimersavdo</v>
          </cell>
          <cell r="F2266">
            <v>0</v>
          </cell>
          <cell r="G2266">
            <v>0</v>
          </cell>
          <cell r="H2266">
            <v>0</v>
          </cell>
          <cell r="I2266" t="str">
            <v>г. Ташкент, Сергелийский р-н,  Сергели-4, ул. А.Ахматовой, д.7</v>
          </cell>
          <cell r="J2266" t="str">
            <v>OAJ Ozkimyopolimersavdo (CS2873)</v>
          </cell>
          <cell r="K2266">
            <v>0</v>
          </cell>
          <cell r="L2266">
            <v>0</v>
          </cell>
          <cell r="M2266" t="str">
            <v>0 / 0</v>
          </cell>
          <cell r="N2266">
            <v>0</v>
          </cell>
        </row>
        <row r="2267">
          <cell r="A2267">
            <v>0</v>
          </cell>
          <cell r="B2267" t="str">
            <v>TSH4161</v>
          </cell>
          <cell r="C2267" t="str">
            <v>CS2875</v>
          </cell>
          <cell r="D2267" t="str">
            <v>Ташкент</v>
          </cell>
          <cell r="E2267" t="str">
            <v>DP Belton Trayding Azia</v>
          </cell>
          <cell r="F2267">
            <v>0</v>
          </cell>
          <cell r="G2267">
            <v>0</v>
          </cell>
          <cell r="H2267">
            <v>0</v>
          </cell>
          <cell r="I2267" t="str">
            <v>г. Ташкент, Чил. Р-н, Чилонзор Буюм бозори, Торг. Комплекс №1</v>
          </cell>
          <cell r="J2267" t="str">
            <v>DP Belton Trayding Azia (CS2875)</v>
          </cell>
          <cell r="K2267">
            <v>0</v>
          </cell>
          <cell r="L2267">
            <v>0</v>
          </cell>
          <cell r="M2267" t="str">
            <v>0 / 0</v>
          </cell>
          <cell r="N2267">
            <v>0</v>
          </cell>
        </row>
        <row r="2268">
          <cell r="A2268">
            <v>0</v>
          </cell>
          <cell r="B2268" t="str">
            <v>TSH4162</v>
          </cell>
          <cell r="C2268" t="str">
            <v>CS2877</v>
          </cell>
          <cell r="D2268" t="str">
            <v>Ташкент</v>
          </cell>
          <cell r="E2268" t="str">
            <v>CHPKP Dima</v>
          </cell>
          <cell r="F2268">
            <v>0</v>
          </cell>
          <cell r="G2268">
            <v>0</v>
          </cell>
          <cell r="H2268">
            <v>0</v>
          </cell>
          <cell r="I2268" t="str">
            <v>Таш. обл., Зангиат. Р-н, п.г.т. Ишонгузар, ул. Халк Йули, д.1</v>
          </cell>
          <cell r="J2268" t="str">
            <v>CHPKP Dima (CS2877)</v>
          </cell>
          <cell r="K2268">
            <v>0</v>
          </cell>
          <cell r="L2268">
            <v>0</v>
          </cell>
          <cell r="M2268" t="str">
            <v>0 / 0</v>
          </cell>
          <cell r="N2268">
            <v>0</v>
          </cell>
        </row>
        <row r="2269">
          <cell r="A2269">
            <v>0</v>
          </cell>
          <cell r="B2269" t="str">
            <v>TSH4163</v>
          </cell>
          <cell r="C2269" t="str">
            <v>CS2880</v>
          </cell>
          <cell r="D2269" t="str">
            <v>Ташкент</v>
          </cell>
          <cell r="E2269" t="str">
            <v>Uzdavkitobsavdo</v>
          </cell>
          <cell r="F2269">
            <v>0</v>
          </cell>
          <cell r="G2269">
            <v>0</v>
          </cell>
          <cell r="H2269">
            <v>0</v>
          </cell>
          <cell r="I2269" t="str">
            <v>г. Ташкент, Учтепинский р-н, ул. Самарбону, б/н</v>
          </cell>
          <cell r="J2269" t="str">
            <v>Uzdavkitobsavdo (CS2880)</v>
          </cell>
          <cell r="K2269">
            <v>0</v>
          </cell>
          <cell r="L2269">
            <v>0</v>
          </cell>
          <cell r="M2269" t="str">
            <v>0 / 0</v>
          </cell>
          <cell r="N2269">
            <v>0</v>
          </cell>
        </row>
        <row r="2270">
          <cell r="A2270">
            <v>0</v>
          </cell>
          <cell r="B2270" t="str">
            <v>TSH4164</v>
          </cell>
          <cell r="C2270" t="str">
            <v>CS2881</v>
          </cell>
          <cell r="D2270" t="str">
            <v>Ташкент</v>
          </cell>
          <cell r="E2270" t="str">
            <v>Chilanzar-25</v>
          </cell>
          <cell r="F2270">
            <v>0</v>
          </cell>
          <cell r="G2270">
            <v>0</v>
          </cell>
          <cell r="H2270">
            <v>0</v>
          </cell>
          <cell r="I2270" t="str">
            <v xml:space="preserve">г. Ташкент, Учтепинский р-н, 25 кв-л, ул. Катта Хирмонтепа, Комплекс возле жил дома №4                               (ул. Сигизбаева, Торг. быт.) </v>
          </cell>
          <cell r="J2270" t="str">
            <v>Chilanzar-25 (CS2881)</v>
          </cell>
          <cell r="K2270">
            <v>0</v>
          </cell>
          <cell r="L2270">
            <v>0</v>
          </cell>
          <cell r="M2270" t="str">
            <v>0 / 0</v>
          </cell>
          <cell r="N2270">
            <v>0</v>
          </cell>
        </row>
        <row r="2271">
          <cell r="A2271">
            <v>0</v>
          </cell>
          <cell r="B2271" t="str">
            <v>TSH4165</v>
          </cell>
          <cell r="C2271" t="str">
            <v>CS2882</v>
          </cell>
          <cell r="D2271" t="str">
            <v>Ташкент</v>
          </cell>
          <cell r="E2271" t="str">
            <v>OOO Memor Sanati</v>
          </cell>
          <cell r="F2271">
            <v>0</v>
          </cell>
          <cell r="G2271">
            <v>0</v>
          </cell>
          <cell r="H2271">
            <v>0</v>
          </cell>
          <cell r="I2271" t="str">
            <v>г. Ташкент, Учтепинский р-н, Фархадская ярмарка, 3ряд, 10В</v>
          </cell>
          <cell r="J2271" t="str">
            <v>OOO Memor Sanati (CS2882)</v>
          </cell>
          <cell r="K2271">
            <v>0</v>
          </cell>
          <cell r="L2271">
            <v>0</v>
          </cell>
          <cell r="M2271" t="str">
            <v>0 / 0</v>
          </cell>
          <cell r="N2271">
            <v>0</v>
          </cell>
        </row>
        <row r="2272">
          <cell r="A2272" t="str">
            <v/>
          </cell>
          <cell r="B2272" t="str">
            <v>TSH4166</v>
          </cell>
          <cell r="C2272" t="str">
            <v>CS2884</v>
          </cell>
          <cell r="D2272" t="str">
            <v>Ташкент</v>
          </cell>
          <cell r="E2272" t="str">
            <v>Katartal 38 (альт. ОТФ АН РУз)</v>
          </cell>
          <cell r="F2272">
            <v>0</v>
          </cell>
          <cell r="G2272">
            <v>0</v>
          </cell>
          <cell r="H2272">
            <v>0</v>
          </cell>
          <cell r="I2272" t="str">
            <v>г. Ташкент, Чиланзарский р-н, квартал-Ц, д. 38</v>
          </cell>
          <cell r="J2272" t="str">
            <v>Katartal 38 (альт. ОТФ АН РУз) (CS2884)</v>
          </cell>
          <cell r="K2272">
            <v>0</v>
          </cell>
          <cell r="L2272">
            <v>0</v>
          </cell>
          <cell r="M2272" t="str">
            <v>0 / 0</v>
          </cell>
          <cell r="N2272">
            <v>0</v>
          </cell>
        </row>
        <row r="2273">
          <cell r="A2273">
            <v>0</v>
          </cell>
          <cell r="B2273" t="str">
            <v>TSH4167</v>
          </cell>
          <cell r="C2273" t="str">
            <v>CS2885</v>
          </cell>
          <cell r="D2273" t="str">
            <v>Ташкент</v>
          </cell>
          <cell r="E2273" t="str">
            <v>Nalogovaya Akademiya</v>
          </cell>
          <cell r="F2273">
            <v>0</v>
          </cell>
          <cell r="G2273">
            <v>0</v>
          </cell>
          <cell r="H2273">
            <v>0</v>
          </cell>
          <cell r="I2273" t="str">
            <v>г. Ташкент, Чиланз.р-н,  ул. Мукимий, д. 166</v>
          </cell>
          <cell r="J2273" t="str">
            <v>Nalogovaya Akademiya (CS2885)</v>
          </cell>
          <cell r="K2273">
            <v>0</v>
          </cell>
          <cell r="L2273">
            <v>0</v>
          </cell>
          <cell r="M2273" t="str">
            <v>0 / 0</v>
          </cell>
          <cell r="N2273">
            <v>0</v>
          </cell>
        </row>
        <row r="2274">
          <cell r="A2274">
            <v>0</v>
          </cell>
          <cell r="B2274" t="str">
            <v>TSH4168</v>
          </cell>
          <cell r="C2274" t="str">
            <v>CS2887</v>
          </cell>
          <cell r="D2274" t="str">
            <v>Ташкент</v>
          </cell>
          <cell r="E2274" t="str">
            <v>Letniy kompleks</v>
          </cell>
          <cell r="F2274">
            <v>0</v>
          </cell>
          <cell r="G2274">
            <v>0</v>
          </cell>
          <cell r="H2274">
            <v>0</v>
          </cell>
          <cell r="I2274" t="str">
            <v>г. Ташкент, Серг. Р-н, Аэропорт ГА ГУП Toshkent Xalkaro Aeroporti</v>
          </cell>
          <cell r="J2274" t="str">
            <v>Letniy kompleks (CS2887)</v>
          </cell>
          <cell r="K2274">
            <v>0</v>
          </cell>
          <cell r="L2274">
            <v>0</v>
          </cell>
          <cell r="M2274" t="str">
            <v>0 / 0</v>
          </cell>
          <cell r="N2274">
            <v>0</v>
          </cell>
        </row>
        <row r="2275">
          <cell r="A2275">
            <v>0</v>
          </cell>
          <cell r="B2275" t="str">
            <v>TSH4169</v>
          </cell>
          <cell r="C2275" t="str">
            <v>CS2888</v>
          </cell>
          <cell r="D2275" t="str">
            <v>Ташкент</v>
          </cell>
          <cell r="E2275" t="str">
            <v>SP OOO TASHTIB TEX</v>
          </cell>
          <cell r="F2275">
            <v>0</v>
          </cell>
          <cell r="G2275">
            <v>0</v>
          </cell>
          <cell r="H2275">
            <v>0</v>
          </cell>
          <cell r="I2275" t="str">
            <v>г. Ташкент, Яккасарайский р-н, ул. Кушбеги, д.6</v>
          </cell>
          <cell r="J2275" t="str">
            <v>SP OOO TASHTIB TEX (CS2888)</v>
          </cell>
          <cell r="K2275">
            <v>0</v>
          </cell>
          <cell r="L2275">
            <v>0</v>
          </cell>
          <cell r="M2275" t="str">
            <v>0 / 0</v>
          </cell>
          <cell r="N2275">
            <v>0</v>
          </cell>
        </row>
        <row r="2276">
          <cell r="A2276">
            <v>0</v>
          </cell>
          <cell r="B2276" t="str">
            <v>TSH4170</v>
          </cell>
          <cell r="C2276" t="str">
            <v>CS2896</v>
          </cell>
          <cell r="D2276" t="str">
            <v>Ташкент</v>
          </cell>
          <cell r="E2276" t="str">
            <v>OATPO Toshkent Univermagi</v>
          </cell>
          <cell r="F2276">
            <v>0</v>
          </cell>
          <cell r="G2276">
            <v>0</v>
          </cell>
          <cell r="H2276">
            <v>0</v>
          </cell>
          <cell r="I2276" t="str">
            <v>пр-т Узбекистан, д.17, ОАТПО Тошкент универмаги</v>
          </cell>
          <cell r="J2276" t="str">
            <v>OATPO Toshkent Univermagi (CS2896)</v>
          </cell>
          <cell r="K2276">
            <v>0</v>
          </cell>
          <cell r="L2276">
            <v>0</v>
          </cell>
          <cell r="M2276" t="str">
            <v>0 / 0</v>
          </cell>
          <cell r="N2276">
            <v>0</v>
          </cell>
        </row>
        <row r="2277">
          <cell r="A2277">
            <v>0</v>
          </cell>
          <cell r="B2277" t="str">
            <v>TSH4171</v>
          </cell>
          <cell r="C2277" t="str">
            <v>CS2897</v>
          </cell>
          <cell r="D2277" t="str">
            <v>Ташкент</v>
          </cell>
          <cell r="E2277" t="str">
            <v>Yangi Beltepa</v>
          </cell>
          <cell r="F2277">
            <v>0</v>
          </cell>
          <cell r="G2277">
            <v>0</v>
          </cell>
          <cell r="H2277">
            <v>0</v>
          </cell>
          <cell r="I2277" t="str">
            <v>г.Ташкент, Шайхантахурский р-н, ул.Бельтепа , д.10 (м-в Янги-Бельтепа)</v>
          </cell>
          <cell r="J2277" t="str">
            <v>Yangi Beltepa (CS2897)</v>
          </cell>
          <cell r="K2277">
            <v>0</v>
          </cell>
          <cell r="L2277">
            <v>0</v>
          </cell>
          <cell r="M2277" t="str">
            <v>0 / 0</v>
          </cell>
          <cell r="N2277">
            <v>0</v>
          </cell>
        </row>
        <row r="2278">
          <cell r="A2278">
            <v>0</v>
          </cell>
          <cell r="B2278" t="str">
            <v>TSH4172</v>
          </cell>
          <cell r="C2278" t="str">
            <v>CS2960</v>
          </cell>
          <cell r="D2278" t="str">
            <v>Ташкент</v>
          </cell>
          <cell r="E2278" t="str">
            <v>SGK Tinchlik</v>
          </cell>
          <cell r="F2278">
            <v>0</v>
          </cell>
          <cell r="G2278">
            <v>0</v>
          </cell>
          <cell r="H2278">
            <v>0</v>
          </cell>
          <cell r="I2278" t="str">
            <v>Таш. обл, Юкори-Чирчикский р-н, к. Ийи-Ота, ул. Узбекистанская, д.109</v>
          </cell>
          <cell r="J2278" t="str">
            <v>SGK Tinchlik (CS2960)</v>
          </cell>
          <cell r="K2278">
            <v>0</v>
          </cell>
          <cell r="L2278">
            <v>0</v>
          </cell>
          <cell r="M2278" t="str">
            <v>0 / 0</v>
          </cell>
          <cell r="N2278">
            <v>0</v>
          </cell>
        </row>
        <row r="2279">
          <cell r="A2279">
            <v>0</v>
          </cell>
          <cell r="B2279" t="str">
            <v>TSH4173</v>
          </cell>
          <cell r="C2279" t="str">
            <v>CS2961</v>
          </cell>
          <cell r="D2279" t="str">
            <v>Ташкент</v>
          </cell>
          <cell r="E2279" t="str">
            <v>MMTP "Tulabi Tashkent Tex Ziyo"</v>
          </cell>
          <cell r="F2279">
            <v>0</v>
          </cell>
          <cell r="G2279">
            <v>0</v>
          </cell>
          <cell r="H2279">
            <v>0</v>
          </cell>
          <cell r="I2279" t="str">
            <v>Таш. обл., Таш. р-н, Сельсовет Шамси-Абад</v>
          </cell>
          <cell r="J2279" t="str">
            <v>MMTP "Tulabi Tashkent Tex Ziyo" (CS2961)</v>
          </cell>
          <cell r="K2279">
            <v>0</v>
          </cell>
          <cell r="L2279">
            <v>0</v>
          </cell>
          <cell r="M2279" t="str">
            <v>0 / 0</v>
          </cell>
          <cell r="N2279">
            <v>0</v>
          </cell>
        </row>
        <row r="2280">
          <cell r="A2280" t="str">
            <v>TSH-0812-19-BSS-4174</v>
          </cell>
          <cell r="B2280" t="str">
            <v>TSH4174</v>
          </cell>
          <cell r="C2280" t="str">
            <v>CS2962</v>
          </cell>
          <cell r="D2280" t="str">
            <v>Ташкент</v>
          </cell>
          <cell r="E2280" t="str">
            <v>SP OOO Asia Agro Alliiance</v>
          </cell>
          <cell r="F2280" t="str">
            <v>М27.8М</v>
          </cell>
          <cell r="G2280" t="str">
            <v>Арендованная Аппаратная</v>
          </cell>
          <cell r="H2280" t="str">
            <v>Реконструкция анкеров АМС</v>
          </cell>
          <cell r="I2280" t="str">
            <v>Таш. обл, Зангиат. Р-н, п. Иттифак, махалля Баликчи</v>
          </cell>
          <cell r="J2280" t="str">
            <v>SP OOO Asia Agro Alliiance (CS2962)</v>
          </cell>
          <cell r="K2280">
            <v>0</v>
          </cell>
          <cell r="L2280">
            <v>0</v>
          </cell>
          <cell r="M2280" t="str">
            <v>0 / 0</v>
          </cell>
          <cell r="N2280">
            <v>0</v>
          </cell>
        </row>
        <row r="2281">
          <cell r="A2281" t="str">
            <v>TSH-2007-19-BSS-4175</v>
          </cell>
          <cell r="B2281" t="str">
            <v>TSH4175</v>
          </cell>
          <cell r="C2281" t="str">
            <v>TSH4175</v>
          </cell>
          <cell r="D2281" t="str">
            <v>Ташкент</v>
          </cell>
          <cell r="E2281" t="str">
            <v>Qalandar Ziyo Nur</v>
          </cell>
          <cell r="F2281" t="str">
            <v>М27.8М</v>
          </cell>
          <cell r="G2281" t="str">
            <v>ST-0505-19-BSS-РР-КМ</v>
          </cell>
          <cell r="H2281" t="str">
            <v>Новое</v>
          </cell>
          <cell r="I2281" t="str">
            <v>Ташкентская обл., Ташкентский р-н, КФЙ Куктерак, ул.Мамуров, д.100</v>
          </cell>
          <cell r="J2281" t="str">
            <v>Qalandar Ziyo Nur (TSH4175)</v>
          </cell>
          <cell r="K2281">
            <v>0</v>
          </cell>
          <cell r="L2281">
            <v>0</v>
          </cell>
          <cell r="M2281" t="str">
            <v>0 / 0</v>
          </cell>
          <cell r="N2281">
            <v>0</v>
          </cell>
        </row>
        <row r="2282">
          <cell r="A2282" t="str">
            <v>TSH-1006-20-BSS-4177</v>
          </cell>
          <cell r="B2282" t="str">
            <v>TSH4177</v>
          </cell>
          <cell r="C2282" t="str">
            <v>CS3002</v>
          </cell>
          <cell r="D2282" t="str">
            <v>Ташкент</v>
          </cell>
          <cell r="E2282" t="str">
            <v>ZAO "Toshkent tumani MTP"</v>
          </cell>
          <cell r="F2282" t="str">
            <v>H=20,65м</v>
          </cell>
          <cell r="G2282" t="str">
            <v>Аппаратная</v>
          </cell>
          <cell r="H2282">
            <v>0</v>
          </cell>
          <cell r="I2282" t="str">
            <v>Таш. обл., Таш. р-н, г. Келес, промзона</v>
          </cell>
          <cell r="J2282" t="str">
            <v>ZAO "Toshkent tumani MTP" (CS3002)</v>
          </cell>
          <cell r="K2282">
            <v>0</v>
          </cell>
          <cell r="L2282">
            <v>0</v>
          </cell>
          <cell r="M2282" t="str">
            <v>№2246 от 20.10.2021 / ТХ, ООС, ОПЗ</v>
          </cell>
          <cell r="N2282">
            <v>0</v>
          </cell>
        </row>
        <row r="2283">
          <cell r="A2283" t="str">
            <v/>
          </cell>
          <cell r="B2283" t="str">
            <v>TSH4178</v>
          </cell>
          <cell r="C2283" t="str">
            <v>CS3003</v>
          </cell>
          <cell r="D2283" t="str">
            <v>Ташкент</v>
          </cell>
          <cell r="E2283" t="str">
            <v>Agrofirma "Navoi Mirishkor"</v>
          </cell>
          <cell r="F2283">
            <v>0</v>
          </cell>
          <cell r="G2283">
            <v>0</v>
          </cell>
          <cell r="H2283">
            <v>0</v>
          </cell>
          <cell r="I2283" t="str">
            <v>Таш. обл., Таш р-н, КФЙ Чувалачи, ул. Алмазор, д.1</v>
          </cell>
          <cell r="J2283" t="str">
            <v>Agrofirma "Navoi Mirishkor" (CS3003)</v>
          </cell>
          <cell r="K2283">
            <v>0</v>
          </cell>
          <cell r="L2283">
            <v>0</v>
          </cell>
          <cell r="M2283" t="str">
            <v>0 / 0</v>
          </cell>
          <cell r="N2283">
            <v>0</v>
          </cell>
        </row>
        <row r="2284">
          <cell r="A2284" t="str">
            <v>TSH-0213-20-BSS-4179</v>
          </cell>
          <cell r="B2284" t="str">
            <v>TSH4179</v>
          </cell>
          <cell r="C2284" t="str">
            <v>TSH4179</v>
          </cell>
          <cell r="D2284" t="str">
            <v>Ташкент</v>
          </cell>
          <cell r="E2284" t="str">
            <v>Chuvalachi KFI</v>
          </cell>
          <cell r="F2284" t="str">
            <v>М20.6М сущ</v>
          </cell>
          <cell r="G2284" t="str">
            <v>ST-0505-19-BSS-РР-КМ</v>
          </cell>
          <cell r="H2284" t="str">
            <v>Реконструкция</v>
          </cell>
          <cell r="I2284" t="str">
            <v>Таш. обл., Таш. р-н, Чувалачи КФЙ</v>
          </cell>
          <cell r="J2284" t="str">
            <v>Chuvalachi KFI (TSH4179)</v>
          </cell>
          <cell r="K2284">
            <v>0</v>
          </cell>
          <cell r="L2284">
            <v>0</v>
          </cell>
          <cell r="M2284" t="str">
            <v xml:space="preserve">№2281 от 28.12.2020 / </v>
          </cell>
          <cell r="N2284" t="str">
            <v>1891_25.04.2022</v>
          </cell>
        </row>
        <row r="2285">
          <cell r="A2285" t="str">
            <v/>
          </cell>
          <cell r="B2285" t="str">
            <v>TSH4180</v>
          </cell>
          <cell r="C2285" t="str">
            <v>CS3006</v>
          </cell>
          <cell r="D2285" t="str">
            <v>Ташкент</v>
          </cell>
          <cell r="E2285" t="str">
            <v>OOO Orshah textail</v>
          </cell>
          <cell r="F2285">
            <v>0</v>
          </cell>
          <cell r="G2285">
            <v>0</v>
          </cell>
          <cell r="H2285">
            <v>0</v>
          </cell>
          <cell r="I2285" t="str">
            <v>г. Ташкент, Чиланзарский р-н, ул. Бунъёдкор, 52</v>
          </cell>
          <cell r="J2285" t="str">
            <v>OOO Orshah textail (CS3006)</v>
          </cell>
          <cell r="K2285">
            <v>0</v>
          </cell>
          <cell r="L2285">
            <v>0</v>
          </cell>
          <cell r="M2285" t="str">
            <v>0 / 0</v>
          </cell>
          <cell r="N2285">
            <v>0</v>
          </cell>
        </row>
        <row r="2286">
          <cell r="A2286" t="str">
            <v/>
          </cell>
          <cell r="B2286" t="str">
            <v>TSH4181</v>
          </cell>
          <cell r="C2286" t="str">
            <v>CS3007</v>
          </cell>
          <cell r="D2286" t="str">
            <v>Ташкент</v>
          </cell>
          <cell r="E2286" t="str">
            <v>Mayskiy KFI</v>
          </cell>
          <cell r="F2286">
            <v>0</v>
          </cell>
          <cell r="G2286">
            <v>0</v>
          </cell>
          <cell r="H2286">
            <v>0</v>
          </cell>
          <cell r="I2286" t="str">
            <v>Таш. обл., Кибрайский р-н, Майск КФЙ, ул. Пулат-кадам, д.1</v>
          </cell>
          <cell r="J2286" t="str">
            <v>Mayskiy KFI (CS3007)</v>
          </cell>
          <cell r="K2286">
            <v>0</v>
          </cell>
          <cell r="L2286">
            <v>0</v>
          </cell>
          <cell r="M2286" t="str">
            <v>0 / 0</v>
          </cell>
          <cell r="N2286">
            <v>0</v>
          </cell>
        </row>
        <row r="2287">
          <cell r="A2287" t="str">
            <v>TSH-0128-19-BSS-4182</v>
          </cell>
          <cell r="B2287" t="str">
            <v>TSH4182</v>
          </cell>
          <cell r="C2287" t="str">
            <v>CS3008</v>
          </cell>
          <cell r="D2287" t="str">
            <v>Ташкент</v>
          </cell>
          <cell r="E2287" t="str">
            <v>Resp. vet. Laboratoria</v>
          </cell>
          <cell r="F2287" t="str">
            <v>М20.9М сущ</v>
          </cell>
          <cell r="G2287" t="str">
            <v>ФМ3-РР</v>
          </cell>
          <cell r="H2287" t="str">
            <v>Освобождение аппаратной, перенос на кровлю</v>
          </cell>
          <cell r="I2287" t="str">
            <v>Чиланз. Р-н, ул. И. Усманова, 100</v>
          </cell>
          <cell r="J2287" t="str">
            <v>Resp. vet. Laboratoria (CS3008)</v>
          </cell>
          <cell r="K2287">
            <v>0</v>
          </cell>
          <cell r="L2287">
            <v>0</v>
          </cell>
          <cell r="M2287" t="str">
            <v>0 / 0</v>
          </cell>
          <cell r="N2287">
            <v>0</v>
          </cell>
        </row>
        <row r="2288">
          <cell r="A2288" t="str">
            <v/>
          </cell>
          <cell r="B2288" t="str">
            <v>TSH4183</v>
          </cell>
          <cell r="C2288" t="str">
            <v>CS3009</v>
          </cell>
          <cell r="D2288" t="str">
            <v>Ташкент</v>
          </cell>
          <cell r="E2288" t="str">
            <v>Kibray RMO</v>
          </cell>
          <cell r="F2288">
            <v>0</v>
          </cell>
          <cell r="G2288">
            <v>0</v>
          </cell>
          <cell r="H2288">
            <v>0</v>
          </cell>
          <cell r="I2288" t="str">
            <v>Таш.обл., Кибрайский р-н, Маткабулов КФЙ, ул. Марказий, д.157</v>
          </cell>
          <cell r="J2288" t="str">
            <v>Kibray RMO (CS3009)</v>
          </cell>
          <cell r="K2288">
            <v>0</v>
          </cell>
          <cell r="L2288">
            <v>0</v>
          </cell>
          <cell r="M2288" t="str">
            <v>0 / 0</v>
          </cell>
          <cell r="N2288">
            <v>0</v>
          </cell>
        </row>
        <row r="2289">
          <cell r="A2289">
            <v>0</v>
          </cell>
          <cell r="B2289" t="str">
            <v>TSH4184</v>
          </cell>
          <cell r="C2289" t="str">
            <v>CS3012</v>
          </cell>
          <cell r="D2289" t="str">
            <v>Ташкент</v>
          </cell>
          <cell r="E2289" t="str">
            <v>Kensayskiy selxoz kollej</v>
          </cell>
          <cell r="F2289">
            <v>0</v>
          </cell>
          <cell r="G2289">
            <v>0</v>
          </cell>
          <cell r="H2289">
            <v>0</v>
          </cell>
          <cell r="I2289" t="str">
            <v>Таш. обл., Таш. р-н, п. Кенсай, ул. Н. Обидова, 1</v>
          </cell>
          <cell r="J2289" t="str">
            <v>Kensayskiy selxoz kollej (CS3012)</v>
          </cell>
          <cell r="K2289">
            <v>0</v>
          </cell>
          <cell r="L2289">
            <v>0</v>
          </cell>
          <cell r="M2289" t="str">
            <v>0 / 0</v>
          </cell>
          <cell r="N2289">
            <v>0</v>
          </cell>
        </row>
        <row r="2290">
          <cell r="A2290">
            <v>0</v>
          </cell>
          <cell r="B2290" t="str">
            <v>TSH4185</v>
          </cell>
          <cell r="C2290" t="str">
            <v>CS3013</v>
          </cell>
          <cell r="D2290" t="str">
            <v>Ташкент</v>
          </cell>
          <cell r="E2290" t="str">
            <v>Kibrayskiy proftexkollej</v>
          </cell>
          <cell r="F2290">
            <v>0</v>
          </cell>
          <cell r="G2290">
            <v>0</v>
          </cell>
          <cell r="H2290">
            <v>0</v>
          </cell>
          <cell r="I2290" t="str">
            <v>Таш. обл., Кибрайский р-н, Салар ШФЙ, курган ТашТЭС</v>
          </cell>
          <cell r="J2290" t="str">
            <v>Kibrayskiy proftexkollej (CS3013)</v>
          </cell>
          <cell r="K2290">
            <v>0</v>
          </cell>
          <cell r="L2290">
            <v>0</v>
          </cell>
          <cell r="M2290" t="str">
            <v>0 / 0</v>
          </cell>
          <cell r="N2290">
            <v>0</v>
          </cell>
        </row>
        <row r="2291">
          <cell r="A2291">
            <v>0</v>
          </cell>
          <cell r="B2291" t="str">
            <v>TSH4186</v>
          </cell>
          <cell r="C2291" t="str">
            <v>CS3014</v>
          </cell>
          <cell r="D2291" t="str">
            <v>Ташкент</v>
          </cell>
          <cell r="E2291" t="str">
            <v>Poliklinika №13</v>
          </cell>
          <cell r="F2291">
            <v>0</v>
          </cell>
          <cell r="G2291">
            <v>0</v>
          </cell>
          <cell r="H2291">
            <v>0</v>
          </cell>
          <cell r="I2291" t="str">
            <v>г. Ташкент, М. Улугбекский р-н, м-в ТТЗ-2, ул. Ахиллик, 10</v>
          </cell>
          <cell r="J2291" t="str">
            <v>Poliklinika №13 (CS3014)</v>
          </cell>
          <cell r="K2291">
            <v>0</v>
          </cell>
          <cell r="L2291">
            <v>0</v>
          </cell>
          <cell r="M2291" t="str">
            <v>0 / 0</v>
          </cell>
          <cell r="N2291">
            <v>0</v>
          </cell>
        </row>
        <row r="2292">
          <cell r="A2292">
            <v>0</v>
          </cell>
          <cell r="B2292" t="str">
            <v>TSH4187</v>
          </cell>
          <cell r="C2292" t="str">
            <v>CS3015</v>
          </cell>
          <cell r="D2292" t="str">
            <v>Ташкент</v>
          </cell>
          <cell r="E2292" t="str">
            <v>АТS-264</v>
          </cell>
          <cell r="F2292">
            <v>0</v>
          </cell>
          <cell r="G2292">
            <v>0</v>
          </cell>
          <cell r="H2292">
            <v>0</v>
          </cell>
          <cell r="I2292" t="str">
            <v>г. Ташкент, ТТЗ-1, АТС-264</v>
          </cell>
          <cell r="J2292" t="str">
            <v>АТS-264 (CS3015)</v>
          </cell>
          <cell r="K2292">
            <v>0</v>
          </cell>
          <cell r="L2292">
            <v>0</v>
          </cell>
          <cell r="M2292" t="str">
            <v>0 / 0</v>
          </cell>
          <cell r="N2292">
            <v>0</v>
          </cell>
        </row>
        <row r="2293">
          <cell r="A2293" t="str">
            <v/>
          </cell>
          <cell r="B2293" t="str">
            <v>TSH4188</v>
          </cell>
          <cell r="C2293" t="str">
            <v>CS3016</v>
          </cell>
          <cell r="D2293" t="str">
            <v>Ташкент</v>
          </cell>
          <cell r="E2293" t="str">
            <v>АО Узкимёфарм</v>
          </cell>
          <cell r="F2293">
            <v>0</v>
          </cell>
          <cell r="G2293">
            <v>0</v>
          </cell>
          <cell r="H2293">
            <v>0</v>
          </cell>
          <cell r="I2293" t="str">
            <v>г. Ташкент, Мирабадский р-н, ул. Т. Шевченко, 23</v>
          </cell>
          <cell r="J2293" t="str">
            <v>АО Узкимёфарм (CS3016)</v>
          </cell>
          <cell r="K2293">
            <v>0</v>
          </cell>
          <cell r="L2293">
            <v>0</v>
          </cell>
          <cell r="M2293" t="str">
            <v>0 / 0</v>
          </cell>
          <cell r="N2293">
            <v>0</v>
          </cell>
        </row>
        <row r="2294">
          <cell r="A2294">
            <v>0</v>
          </cell>
          <cell r="B2294" t="str">
            <v>TSH4189</v>
          </cell>
          <cell r="C2294" t="str">
            <v>CS3017</v>
          </cell>
          <cell r="D2294" t="str">
            <v>Ташкент</v>
          </cell>
          <cell r="E2294" t="str">
            <v>OOO "Uzmevasabzavotuzumsanoatloyixa"</v>
          </cell>
          <cell r="F2294">
            <v>0</v>
          </cell>
          <cell r="G2294">
            <v>0</v>
          </cell>
          <cell r="H2294">
            <v>0</v>
          </cell>
          <cell r="I2294" t="str">
            <v>г. Ташкент, Мирабадский р-н, ул. Шахрисабз, 16А</v>
          </cell>
          <cell r="J2294" t="str">
            <v>OOO "Uzmevasabzavotuzumsanoatloyixa" (CS3017)</v>
          </cell>
          <cell r="K2294">
            <v>0</v>
          </cell>
          <cell r="L2294">
            <v>0</v>
          </cell>
          <cell r="M2294" t="str">
            <v>0 / 0</v>
          </cell>
          <cell r="N2294">
            <v>0</v>
          </cell>
        </row>
        <row r="2295">
          <cell r="A2295">
            <v>0</v>
          </cell>
          <cell r="B2295" t="str">
            <v>TSH4190</v>
          </cell>
          <cell r="C2295" t="str">
            <v>CS3018</v>
          </cell>
          <cell r="D2295" t="str">
            <v>Ташкент</v>
          </cell>
          <cell r="E2295" t="str">
            <v>ООО "Istikbol"</v>
          </cell>
          <cell r="F2295">
            <v>0</v>
          </cell>
          <cell r="G2295">
            <v>0</v>
          </cell>
          <cell r="H2295">
            <v>0</v>
          </cell>
          <cell r="I2295" t="str">
            <v>Таш. обл., Кибрайский р-н, Чимкентский тракт, ул. Гулистан, 1/2</v>
          </cell>
          <cell r="J2295" t="str">
            <v>ООО "Istikbol" (CS3018)</v>
          </cell>
          <cell r="K2295">
            <v>0</v>
          </cell>
          <cell r="L2295">
            <v>0</v>
          </cell>
          <cell r="M2295" t="str">
            <v>0 / 0</v>
          </cell>
          <cell r="N2295">
            <v>0</v>
          </cell>
        </row>
        <row r="2296">
          <cell r="A2296" t="str">
            <v/>
          </cell>
          <cell r="B2296" t="str">
            <v>TSH4191</v>
          </cell>
          <cell r="C2296" t="str">
            <v>CS3019</v>
          </cell>
          <cell r="D2296" t="str">
            <v>Ташкент</v>
          </cell>
          <cell r="E2296" t="str">
            <v>IDP "Muravvat teks"</v>
          </cell>
          <cell r="F2296">
            <v>0</v>
          </cell>
          <cell r="G2296">
            <v>0</v>
          </cell>
          <cell r="H2296">
            <v>0</v>
          </cell>
          <cell r="I2296" t="str">
            <v>г. Ташкент, Шайхонтохурский р-н, ул. Гафурова, д. 158</v>
          </cell>
          <cell r="J2296" t="str">
            <v>IDP "Muravvat teks" (CS3019)</v>
          </cell>
          <cell r="K2296">
            <v>0</v>
          </cell>
          <cell r="L2296">
            <v>0</v>
          </cell>
          <cell r="M2296" t="str">
            <v>0 / 0</v>
          </cell>
          <cell r="N2296">
            <v>0</v>
          </cell>
        </row>
        <row r="2297">
          <cell r="A2297" t="str">
            <v/>
          </cell>
          <cell r="B2297" t="str">
            <v>TSH4192</v>
          </cell>
          <cell r="C2297" t="str">
            <v>CS3022</v>
          </cell>
          <cell r="D2297" t="str">
            <v>Ташкент</v>
          </cell>
          <cell r="E2297" t="str">
            <v>UNS energetiki i svyazi</v>
          </cell>
          <cell r="F2297">
            <v>0</v>
          </cell>
          <cell r="G2297">
            <v>0</v>
          </cell>
          <cell r="H2297">
            <v>0</v>
          </cell>
          <cell r="I2297" t="str">
            <v>г. Ташкент, Серг. Р-н, ул. Биродарлик, 22а</v>
          </cell>
          <cell r="J2297" t="str">
            <v>UNS energetiki i svyazi (CS3022)</v>
          </cell>
          <cell r="K2297">
            <v>0</v>
          </cell>
          <cell r="L2297">
            <v>0</v>
          </cell>
          <cell r="M2297" t="str">
            <v>0 / 0</v>
          </cell>
          <cell r="N2297">
            <v>0</v>
          </cell>
        </row>
        <row r="2298">
          <cell r="A2298" t="str">
            <v/>
          </cell>
          <cell r="B2298" t="str">
            <v>TSH4193</v>
          </cell>
          <cell r="C2298" t="str">
            <v>CS3023</v>
          </cell>
          <cell r="D2298" t="str">
            <v>Ташкент</v>
          </cell>
          <cell r="E2298" t="str">
            <v>METQ</v>
          </cell>
          <cell r="F2298">
            <v>0</v>
          </cell>
          <cell r="G2298">
            <v>0</v>
          </cell>
          <cell r="H2298">
            <v>0</v>
          </cell>
          <cell r="I2298" t="str">
            <v>г. Ташкент, Серг.р-н, м. Куйлюк-5,общ. №30, Maxsuselektrtarmoqqurilish</v>
          </cell>
          <cell r="J2298" t="str">
            <v>METQ (CS3023)</v>
          </cell>
          <cell r="K2298">
            <v>0</v>
          </cell>
          <cell r="L2298">
            <v>0</v>
          </cell>
          <cell r="M2298" t="str">
            <v>0 / 0</v>
          </cell>
          <cell r="N2298">
            <v>0</v>
          </cell>
        </row>
        <row r="2299">
          <cell r="A2299" t="str">
            <v>TSH-1009-20-BSS-4194</v>
          </cell>
          <cell r="B2299" t="str">
            <v>TSH4194</v>
          </cell>
          <cell r="C2299" t="str">
            <v>CS3025</v>
          </cell>
          <cell r="D2299" t="str">
            <v>Ташкент</v>
          </cell>
          <cell r="E2299" t="str">
            <v>ООО Keles-Sharob</v>
          </cell>
          <cell r="F2299" t="str">
            <v>Н=27,8м</v>
          </cell>
          <cell r="G2299" t="str">
            <v>Контейнер</v>
          </cell>
          <cell r="H2299">
            <v>0</v>
          </cell>
          <cell r="I2299" t="str">
            <v>Таш. р-н, г. Келес, ул. Узбекистанская, д.14</v>
          </cell>
          <cell r="J2299" t="str">
            <v>ООО Keles-Sharob (CS3025)</v>
          </cell>
          <cell r="K2299">
            <v>0</v>
          </cell>
          <cell r="L2299">
            <v>0</v>
          </cell>
          <cell r="M2299" t="str">
            <v>№2229 от 15.10.2021 / ТХ, ООС, ОПЗ</v>
          </cell>
          <cell r="N2299">
            <v>0</v>
          </cell>
        </row>
        <row r="2300">
          <cell r="A2300">
            <v>0</v>
          </cell>
          <cell r="B2300" t="str">
            <v>TSH4195</v>
          </cell>
          <cell r="C2300" t="str">
            <v>CS0602</v>
          </cell>
          <cell r="D2300" t="str">
            <v>Ташкент</v>
          </cell>
          <cell r="E2300" t="str">
            <v>Chuvalachi</v>
          </cell>
          <cell r="F2300">
            <v>0</v>
          </cell>
          <cell r="G2300">
            <v>0</v>
          </cell>
          <cell r="H2300">
            <v>0</v>
          </cell>
          <cell r="I2300" t="str">
            <v>Таш. обл., Таш. р-н, КФЙ Чувалачи,махал. Ком. Гультепа</v>
          </cell>
          <cell r="J2300" t="str">
            <v>Chuvalachi (CS0602)</v>
          </cell>
          <cell r="K2300">
            <v>0</v>
          </cell>
          <cell r="L2300">
            <v>0</v>
          </cell>
          <cell r="M2300" t="str">
            <v>0 / 0</v>
          </cell>
          <cell r="N2300">
            <v>0</v>
          </cell>
        </row>
        <row r="2301">
          <cell r="A2301" t="str">
            <v>TSH-0061-15-BSS-3028</v>
          </cell>
          <cell r="B2301" t="str">
            <v>TSH4196</v>
          </cell>
          <cell r="C2301" t="str">
            <v>CS3028</v>
          </cell>
          <cell r="D2301" t="str">
            <v>Ташкент</v>
          </cell>
          <cell r="E2301" t="str">
            <v>ООО "Imkon Deklarant Servis"
(альт. Shela Ram Textile Trading)</v>
          </cell>
          <cell r="F2301" t="str">
            <v>АМС-24-01/01-15-КМ</v>
          </cell>
          <cell r="G2301" t="str">
            <v>Контейнер</v>
          </cell>
          <cell r="H2301" t="str">
            <v>Новое</v>
          </cell>
          <cell r="I2301" t="str">
            <v>г. Ташкент, Чиланзарский р-н, ул. Арнасайская, д. 3А</v>
          </cell>
          <cell r="J2301" t="str">
            <v>ООО "Imkon Deklarant Servis"
(альт. Shela Ram Textile Trading) (CS3028)</v>
          </cell>
          <cell r="K2301">
            <v>0</v>
          </cell>
          <cell r="L2301">
            <v>0</v>
          </cell>
          <cell r="M2301" t="str">
            <v>0 / 0</v>
          </cell>
          <cell r="N2301">
            <v>0</v>
          </cell>
        </row>
        <row r="2302">
          <cell r="A2302" t="str">
            <v/>
          </cell>
          <cell r="B2302" t="str">
            <v>TSH4197</v>
          </cell>
          <cell r="C2302" t="str">
            <v>CS3029</v>
          </cell>
          <cell r="D2302" t="str">
            <v>Ташкент</v>
          </cell>
          <cell r="E2302" t="str">
            <v>Trest Tashmetrostroy</v>
          </cell>
          <cell r="F2302">
            <v>0</v>
          </cell>
          <cell r="G2302">
            <v>0</v>
          </cell>
          <cell r="H2302">
            <v>0</v>
          </cell>
          <cell r="I2302" t="str">
            <v>г. Ташкент, Чиланзраский р-н, Юго-Западная промзона, ул. Проектная, 44</v>
          </cell>
          <cell r="J2302" t="str">
            <v>Trest Tashmetrostroy (CS3029)</v>
          </cell>
          <cell r="K2302">
            <v>0</v>
          </cell>
          <cell r="L2302">
            <v>0</v>
          </cell>
          <cell r="M2302" t="str">
            <v>0 / 0</v>
          </cell>
          <cell r="N2302">
            <v>0</v>
          </cell>
        </row>
        <row r="2303">
          <cell r="A2303" t="str">
            <v/>
          </cell>
          <cell r="B2303" t="str">
            <v>TSH4198</v>
          </cell>
          <cell r="C2303" t="str">
            <v>CS3030</v>
          </cell>
          <cell r="D2303" t="str">
            <v>Ташкент</v>
          </cell>
          <cell r="E2303" t="str">
            <v>Agrofirma "Ulugbek baxt yulduzi"</v>
          </cell>
          <cell r="F2303">
            <v>0</v>
          </cell>
          <cell r="G2303">
            <v>0</v>
          </cell>
          <cell r="H2303">
            <v>0</v>
          </cell>
          <cell r="I2303" t="str">
            <v>Таш. обл., Зангиатинский р-н, п. Далагузар, ул. Нугманова, б/н</v>
          </cell>
          <cell r="J2303" t="str">
            <v>Agrofirma "Ulugbek baxt yulduzi" (CS3030)</v>
          </cell>
          <cell r="K2303">
            <v>0</v>
          </cell>
          <cell r="L2303">
            <v>0</v>
          </cell>
          <cell r="M2303" t="str">
            <v>0 / 0</v>
          </cell>
          <cell r="N2303">
            <v>0</v>
          </cell>
        </row>
        <row r="2304">
          <cell r="A2304" t="str">
            <v>TSH-0438-21-BSS-4199</v>
          </cell>
          <cell r="B2304" t="str">
            <v>TSH4199</v>
          </cell>
          <cell r="C2304" t="str">
            <v>CS3032</v>
          </cell>
          <cell r="D2304" t="str">
            <v>Ташкент</v>
          </cell>
          <cell r="E2304" t="str">
            <v>MMTP "Miraxmad Agrotexnika"</v>
          </cell>
          <cell r="F2304" t="str">
            <v>H=25,5м</v>
          </cell>
          <cell r="G2304" t="str">
            <v>Контейнер</v>
          </cell>
          <cell r="H2304">
            <v>0</v>
          </cell>
          <cell r="I2304" t="str">
            <v xml:space="preserve">Таш. обл., Ташкентский р-н, Хасанбой КФЙ, ул. Ю.Хасанбой, </v>
          </cell>
          <cell r="J2304" t="str">
            <v>MMTP "Miraxmad Agrotexnika" (CS3032)</v>
          </cell>
          <cell r="K2304">
            <v>0</v>
          </cell>
          <cell r="L2304">
            <v>0</v>
          </cell>
          <cell r="M2304" t="str">
            <v>0 / 0</v>
          </cell>
          <cell r="N2304">
            <v>0</v>
          </cell>
        </row>
        <row r="2305">
          <cell r="A2305" t="str">
            <v>Приказ о Демонтаже</v>
          </cell>
          <cell r="B2305" t="str">
            <v>TSH4200</v>
          </cell>
          <cell r="C2305" t="str">
            <v>CS3033</v>
          </cell>
          <cell r="D2305" t="str">
            <v>Ташкент</v>
          </cell>
          <cell r="E2305" t="str">
            <v>A/F "Tosh-Tulabiy Agro"</v>
          </cell>
          <cell r="F2305" t="str">
            <v>М20,9Мдем</v>
          </cell>
          <cell r="G2305" t="str">
            <v>Аппаратная освобождаемая</v>
          </cell>
          <cell r="H2305" t="str">
            <v>Демонтаж инфраструктуры</v>
          </cell>
          <cell r="I2305" t="str">
            <v>Таш. обл., Таш. р-н, КФЙ Куксарай, п. Тулаби</v>
          </cell>
          <cell r="J2305" t="str">
            <v>A/F "Tosh-Tulabiy Agro" (CS3033)</v>
          </cell>
          <cell r="K2305">
            <v>0</v>
          </cell>
          <cell r="L2305">
            <v>0</v>
          </cell>
          <cell r="M2305" t="str">
            <v>0 / 0</v>
          </cell>
          <cell r="N2305">
            <v>0</v>
          </cell>
        </row>
        <row r="2306">
          <cell r="A2306" t="str">
            <v/>
          </cell>
          <cell r="B2306" t="str">
            <v>TSH4201</v>
          </cell>
          <cell r="C2306" t="str">
            <v>CS3034</v>
          </cell>
          <cell r="D2306" t="str">
            <v>Ташкент</v>
          </cell>
          <cell r="E2306" t="str">
            <v>Fermerskoe xozyaystvo "Erkin"</v>
          </cell>
          <cell r="F2306">
            <v>0</v>
          </cell>
          <cell r="G2306">
            <v>0</v>
          </cell>
          <cell r="H2306">
            <v>0</v>
          </cell>
          <cell r="I2306" t="str">
            <v>Таш. обл.,Таш. р-н, ул. Бобур, д. 48</v>
          </cell>
          <cell r="J2306" t="str">
            <v>Fermerskoe xozyaystvo "Erkin" (CS3034)</v>
          </cell>
          <cell r="K2306">
            <v>0</v>
          </cell>
          <cell r="L2306">
            <v>0</v>
          </cell>
          <cell r="M2306" t="str">
            <v>0 / 0</v>
          </cell>
          <cell r="N2306">
            <v>0</v>
          </cell>
        </row>
        <row r="2307">
          <cell r="A2307" t="str">
            <v/>
          </cell>
          <cell r="B2307" t="str">
            <v>TSH4202</v>
          </cell>
          <cell r="C2307" t="str">
            <v>CS3035</v>
          </cell>
          <cell r="D2307" t="str">
            <v>Ташкент</v>
          </cell>
          <cell r="E2307" t="str">
            <v>MMTP "Turkiston Porlok"</v>
          </cell>
          <cell r="F2307">
            <v>0</v>
          </cell>
          <cell r="G2307">
            <v>0</v>
          </cell>
          <cell r="H2307">
            <v>0</v>
          </cell>
          <cell r="I2307" t="str">
            <v>Таш. обл., Зангиатинский р-н, КФЙ Иттифок, ММТП Туркистон Порлок</v>
          </cell>
          <cell r="J2307" t="str">
            <v>MMTP "Turkiston Porlok" (CS3035)</v>
          </cell>
          <cell r="K2307">
            <v>0</v>
          </cell>
          <cell r="L2307">
            <v>0</v>
          </cell>
          <cell r="M2307" t="str">
            <v>0 / 0</v>
          </cell>
          <cell r="N2307">
            <v>0</v>
          </cell>
        </row>
        <row r="2308">
          <cell r="A2308" t="str">
            <v/>
          </cell>
          <cell r="B2308" t="str">
            <v>TSH4203</v>
          </cell>
          <cell r="C2308" t="str">
            <v>CS3036</v>
          </cell>
          <cell r="D2308" t="str">
            <v>Ташкент</v>
          </cell>
          <cell r="E2308" t="str">
            <v>MChJ "Ittifoq-Tayanch Madadkor"</v>
          </cell>
          <cell r="F2308">
            <v>0</v>
          </cell>
          <cell r="G2308">
            <v>0</v>
          </cell>
          <cell r="H2308">
            <v>0</v>
          </cell>
          <cell r="I2308" t="str">
            <v>Таш. обл., Зангиатинский р-н,       ул. Алимбува, база</v>
          </cell>
          <cell r="J2308" t="str">
            <v>MChJ "Ittifoq-Tayanch Madadkor" (CS3036)</v>
          </cell>
          <cell r="K2308">
            <v>0</v>
          </cell>
          <cell r="L2308">
            <v>0</v>
          </cell>
          <cell r="M2308" t="str">
            <v>0 / 0</v>
          </cell>
          <cell r="N2308">
            <v>0</v>
          </cell>
        </row>
        <row r="2309">
          <cell r="A2309">
            <v>0</v>
          </cell>
          <cell r="B2309" t="str">
            <v>TSH4204</v>
          </cell>
          <cell r="C2309" t="str">
            <v>CS3037</v>
          </cell>
          <cell r="D2309" t="str">
            <v>Ташкент</v>
          </cell>
          <cell r="E2309" t="str">
            <v>MMTP "Nazarbek Oltin Vodiy"</v>
          </cell>
          <cell r="F2309">
            <v>0</v>
          </cell>
          <cell r="G2309">
            <v>0</v>
          </cell>
          <cell r="H2309">
            <v>0</v>
          </cell>
          <cell r="I2309" t="str">
            <v>Таш. обл., Зангиатинский р-н, Назарбек КФЙ, ул. Харакат,1</v>
          </cell>
          <cell r="J2309" t="str">
            <v>MMTP "Nazarbek Oltin Vodiy" (CS3037)</v>
          </cell>
          <cell r="K2309">
            <v>0</v>
          </cell>
          <cell r="L2309">
            <v>0</v>
          </cell>
          <cell r="M2309" t="str">
            <v>0 / 0</v>
          </cell>
          <cell r="N2309">
            <v>0</v>
          </cell>
        </row>
        <row r="2310">
          <cell r="A2310" t="str">
            <v/>
          </cell>
          <cell r="B2310" t="str">
            <v>TSH4205</v>
          </cell>
          <cell r="C2310" t="str">
            <v>CS3040</v>
          </cell>
          <cell r="D2310" t="str">
            <v>Ташкент</v>
          </cell>
          <cell r="E2310" t="str">
            <v>Dom Pisateley</v>
          </cell>
          <cell r="F2310">
            <v>0</v>
          </cell>
          <cell r="G2310">
            <v>0</v>
          </cell>
          <cell r="H2310">
            <v>0</v>
          </cell>
          <cell r="I2310" t="str">
            <v>Таш. обл., Кибрайский р-н, Маткобулов КФЙ, Дом творчества союза писателей Узбекистана им. Хамзы</v>
          </cell>
          <cell r="J2310" t="str">
            <v>Dom Pisateley (CS3040)</v>
          </cell>
          <cell r="K2310">
            <v>0</v>
          </cell>
          <cell r="L2310">
            <v>0</v>
          </cell>
          <cell r="M2310" t="str">
            <v>0 / 0</v>
          </cell>
          <cell r="N2310">
            <v>0</v>
          </cell>
        </row>
        <row r="2311">
          <cell r="A2311" t="str">
            <v/>
          </cell>
          <cell r="B2311" t="str">
            <v>TSH4206</v>
          </cell>
          <cell r="C2311" t="str">
            <v>CS3043</v>
          </cell>
          <cell r="D2311" t="str">
            <v>Ташкент</v>
          </cell>
          <cell r="E2311" t="str">
            <v>Kollej Dizayna</v>
          </cell>
          <cell r="F2311">
            <v>0</v>
          </cell>
          <cell r="G2311">
            <v>0</v>
          </cell>
          <cell r="H2311">
            <v>0</v>
          </cell>
          <cell r="I2311" t="str">
            <v>г. Ташкент, Учтепинский р-н, кв-л 26,ул. Ширин, д.1а</v>
          </cell>
          <cell r="J2311" t="str">
            <v>Kollej Dizayna (CS3043)</v>
          </cell>
          <cell r="K2311">
            <v>0</v>
          </cell>
          <cell r="L2311">
            <v>0</v>
          </cell>
          <cell r="M2311" t="str">
            <v>0 / 0</v>
          </cell>
          <cell r="N2311">
            <v>0</v>
          </cell>
        </row>
        <row r="2312">
          <cell r="A2312">
            <v>0</v>
          </cell>
          <cell r="B2312" t="str">
            <v>TSH4207</v>
          </cell>
          <cell r="C2312" t="str">
            <v>CS2954</v>
          </cell>
          <cell r="D2312" t="str">
            <v>Ташкент</v>
          </cell>
          <cell r="E2312" t="str">
            <v>Chf Chimgan</v>
          </cell>
          <cell r="F2312">
            <v>0</v>
          </cell>
          <cell r="G2312">
            <v>0</v>
          </cell>
          <cell r="H2312">
            <v>0</v>
          </cell>
          <cell r="I2312" t="str">
            <v>Таш.обл.,Юкари-Чирчикский р-н, п. Барданкуль</v>
          </cell>
          <cell r="J2312" t="str">
            <v>Chf Chimgan (CS2954)</v>
          </cell>
          <cell r="K2312">
            <v>0</v>
          </cell>
          <cell r="L2312">
            <v>0</v>
          </cell>
          <cell r="M2312" t="str">
            <v>0 / 0</v>
          </cell>
          <cell r="N2312">
            <v>0</v>
          </cell>
        </row>
        <row r="2313">
          <cell r="A2313" t="str">
            <v/>
          </cell>
          <cell r="B2313" t="str">
            <v>TSH4208</v>
          </cell>
          <cell r="C2313" t="str">
            <v>CS3045</v>
          </cell>
          <cell r="D2313" t="str">
            <v>Ташкент</v>
          </cell>
          <cell r="E2313" t="str">
            <v>GP NCP Geologii Urana</v>
          </cell>
          <cell r="F2313">
            <v>0</v>
          </cell>
          <cell r="G2313">
            <v>0</v>
          </cell>
          <cell r="H2313">
            <v>0</v>
          </cell>
          <cell r="I2313" t="str">
            <v>г. Ташкент, Хамз.р-, ул. М. Ашрафи,70А, ГП НПЦ Геологии Урана и редкозем.металлов</v>
          </cell>
          <cell r="J2313" t="str">
            <v>GP NCP Geologii Urana (CS3045)</v>
          </cell>
          <cell r="K2313">
            <v>0</v>
          </cell>
          <cell r="L2313">
            <v>0</v>
          </cell>
          <cell r="M2313" t="str">
            <v>0 / 0</v>
          </cell>
          <cell r="N2313">
            <v>0</v>
          </cell>
        </row>
        <row r="2314">
          <cell r="A2314" t="str">
            <v/>
          </cell>
          <cell r="B2314" t="str">
            <v>TSH4209</v>
          </cell>
          <cell r="C2314" t="str">
            <v>CS3046</v>
          </cell>
          <cell r="D2314" t="str">
            <v>Ташкент</v>
          </cell>
          <cell r="E2314" t="str">
            <v>Alixontura soguniy servis</v>
          </cell>
          <cell r="F2314">
            <v>0</v>
          </cell>
          <cell r="G2314">
            <v>0</v>
          </cell>
          <cell r="H2314">
            <v>0</v>
          </cell>
          <cell r="I2314" t="str">
            <v xml:space="preserve">г. Ташкент, Учтепин.р-н, кв-л- 30, д.18 </v>
          </cell>
          <cell r="J2314" t="str">
            <v>Alixontura soguniy servis (CS3046)</v>
          </cell>
          <cell r="K2314">
            <v>0</v>
          </cell>
          <cell r="L2314">
            <v>0</v>
          </cell>
          <cell r="M2314" t="str">
            <v>0 / 0</v>
          </cell>
          <cell r="N2314">
            <v>0</v>
          </cell>
        </row>
        <row r="2315">
          <cell r="A2315">
            <v>0</v>
          </cell>
          <cell r="B2315" t="str">
            <v>TSH4210</v>
          </cell>
          <cell r="C2315" t="str">
            <v>CS2951</v>
          </cell>
          <cell r="D2315" t="str">
            <v>Ташкент</v>
          </cell>
          <cell r="E2315" t="str">
            <v>OOO Yoshlik</v>
          </cell>
          <cell r="F2315">
            <v>0</v>
          </cell>
          <cell r="G2315">
            <v>0</v>
          </cell>
          <cell r="H2315">
            <v>0</v>
          </cell>
          <cell r="I2315" t="str">
            <v>Зангиатинский р-н, Чиготай Октепа КФЙ</v>
          </cell>
          <cell r="J2315" t="str">
            <v>OOO Yoshlik (CS2951)</v>
          </cell>
          <cell r="K2315">
            <v>0</v>
          </cell>
          <cell r="L2315">
            <v>0</v>
          </cell>
          <cell r="M2315" t="str">
            <v>0 / 0</v>
          </cell>
          <cell r="N2315">
            <v>0</v>
          </cell>
        </row>
        <row r="2316">
          <cell r="A2316" t="str">
            <v>TSH-0000-23-BSS-4210</v>
          </cell>
          <cell r="B2316" t="str">
            <v>TSH4210</v>
          </cell>
          <cell r="C2316" t="str">
            <v>TSH4210</v>
          </cell>
          <cell r="D2316" t="str">
            <v>Ташкент</v>
          </cell>
          <cell r="E2316" t="str">
            <v>000 Yoshlik</v>
          </cell>
          <cell r="F2316" t="str">
            <v>ST-0162-22-BSS-Б-24/1-КМ</v>
          </cell>
          <cell r="G2316" t="str">
            <v>ST-0505-19-BSS-РР-КМ</v>
          </cell>
          <cell r="H2316" t="str">
            <v>Реконструкция</v>
          </cell>
          <cell r="I2316" t="str">
            <v>Ташкентская область, Зангиатинский район, Чигатай Октепа КФЙ</v>
          </cell>
          <cell r="J2316" t="str">
            <v>000 Yoshlik (TSH4210)</v>
          </cell>
          <cell r="K2316">
            <v>0</v>
          </cell>
          <cell r="L2316">
            <v>0</v>
          </cell>
          <cell r="M2316" t="str">
            <v>№295/2023 от 14.02.2023 / КЖ КМ ОПЗ</v>
          </cell>
          <cell r="N2316" t="str">
            <v>3243_28.02.2023</v>
          </cell>
        </row>
        <row r="2317">
          <cell r="A2317" t="str">
            <v>TSH-0819-19-BSS-4211</v>
          </cell>
          <cell r="B2317" t="str">
            <v>TSH4211</v>
          </cell>
          <cell r="C2317" t="str">
            <v>CS3048</v>
          </cell>
          <cell r="D2317" t="str">
            <v>Ташкент</v>
          </cell>
          <cell r="E2317" t="str">
            <v>ChFX Korasuv</v>
          </cell>
          <cell r="F2317" t="str">
            <v>Мачта Coscom</v>
          </cell>
          <cell r="G2317" t="str">
            <v>ФМ3-РР</v>
          </cell>
          <cell r="H2317" t="str">
            <v>Перенос площадки</v>
          </cell>
          <cell r="I2317" t="str">
            <v>Таш. обл., Зангиатинский р-н, п. Ханабад, ЧФХ Корасув</v>
          </cell>
          <cell r="J2317" t="str">
            <v>ChFX Korasuv (CS3048)</v>
          </cell>
          <cell r="K2317">
            <v>0</v>
          </cell>
          <cell r="L2317">
            <v>0</v>
          </cell>
          <cell r="M2317" t="str">
            <v>0 / 0</v>
          </cell>
          <cell r="N2317">
            <v>0</v>
          </cell>
        </row>
        <row r="2318">
          <cell r="A2318" t="str">
            <v>TSH-1765-19-BSS-4212</v>
          </cell>
          <cell r="B2318" t="str">
            <v>TSH4212</v>
          </cell>
          <cell r="C2318" t="str">
            <v>CS3050</v>
          </cell>
          <cell r="D2318" t="str">
            <v>Ташкент</v>
          </cell>
          <cell r="E2318" t="str">
            <v>Sergeliyskiy PKLP i S</v>
          </cell>
          <cell r="F2318" t="str">
            <v>М16.3М сущ</v>
          </cell>
          <cell r="G2318" t="str">
            <v>Арендованная Аппаратная</v>
          </cell>
          <cell r="H2318" t="str">
            <v>Реконструкция анкеров АМС</v>
          </cell>
          <cell r="I2318" t="str">
            <v>г. Ташкент, Серегли-1, ул. Лутфикор д.33</v>
          </cell>
          <cell r="J2318" t="str">
            <v>Sergeliyskiy PKLP i S (CS3050)</v>
          </cell>
          <cell r="K2318">
            <v>0</v>
          </cell>
          <cell r="L2318">
            <v>0</v>
          </cell>
          <cell r="M2318" t="str">
            <v>0 / 0</v>
          </cell>
          <cell r="N2318">
            <v>0</v>
          </cell>
        </row>
        <row r="2319">
          <cell r="A2319" t="str">
            <v/>
          </cell>
          <cell r="B2319" t="str">
            <v>TSH4213</v>
          </cell>
          <cell r="C2319" t="str">
            <v>CS3051</v>
          </cell>
          <cell r="D2319" t="str">
            <v>Ташкент</v>
          </cell>
          <cell r="E2319" t="str">
            <v>Guliston-savdo</v>
          </cell>
          <cell r="F2319">
            <v>0</v>
          </cell>
          <cell r="G2319">
            <v>0</v>
          </cell>
          <cell r="H2319">
            <v>0</v>
          </cell>
          <cell r="I2319" t="str">
            <v>г. Ташкент, Шайхонтохурский р-н, тер. Дехкан базара Эски Жува</v>
          </cell>
          <cell r="J2319" t="str">
            <v>Guliston-savdo (CS3051)</v>
          </cell>
          <cell r="K2319">
            <v>0</v>
          </cell>
          <cell r="L2319">
            <v>0</v>
          </cell>
          <cell r="M2319" t="str">
            <v>0 / 0</v>
          </cell>
          <cell r="N2319">
            <v>0</v>
          </cell>
        </row>
        <row r="2320">
          <cell r="A2320" t="str">
            <v/>
          </cell>
          <cell r="B2320" t="str">
            <v>TSH4214</v>
          </cell>
          <cell r="C2320" t="str">
            <v>CS3052</v>
          </cell>
          <cell r="D2320" t="str">
            <v>Ташкент</v>
          </cell>
          <cell r="E2320" t="str">
            <v>BK Intrans</v>
          </cell>
          <cell r="F2320">
            <v>0</v>
          </cell>
          <cell r="G2320">
            <v>0</v>
          </cell>
          <cell r="H2320">
            <v>0</v>
          </cell>
          <cell r="I2320" t="str">
            <v>г. Ташкент, Бектемирский р-н, ул. Олтин Топган, д. 25</v>
          </cell>
          <cell r="J2320" t="str">
            <v>BK Intrans (CS3052)</v>
          </cell>
          <cell r="K2320">
            <v>0</v>
          </cell>
          <cell r="L2320">
            <v>0</v>
          </cell>
          <cell r="M2320" t="str">
            <v>0 / 0</v>
          </cell>
          <cell r="N2320">
            <v>0</v>
          </cell>
        </row>
        <row r="2321">
          <cell r="A2321" t="str">
            <v/>
          </cell>
          <cell r="B2321" t="str">
            <v>TSH4215</v>
          </cell>
          <cell r="C2321" t="str">
            <v>CS3053</v>
          </cell>
          <cell r="D2321" t="str">
            <v>Ташкент</v>
          </cell>
          <cell r="E2321" t="str">
            <v>АТS-276</v>
          </cell>
          <cell r="F2321">
            <v>0</v>
          </cell>
          <cell r="G2321">
            <v>0</v>
          </cell>
          <cell r="H2321">
            <v>0</v>
          </cell>
          <cell r="I2321" t="str">
            <v>г. Ташкент, ул. Фархадская, кв-л Ц, д.8</v>
          </cell>
          <cell r="J2321" t="str">
            <v>АТS-276 (CS3053)</v>
          </cell>
          <cell r="K2321">
            <v>0</v>
          </cell>
          <cell r="L2321">
            <v>0</v>
          </cell>
          <cell r="M2321" t="str">
            <v>0 / 0</v>
          </cell>
          <cell r="N2321">
            <v>0</v>
          </cell>
        </row>
        <row r="2322">
          <cell r="A2322" t="str">
            <v/>
          </cell>
          <cell r="B2322" t="str">
            <v>TSH4216</v>
          </cell>
          <cell r="C2322" t="str">
            <v>CS3054</v>
          </cell>
          <cell r="D2322" t="str">
            <v>Ташкент</v>
          </cell>
          <cell r="E2322" t="str">
            <v>Bunyodkor</v>
          </cell>
          <cell r="F2322">
            <v>0</v>
          </cell>
          <cell r="G2322">
            <v>0</v>
          </cell>
          <cell r="H2322">
            <v>0</v>
          </cell>
          <cell r="I2322" t="str">
            <v>г. Ташкент, Чиланзарр-н, ул. Дружбы Народов, 23А</v>
          </cell>
          <cell r="J2322" t="str">
            <v>Bunyodkor (CS3054)</v>
          </cell>
          <cell r="K2322">
            <v>0</v>
          </cell>
          <cell r="L2322">
            <v>0</v>
          </cell>
          <cell r="M2322" t="str">
            <v>0 / 0</v>
          </cell>
          <cell r="N2322">
            <v>0</v>
          </cell>
        </row>
        <row r="2323">
          <cell r="A2323" t="str">
            <v/>
          </cell>
          <cell r="B2323" t="str">
            <v>TSH4217</v>
          </cell>
          <cell r="C2323" t="str">
            <v>CS3057</v>
          </cell>
          <cell r="D2323" t="str">
            <v>Ташкент</v>
          </cell>
          <cell r="E2323" t="str">
            <v>SP "Muzimpex"</v>
          </cell>
          <cell r="F2323">
            <v>0</v>
          </cell>
          <cell r="G2323">
            <v>0</v>
          </cell>
          <cell r="H2323">
            <v>0</v>
          </cell>
          <cell r="I2323" t="str">
            <v>Таш. обл., Зангиатинский р-н, п. Назарбек, ул. Лойихачи,11</v>
          </cell>
          <cell r="J2323" t="str">
            <v>SP "Muzimpex" (CS3057)</v>
          </cell>
          <cell r="K2323">
            <v>0</v>
          </cell>
          <cell r="L2323">
            <v>0</v>
          </cell>
          <cell r="M2323" t="str">
            <v>0 / 0</v>
          </cell>
          <cell r="N2323">
            <v>0</v>
          </cell>
        </row>
        <row r="2324">
          <cell r="A2324" t="str">
            <v/>
          </cell>
          <cell r="B2324" t="str">
            <v>TSH4218</v>
          </cell>
          <cell r="C2324" t="str">
            <v>CS3058</v>
          </cell>
          <cell r="D2324" t="str">
            <v>Ташкент</v>
          </cell>
          <cell r="E2324" t="str">
            <v>OZ "Nikxol"</v>
          </cell>
          <cell r="F2324">
            <v>0</v>
          </cell>
          <cell r="G2324">
            <v>0</v>
          </cell>
          <cell r="H2324">
            <v>0</v>
          </cell>
          <cell r="I2324" t="str">
            <v>г. Ташкент,Шайхантохурский р-н, ул. Фаробий, 383, республик. Онкологич. Центр</v>
          </cell>
          <cell r="J2324" t="str">
            <v>OZ "Nikxol" (CS3058)</v>
          </cell>
          <cell r="K2324">
            <v>0</v>
          </cell>
          <cell r="L2324">
            <v>0</v>
          </cell>
          <cell r="M2324" t="str">
            <v>0 / 0</v>
          </cell>
          <cell r="N2324">
            <v>0</v>
          </cell>
        </row>
        <row r="2325">
          <cell r="A2325" t="str">
            <v/>
          </cell>
          <cell r="B2325" t="str">
            <v>TSH4219</v>
          </cell>
          <cell r="C2325" t="str">
            <v>CS3059</v>
          </cell>
          <cell r="D2325" t="str">
            <v>Ташкент</v>
          </cell>
          <cell r="E2325" t="str">
            <v>OOO Avtoturtrans</v>
          </cell>
          <cell r="F2325">
            <v>0</v>
          </cell>
          <cell r="G2325">
            <v>0</v>
          </cell>
          <cell r="H2325">
            <v>0</v>
          </cell>
          <cell r="I2325" t="str">
            <v>г. Ташкент, Учтепинский р-н, Промзона, ул. Обводная, д.11</v>
          </cell>
          <cell r="J2325" t="str">
            <v>OOO Avtoturtrans (CS3059)</v>
          </cell>
          <cell r="K2325">
            <v>0</v>
          </cell>
          <cell r="L2325">
            <v>0</v>
          </cell>
          <cell r="M2325" t="str">
            <v>0 / 0</v>
          </cell>
          <cell r="N2325">
            <v>0</v>
          </cell>
        </row>
        <row r="2326">
          <cell r="A2326" t="str">
            <v/>
          </cell>
          <cell r="B2326" t="str">
            <v>TSH4220</v>
          </cell>
          <cell r="C2326" t="str">
            <v>CS3060</v>
          </cell>
          <cell r="D2326" t="str">
            <v>Ташкент</v>
          </cell>
          <cell r="E2326" t="str">
            <v>Toshissikkuvat</v>
          </cell>
          <cell r="F2326">
            <v>0</v>
          </cell>
          <cell r="G2326">
            <v>0</v>
          </cell>
          <cell r="H2326">
            <v>0</v>
          </cell>
          <cell r="I2326" t="str">
            <v xml:space="preserve"> С-Рахимовский р-н, м-в Каракамиш 1/2, строение 6</v>
          </cell>
          <cell r="J2326" t="str">
            <v>Toshissikkuvat (CS3060)</v>
          </cell>
          <cell r="K2326">
            <v>0</v>
          </cell>
          <cell r="L2326">
            <v>0</v>
          </cell>
          <cell r="M2326" t="str">
            <v>0 / 0</v>
          </cell>
          <cell r="N2326">
            <v>0</v>
          </cell>
        </row>
        <row r="2327">
          <cell r="A2327" t="str">
            <v/>
          </cell>
          <cell r="B2327" t="str">
            <v>TSH4221</v>
          </cell>
          <cell r="C2327" t="str">
            <v>CS3061</v>
          </cell>
          <cell r="D2327" t="str">
            <v>Ташкент</v>
          </cell>
          <cell r="E2327" t="str">
            <v>Afsona</v>
          </cell>
          <cell r="F2327">
            <v>0</v>
          </cell>
          <cell r="G2327">
            <v>0</v>
          </cell>
          <cell r="H2327">
            <v>0</v>
          </cell>
          <cell r="I2327" t="str">
            <v>г. Ташкент, Ю-Абад-4, д.28А</v>
          </cell>
          <cell r="J2327" t="str">
            <v>Afsona (CS3061)</v>
          </cell>
          <cell r="K2327">
            <v>0</v>
          </cell>
          <cell r="L2327">
            <v>0</v>
          </cell>
          <cell r="M2327" t="str">
            <v>0 / 0</v>
          </cell>
          <cell r="N2327">
            <v>0</v>
          </cell>
        </row>
        <row r="2328">
          <cell r="A2328" t="str">
            <v/>
          </cell>
          <cell r="B2328" t="str">
            <v>TSH4222</v>
          </cell>
          <cell r="C2328" t="str">
            <v>CS3062</v>
          </cell>
          <cell r="D2328" t="str">
            <v>Ташкент</v>
          </cell>
          <cell r="E2328" t="str">
            <v>GDKB №1</v>
          </cell>
          <cell r="F2328">
            <v>0</v>
          </cell>
          <cell r="G2328">
            <v>0</v>
          </cell>
          <cell r="H2328">
            <v>0</v>
          </cell>
          <cell r="I2328" t="str">
            <v>г. Ташкент, Ю-Абад-3, ГДКБ №1</v>
          </cell>
          <cell r="J2328" t="str">
            <v>GDKB №1 (CS3062)</v>
          </cell>
          <cell r="K2328">
            <v>0</v>
          </cell>
          <cell r="L2328">
            <v>0</v>
          </cell>
          <cell r="M2328" t="str">
            <v>0 / 0</v>
          </cell>
          <cell r="N2328">
            <v>0</v>
          </cell>
        </row>
        <row r="2329">
          <cell r="A2329" t="str">
            <v/>
          </cell>
          <cell r="B2329" t="str">
            <v>TSH4223</v>
          </cell>
          <cell r="C2329" t="str">
            <v>CS3063</v>
          </cell>
          <cell r="D2329" t="str">
            <v>Ташкент</v>
          </cell>
          <cell r="E2329" t="str">
            <v>GKB №5</v>
          </cell>
          <cell r="F2329">
            <v>0</v>
          </cell>
          <cell r="G2329">
            <v>0</v>
          </cell>
          <cell r="H2329">
            <v>0</v>
          </cell>
          <cell r="I2329" t="str">
            <v>г. Ташкент, ул. Буюк Ипак Йули, д.417, Хирург. Корпус ГКБ№5</v>
          </cell>
          <cell r="J2329" t="str">
            <v>GKB №5 (CS3063)</v>
          </cell>
          <cell r="K2329">
            <v>0</v>
          </cell>
          <cell r="L2329">
            <v>0</v>
          </cell>
          <cell r="M2329" t="str">
            <v>0 / 0</v>
          </cell>
          <cell r="N2329">
            <v>0</v>
          </cell>
        </row>
        <row r="2330">
          <cell r="A2330">
            <v>0</v>
          </cell>
          <cell r="B2330" t="str">
            <v>TSH4224</v>
          </cell>
          <cell r="C2330" t="str">
            <v>CS0789</v>
          </cell>
          <cell r="D2330" t="str">
            <v>Ташкент</v>
          </cell>
          <cell r="E2330" t="str">
            <v>Chinabad PMK</v>
          </cell>
          <cell r="F2330">
            <v>0</v>
          </cell>
          <cell r="G2330">
            <v>0</v>
          </cell>
          <cell r="H2330">
            <v>0</v>
          </cell>
          <cell r="I2330" t="str">
            <v>Кибрайский р-н, п. Чинабад, ул. Джами, 1А</v>
          </cell>
          <cell r="J2330" t="str">
            <v>Chinabad PMK (CS0789)</v>
          </cell>
          <cell r="K2330">
            <v>0</v>
          </cell>
          <cell r="L2330">
            <v>0</v>
          </cell>
          <cell r="M2330" t="str">
            <v>0 / 0</v>
          </cell>
          <cell r="N2330">
            <v>0</v>
          </cell>
        </row>
        <row r="2331">
          <cell r="A2331" t="str">
            <v/>
          </cell>
          <cell r="B2331" t="str">
            <v>TSH4225</v>
          </cell>
          <cell r="C2331" t="str">
            <v>CS3065</v>
          </cell>
          <cell r="D2331" t="str">
            <v>Ташкент</v>
          </cell>
          <cell r="E2331" t="str">
            <v>ATS-222</v>
          </cell>
          <cell r="F2331">
            <v>0</v>
          </cell>
          <cell r="G2331">
            <v>0</v>
          </cell>
          <cell r="H2331">
            <v>0</v>
          </cell>
          <cell r="I2331" t="str">
            <v>г. Ташкент, Юнусабад-15,ул. Зохидова, АТС-222</v>
          </cell>
          <cell r="J2331" t="str">
            <v>ATS-222 (CS3065)</v>
          </cell>
          <cell r="K2331">
            <v>0</v>
          </cell>
          <cell r="L2331">
            <v>0</v>
          </cell>
          <cell r="M2331" t="str">
            <v>0 / 0</v>
          </cell>
          <cell r="N2331">
            <v>0</v>
          </cell>
        </row>
        <row r="2332">
          <cell r="A2332" t="str">
            <v/>
          </cell>
          <cell r="B2332" t="str">
            <v>TSH4226</v>
          </cell>
          <cell r="C2332" t="str">
            <v>CS3066</v>
          </cell>
          <cell r="D2332" t="str">
            <v>Ташкент</v>
          </cell>
          <cell r="E2332" t="str">
            <v>RUMK Bioekosan</v>
          </cell>
          <cell r="F2332">
            <v>0</v>
          </cell>
          <cell r="G2332">
            <v>0</v>
          </cell>
          <cell r="H2332">
            <v>0</v>
          </cell>
          <cell r="I2332" t="str">
            <v>г. Ташкент, Ю-Абад-15, ул. Ахмад Дониш, д.72а</v>
          </cell>
          <cell r="J2332" t="str">
            <v>RUMK Bioekosan (CS3066)</v>
          </cell>
          <cell r="K2332">
            <v>0</v>
          </cell>
          <cell r="L2332">
            <v>0</v>
          </cell>
          <cell r="M2332" t="str">
            <v>0 / 0</v>
          </cell>
          <cell r="N2332">
            <v>0</v>
          </cell>
        </row>
        <row r="2333">
          <cell r="A2333" t="str">
            <v/>
          </cell>
          <cell r="B2333" t="str">
            <v>TSH4227</v>
          </cell>
          <cell r="C2333" t="str">
            <v>CS3067</v>
          </cell>
          <cell r="D2333" t="str">
            <v>Ташкент</v>
          </cell>
          <cell r="E2333" t="str">
            <v>OHJ ASBOBSOZ</v>
          </cell>
          <cell r="F2333">
            <v>0</v>
          </cell>
          <cell r="G2333">
            <v>0</v>
          </cell>
          <cell r="H2333">
            <v>0</v>
          </cell>
          <cell r="I2333" t="str">
            <v>г. Ташкент, Ю-Абад. Р-н, ул. Чинобод, д.49</v>
          </cell>
          <cell r="J2333" t="str">
            <v>OHJ ASBOBSOZ (CS3067)</v>
          </cell>
          <cell r="K2333">
            <v>0</v>
          </cell>
          <cell r="L2333">
            <v>0</v>
          </cell>
          <cell r="M2333" t="str">
            <v>0 / 0</v>
          </cell>
          <cell r="N2333">
            <v>0</v>
          </cell>
        </row>
        <row r="2334">
          <cell r="A2334" t="str">
            <v/>
          </cell>
          <cell r="B2334" t="str">
            <v>TSH4228</v>
          </cell>
          <cell r="C2334" t="str">
            <v>CS3068</v>
          </cell>
          <cell r="D2334" t="str">
            <v>Ташкент</v>
          </cell>
          <cell r="E2334" t="str">
            <v>Shayhontohur tibbiyot kolleji</v>
          </cell>
          <cell r="F2334">
            <v>0</v>
          </cell>
          <cell r="G2334">
            <v>0</v>
          </cell>
          <cell r="H2334">
            <v>0</v>
          </cell>
          <cell r="I2334" t="str">
            <v>г. Ташкент, Шайхонтохурск. Р-н, ул. Шарафутдинова, 1-й тупик, д.10</v>
          </cell>
          <cell r="J2334" t="str">
            <v>Shayhontohur tibbiyot kolleji (CS3068)</v>
          </cell>
          <cell r="K2334">
            <v>0</v>
          </cell>
          <cell r="L2334">
            <v>0</v>
          </cell>
          <cell r="M2334" t="str">
            <v>0 / 0</v>
          </cell>
          <cell r="N2334">
            <v>0</v>
          </cell>
        </row>
        <row r="2335">
          <cell r="A2335" t="str">
            <v/>
          </cell>
          <cell r="B2335" t="str">
            <v>TSH4229</v>
          </cell>
          <cell r="C2335" t="str">
            <v>CS3069</v>
          </cell>
          <cell r="D2335" t="str">
            <v>Ташкент</v>
          </cell>
          <cell r="E2335" t="str">
            <v>Kibrayskiy finansovo-ekonomicheskiy kollej</v>
          </cell>
          <cell r="F2335">
            <v>0</v>
          </cell>
          <cell r="G2335">
            <v>0</v>
          </cell>
          <cell r="H2335">
            <v>0</v>
          </cell>
          <cell r="I2335" t="str">
            <v>Таш. обл., Кибрайский р-н, ул. Корамурата, д.1</v>
          </cell>
          <cell r="J2335" t="str">
            <v>Kibrayskiy finansovo-ekonomicheskiy kollej (CS3069)</v>
          </cell>
          <cell r="K2335">
            <v>0</v>
          </cell>
          <cell r="L2335">
            <v>0</v>
          </cell>
          <cell r="M2335" t="str">
            <v>0 / 0</v>
          </cell>
          <cell r="N2335">
            <v>0</v>
          </cell>
        </row>
        <row r="2336">
          <cell r="A2336" t="str">
            <v>TSH-0778-19-BSS-4230</v>
          </cell>
          <cell r="B2336" t="str">
            <v>TSH4230</v>
          </cell>
          <cell r="C2336" t="str">
            <v>CS3070</v>
          </cell>
          <cell r="D2336" t="str">
            <v>Ташкент</v>
          </cell>
          <cell r="E2336" t="str">
            <v>SGK Kukterak</v>
          </cell>
          <cell r="F2336" t="str">
            <v>М20.65М сущ</v>
          </cell>
          <cell r="G2336" t="str">
            <v>Арендованная Аппаратная</v>
          </cell>
          <cell r="H2336" t="str">
            <v>Реконструкция фидерной трассы</v>
          </cell>
          <cell r="I2336" t="str">
            <v>Таш. обл., Таш. р-н, КФЙ Куктерак, ул. С. Рахимова, 41</v>
          </cell>
          <cell r="J2336" t="str">
            <v>SGK Kukterak (CS3070)</v>
          </cell>
          <cell r="K2336">
            <v>0</v>
          </cell>
          <cell r="L2336">
            <v>0</v>
          </cell>
          <cell r="M2336" t="str">
            <v>0 / 0</v>
          </cell>
          <cell r="N2336">
            <v>0</v>
          </cell>
        </row>
        <row r="2337">
          <cell r="A2337" t="str">
            <v/>
          </cell>
          <cell r="B2337" t="str">
            <v>TSH4231</v>
          </cell>
          <cell r="C2337" t="str">
            <v>CS3071</v>
          </cell>
          <cell r="D2337" t="str">
            <v>Ташкент</v>
          </cell>
          <cell r="E2337" t="str">
            <v>RCDHT</v>
          </cell>
          <cell r="F2337">
            <v>0</v>
          </cell>
          <cell r="G2337">
            <v>0</v>
          </cell>
          <cell r="H2337">
            <v>0</v>
          </cell>
          <cell r="I2337" t="str">
            <v>г. Ташкент, Ю-Абад. Р-н, ул. К. Зарипова, РЦДХТ</v>
          </cell>
          <cell r="J2337" t="str">
            <v>RCDHT (CS3071)</v>
          </cell>
          <cell r="K2337">
            <v>0</v>
          </cell>
          <cell r="L2337">
            <v>0</v>
          </cell>
          <cell r="M2337" t="str">
            <v>0 / 0</v>
          </cell>
          <cell r="N2337">
            <v>0</v>
          </cell>
        </row>
        <row r="2338">
          <cell r="A2338">
            <v>0</v>
          </cell>
          <cell r="B2338" t="str">
            <v>TSH4232</v>
          </cell>
          <cell r="C2338" t="str">
            <v>CS2900</v>
          </cell>
          <cell r="D2338" t="str">
            <v>Ташкент</v>
          </cell>
          <cell r="E2338" t="str">
            <v>Grand Milk</v>
          </cell>
          <cell r="F2338">
            <v>0</v>
          </cell>
          <cell r="G2338">
            <v>0</v>
          </cell>
          <cell r="H2338">
            <v>0</v>
          </cell>
          <cell r="I2338" t="str">
            <v>Ташкентская область, Ташкентский район, КФЙ Гулистан, ООО Grand Milk</v>
          </cell>
          <cell r="J2338" t="str">
            <v>Grand Milk (CS2900)</v>
          </cell>
          <cell r="K2338">
            <v>0</v>
          </cell>
          <cell r="L2338">
            <v>0</v>
          </cell>
          <cell r="M2338" t="str">
            <v>0 / 0</v>
          </cell>
          <cell r="N2338">
            <v>0</v>
          </cell>
        </row>
        <row r="2339">
          <cell r="A2339">
            <v>0</v>
          </cell>
          <cell r="B2339" t="str">
            <v>TSH4233</v>
          </cell>
          <cell r="C2339" t="str">
            <v>CS2901</v>
          </cell>
          <cell r="D2339" t="str">
            <v>Ташкент</v>
          </cell>
          <cell r="E2339" t="str">
            <v>SVP Madaniyat</v>
          </cell>
          <cell r="F2339">
            <v>0</v>
          </cell>
          <cell r="G2339">
            <v>0</v>
          </cell>
          <cell r="H2339">
            <v>0</v>
          </cell>
          <cell r="I2339" t="str">
            <v>Кибр. р-н, КФЙ Маданият, СВП Маданият</v>
          </cell>
          <cell r="J2339" t="str">
            <v>SVP Madaniyat (CS2901)</v>
          </cell>
          <cell r="K2339">
            <v>0</v>
          </cell>
          <cell r="L2339">
            <v>0</v>
          </cell>
          <cell r="M2339" t="str">
            <v>0 / 0</v>
          </cell>
          <cell r="N2339">
            <v>0</v>
          </cell>
        </row>
        <row r="2340">
          <cell r="A2340" t="str">
            <v/>
          </cell>
          <cell r="B2340" t="str">
            <v>TSH4234</v>
          </cell>
          <cell r="C2340" t="str">
            <v>CS3074</v>
          </cell>
          <cell r="D2340" t="str">
            <v>Ташкент</v>
          </cell>
          <cell r="E2340" t="str">
            <v>Semashko</v>
          </cell>
          <cell r="F2340">
            <v>0</v>
          </cell>
          <cell r="G2340">
            <v>0</v>
          </cell>
          <cell r="H2340">
            <v>0</v>
          </cell>
          <cell r="I2340" t="str">
            <v>г. Ташкент, Юнусаб.р-н, ул. Хуршида, 4</v>
          </cell>
          <cell r="J2340" t="str">
            <v>Semashko (CS3074)</v>
          </cell>
          <cell r="K2340">
            <v>0</v>
          </cell>
          <cell r="L2340">
            <v>0</v>
          </cell>
          <cell r="M2340" t="str">
            <v>0 / 0</v>
          </cell>
          <cell r="N2340">
            <v>0</v>
          </cell>
        </row>
        <row r="2341">
          <cell r="A2341">
            <v>0</v>
          </cell>
          <cell r="B2341" t="str">
            <v>TSH4235</v>
          </cell>
          <cell r="C2341" t="str">
            <v>CS3075</v>
          </cell>
          <cell r="D2341" t="str">
            <v>Ташкент</v>
          </cell>
          <cell r="E2341" t="str">
            <v>Chilonzor savdo markazi</v>
          </cell>
          <cell r="F2341">
            <v>0</v>
          </cell>
          <cell r="G2341">
            <v>0</v>
          </cell>
          <cell r="H2341">
            <v>0</v>
          </cell>
          <cell r="I2341" t="str">
            <v>г. Ташкент, Чиланарский р-н, 4 кв-л, ул.Чиланзарская, д.55</v>
          </cell>
          <cell r="J2341" t="str">
            <v>Chilonzor savdo markazi (CS3075)</v>
          </cell>
          <cell r="K2341">
            <v>0</v>
          </cell>
          <cell r="L2341">
            <v>0</v>
          </cell>
          <cell r="M2341" t="str">
            <v>0 / 0</v>
          </cell>
          <cell r="N2341">
            <v>0</v>
          </cell>
        </row>
        <row r="2342">
          <cell r="A2342">
            <v>0</v>
          </cell>
          <cell r="B2342" t="str">
            <v>TSH4236</v>
          </cell>
          <cell r="C2342" t="str">
            <v>CS3076</v>
          </cell>
          <cell r="D2342" t="str">
            <v>Ташкент</v>
          </cell>
          <cell r="E2342" t="str">
            <v>Stroytrest 159</v>
          </cell>
          <cell r="F2342">
            <v>0</v>
          </cell>
          <cell r="G2342">
            <v>0</v>
          </cell>
          <cell r="H2342">
            <v>0</v>
          </cell>
          <cell r="I2342" t="str">
            <v>Мирзоулугбекский р-н, ул. Д. Абидова, 280А</v>
          </cell>
          <cell r="J2342" t="str">
            <v>Stroytrest 159 (CS3076)</v>
          </cell>
          <cell r="K2342">
            <v>0</v>
          </cell>
          <cell r="L2342">
            <v>0</v>
          </cell>
          <cell r="M2342" t="str">
            <v>0 / 0</v>
          </cell>
          <cell r="N2342">
            <v>0</v>
          </cell>
        </row>
        <row r="2343">
          <cell r="A2343" t="str">
            <v/>
          </cell>
          <cell r="B2343" t="str">
            <v>TSH4237</v>
          </cell>
          <cell r="C2343" t="str">
            <v>CS3077</v>
          </cell>
          <cell r="D2343" t="str">
            <v>Ташкент</v>
          </cell>
          <cell r="E2343" t="str">
            <v>АТS-270</v>
          </cell>
          <cell r="F2343">
            <v>0</v>
          </cell>
          <cell r="G2343">
            <v>0</v>
          </cell>
          <cell r="H2343">
            <v>0</v>
          </cell>
          <cell r="I2343" t="str">
            <v>г. Ташкент, м-в Алгоритм, кв-л 30, АТС-270</v>
          </cell>
          <cell r="J2343" t="str">
            <v>АТS-270 (CS3077)</v>
          </cell>
          <cell r="K2343">
            <v>0</v>
          </cell>
          <cell r="L2343">
            <v>0</v>
          </cell>
          <cell r="M2343" t="str">
            <v>0 / 0</v>
          </cell>
          <cell r="N2343">
            <v>0</v>
          </cell>
        </row>
        <row r="2344">
          <cell r="A2344">
            <v>0</v>
          </cell>
          <cell r="B2344" t="str">
            <v>TSH4238</v>
          </cell>
          <cell r="C2344" t="str">
            <v>CS3079</v>
          </cell>
          <cell r="D2344" t="str">
            <v>Ташкент</v>
          </cell>
          <cell r="E2344" t="str">
            <v>Veterinariya Domrabad</v>
          </cell>
          <cell r="F2344">
            <v>0</v>
          </cell>
          <cell r="G2344">
            <v>0</v>
          </cell>
          <cell r="H2344" t="str">
            <v>демонтаж</v>
          </cell>
          <cell r="I2344" t="str">
            <v>г. Ташкент, Чил. р-н, ул. М. Бабаева, д.63</v>
          </cell>
          <cell r="J2344" t="str">
            <v>Veterinariya Domrabad (CS3079)</v>
          </cell>
          <cell r="K2344">
            <v>0</v>
          </cell>
          <cell r="L2344">
            <v>0</v>
          </cell>
          <cell r="M2344" t="str">
            <v>0 / 0</v>
          </cell>
          <cell r="N2344">
            <v>0</v>
          </cell>
        </row>
        <row r="2345">
          <cell r="A2345" t="str">
            <v>TSH-0529-21-BSS-4238</v>
          </cell>
          <cell r="B2345" t="str">
            <v>TSH4238</v>
          </cell>
          <cell r="C2345" t="str">
            <v>TSH4238</v>
          </cell>
          <cell r="D2345" t="str">
            <v>Ташкент</v>
          </cell>
          <cell r="E2345" t="str">
            <v>Veterinariya Domrabad</v>
          </cell>
          <cell r="F2345" t="str">
            <v>Б25.1МОЦ</v>
          </cell>
          <cell r="G2345" t="str">
            <v>ST-0505-19-BSS-РР-КМ</v>
          </cell>
          <cell r="H2345" t="str">
            <v>Новое</v>
          </cell>
          <cell r="I2345" t="str">
            <v>г. Ташкент, Чиланзарский район, ул. М.Бабаева, дом 63</v>
          </cell>
          <cell r="J2345" t="str">
            <v>Veterinariya Domrabad (TSH4238)</v>
          </cell>
          <cell r="K2345">
            <v>0</v>
          </cell>
          <cell r="L2345">
            <v>0</v>
          </cell>
          <cell r="M2345" t="str">
            <v>№1484 от 23.07.2021 / КЖ, КМ, MW, ТХ, ООС, ОПЗ</v>
          </cell>
          <cell r="N2345">
            <v>0</v>
          </cell>
        </row>
        <row r="2346">
          <cell r="A2346">
            <v>0</v>
          </cell>
          <cell r="B2346" t="str">
            <v>TSH4239</v>
          </cell>
          <cell r="C2346" t="str">
            <v>CS3080</v>
          </cell>
          <cell r="D2346" t="str">
            <v>Ташкент</v>
          </cell>
          <cell r="E2346" t="str">
            <v>Art-zal Baraka biznes</v>
          </cell>
          <cell r="F2346">
            <v>0</v>
          </cell>
          <cell r="G2346">
            <v>0</v>
          </cell>
          <cell r="H2346">
            <v>0</v>
          </cell>
          <cell r="I2346" t="str">
            <v>г. Ташкент, Юнусабадский р-н, 13 кв-л, д.49А</v>
          </cell>
          <cell r="J2346" t="str">
            <v>Art-zal Baraka biznes (CS3080)</v>
          </cell>
          <cell r="K2346">
            <v>0</v>
          </cell>
          <cell r="L2346">
            <v>0</v>
          </cell>
          <cell r="M2346" t="str">
            <v>0 / 0</v>
          </cell>
          <cell r="N2346">
            <v>0</v>
          </cell>
        </row>
        <row r="2347">
          <cell r="A2347" t="str">
            <v/>
          </cell>
          <cell r="B2347" t="str">
            <v>TSH4240</v>
          </cell>
          <cell r="C2347" t="str">
            <v>CS3082</v>
          </cell>
          <cell r="D2347" t="str">
            <v>Ташкент</v>
          </cell>
          <cell r="E2347" t="str">
            <v>OOO "Umman"</v>
          </cell>
          <cell r="F2347">
            <v>0</v>
          </cell>
          <cell r="G2347">
            <v>0</v>
          </cell>
          <cell r="H2347">
            <v>0</v>
          </cell>
          <cell r="I2347" t="str">
            <v>г. Ташкент, ул. Ашрафи, 108А</v>
          </cell>
          <cell r="J2347" t="str">
            <v>OOO "Umman" (CS3082)</v>
          </cell>
          <cell r="K2347">
            <v>0</v>
          </cell>
          <cell r="L2347">
            <v>0</v>
          </cell>
          <cell r="M2347" t="str">
            <v>0 / 0</v>
          </cell>
          <cell r="N2347">
            <v>0</v>
          </cell>
        </row>
        <row r="2348">
          <cell r="A2348" t="str">
            <v/>
          </cell>
          <cell r="B2348" t="str">
            <v>TSH4241</v>
          </cell>
          <cell r="C2348" t="str">
            <v>CS3083</v>
          </cell>
          <cell r="D2348" t="str">
            <v>Ташкент</v>
          </cell>
          <cell r="E2348" t="str">
            <v>NII Rastenivodstva</v>
          </cell>
          <cell r="F2348">
            <v>0</v>
          </cell>
          <cell r="G2348">
            <v>0</v>
          </cell>
          <cell r="H2348">
            <v>0</v>
          </cell>
          <cell r="I2348" t="str">
            <v>Ташкентский вилоят, Кибрайский р-н,поселок Ботаника, УзНИИ Растениеводства</v>
          </cell>
          <cell r="J2348" t="str">
            <v>NII Rastenivodstva (CS3083)</v>
          </cell>
          <cell r="K2348">
            <v>0</v>
          </cell>
          <cell r="L2348">
            <v>0</v>
          </cell>
          <cell r="M2348" t="str">
            <v>0 / 0</v>
          </cell>
          <cell r="N2348">
            <v>0</v>
          </cell>
        </row>
        <row r="2349">
          <cell r="A2349" t="str">
            <v>TSH-0800-19-BSS-4243</v>
          </cell>
          <cell r="B2349" t="str">
            <v>TSH4243</v>
          </cell>
          <cell r="C2349" t="str">
            <v>CS3085</v>
          </cell>
          <cell r="D2349" t="str">
            <v>Ташкент</v>
          </cell>
          <cell r="E2349" t="str">
            <v>Kollej Rajabiy</v>
          </cell>
          <cell r="F2349" t="str">
            <v>М20.9М сущ</v>
          </cell>
          <cell r="G2349" t="str">
            <v>Арендованная Аппаратная</v>
          </cell>
          <cell r="H2349" t="str">
            <v>Реконструкция анкеров АМС</v>
          </cell>
          <cell r="I2349" t="str">
            <v>г. Ташкент, Чил. р-н, ул. Катартал-2, д.38А</v>
          </cell>
          <cell r="J2349" t="str">
            <v>Kollej Rajabiy (CS3085)</v>
          </cell>
          <cell r="K2349">
            <v>0</v>
          </cell>
          <cell r="L2349">
            <v>0</v>
          </cell>
          <cell r="M2349" t="str">
            <v>0 / 0</v>
          </cell>
          <cell r="N2349">
            <v>0</v>
          </cell>
        </row>
        <row r="2350">
          <cell r="A2350" t="str">
            <v/>
          </cell>
          <cell r="B2350" t="str">
            <v>TSH4244</v>
          </cell>
          <cell r="C2350" t="str">
            <v>CS3086</v>
          </cell>
          <cell r="D2350" t="str">
            <v>Ташкент</v>
          </cell>
          <cell r="E2350" t="str">
            <v>Voyennaya kafedra TUIT</v>
          </cell>
          <cell r="F2350">
            <v>0</v>
          </cell>
          <cell r="G2350">
            <v>0</v>
          </cell>
          <cell r="H2350">
            <v>0</v>
          </cell>
          <cell r="I2350" t="str">
            <v>г. Ташкент, Ю-Абад. Р-н, ул. Козитарнов, д. 29</v>
          </cell>
          <cell r="J2350" t="str">
            <v>Voyennaya kafedra TUIT (CS3086)</v>
          </cell>
          <cell r="K2350">
            <v>0</v>
          </cell>
          <cell r="L2350">
            <v>0</v>
          </cell>
          <cell r="M2350" t="str">
            <v>0 / 0</v>
          </cell>
          <cell r="N2350">
            <v>0</v>
          </cell>
        </row>
        <row r="2351">
          <cell r="A2351" t="str">
            <v/>
          </cell>
          <cell r="B2351" t="str">
            <v>TSH4245</v>
          </cell>
          <cell r="C2351" t="str">
            <v>CS3088</v>
          </cell>
          <cell r="D2351" t="str">
            <v>Ташкент</v>
          </cell>
          <cell r="E2351" t="str">
            <v>OOO "Orzu-Niyat"</v>
          </cell>
          <cell r="F2351">
            <v>0</v>
          </cell>
          <cell r="G2351">
            <v>0</v>
          </cell>
          <cell r="H2351">
            <v>0</v>
          </cell>
          <cell r="I2351" t="str">
            <v>г. Ташкент, Сергелийский р-н, ул. Курган тепа, 16 ООО Орзу Ният</v>
          </cell>
          <cell r="J2351" t="str">
            <v>OOO "Orzu-Niyat" (CS3088)</v>
          </cell>
          <cell r="K2351">
            <v>0</v>
          </cell>
          <cell r="L2351">
            <v>0</v>
          </cell>
          <cell r="M2351" t="str">
            <v>0 / 0</v>
          </cell>
          <cell r="N2351">
            <v>0</v>
          </cell>
        </row>
        <row r="2352">
          <cell r="A2352" t="str">
            <v/>
          </cell>
          <cell r="B2352" t="str">
            <v>TSH4246</v>
          </cell>
          <cell r="C2352" t="str">
            <v>CS3089</v>
          </cell>
          <cell r="D2352" t="str">
            <v>Ташкент</v>
          </cell>
          <cell r="E2352" t="str">
            <v>Sergeli bozori</v>
          </cell>
          <cell r="F2352">
            <v>0</v>
          </cell>
          <cell r="G2352">
            <v>0</v>
          </cell>
          <cell r="H2352">
            <v>0</v>
          </cell>
          <cell r="I2352" t="str">
            <v>г. Ташкент, Сергели-6, ул. Янгисергелийская, д.3</v>
          </cell>
          <cell r="J2352" t="str">
            <v>Sergeli bozori (CS3089)</v>
          </cell>
          <cell r="K2352">
            <v>0</v>
          </cell>
          <cell r="L2352">
            <v>0</v>
          </cell>
          <cell r="M2352" t="str">
            <v>0 / 0</v>
          </cell>
          <cell r="N2352">
            <v>0</v>
          </cell>
        </row>
        <row r="2353">
          <cell r="A2353" t="str">
            <v/>
          </cell>
          <cell r="B2353" t="str">
            <v>TSH4247</v>
          </cell>
          <cell r="C2353" t="str">
            <v>CS3090</v>
          </cell>
          <cell r="D2353" t="str">
            <v>Ташкент</v>
          </cell>
          <cell r="E2353" t="str">
            <v>Toza kommunalchi ikki</v>
          </cell>
          <cell r="F2353">
            <v>0</v>
          </cell>
          <cell r="G2353">
            <v>0</v>
          </cell>
          <cell r="H2353">
            <v>0</v>
          </cell>
          <cell r="I2353" t="str">
            <v>г. Ташкент, Чиланзар-Е, д.№1</v>
          </cell>
          <cell r="J2353" t="str">
            <v>Toza kommunalchi ikki (CS3090)</v>
          </cell>
          <cell r="K2353">
            <v>0</v>
          </cell>
          <cell r="L2353">
            <v>0</v>
          </cell>
          <cell r="M2353" t="str">
            <v>0 / 0</v>
          </cell>
          <cell r="N2353">
            <v>0</v>
          </cell>
        </row>
        <row r="2354">
          <cell r="A2354" t="str">
            <v/>
          </cell>
          <cell r="B2354" t="str">
            <v>TSH4248</v>
          </cell>
          <cell r="C2354" t="str">
            <v>CS3091</v>
          </cell>
          <cell r="D2354" t="str">
            <v>Ташкент</v>
          </cell>
          <cell r="E2354" t="str">
            <v>Uchtepa Bahtli Dilkusho</v>
          </cell>
          <cell r="F2354">
            <v>0</v>
          </cell>
          <cell r="G2354">
            <v>0</v>
          </cell>
          <cell r="H2354">
            <v>0</v>
          </cell>
          <cell r="I2354" t="str">
            <v>г. Ташкент, Учтепинский р-н, 24-й кв-л, д.2, БлокА</v>
          </cell>
          <cell r="J2354" t="str">
            <v>Uchtepa Bahtli Dilkusho (CS3091)</v>
          </cell>
          <cell r="K2354">
            <v>0</v>
          </cell>
          <cell r="L2354">
            <v>0</v>
          </cell>
          <cell r="M2354" t="str">
            <v>0 / 0</v>
          </cell>
          <cell r="N2354">
            <v>0</v>
          </cell>
        </row>
        <row r="2355">
          <cell r="A2355">
            <v>0</v>
          </cell>
          <cell r="B2355" t="str">
            <v>TSH4249</v>
          </cell>
          <cell r="C2355" t="str">
            <v>CS2952</v>
          </cell>
          <cell r="D2355" t="str">
            <v>Ташкент</v>
          </cell>
          <cell r="E2355" t="str">
            <v>SP "Dekorimeks"</v>
          </cell>
          <cell r="F2355">
            <v>0</v>
          </cell>
          <cell r="G2355">
            <v>0</v>
          </cell>
          <cell r="H2355">
            <v>0</v>
          </cell>
          <cell r="I2355" t="str">
            <v>Таш. обл., Зангиатанский р-н, БУТ-5</v>
          </cell>
          <cell r="J2355" t="str">
            <v>SP "Dekorimeks" (CS2952)</v>
          </cell>
          <cell r="K2355">
            <v>0</v>
          </cell>
          <cell r="L2355">
            <v>0</v>
          </cell>
          <cell r="M2355" t="str">
            <v>0 / 0</v>
          </cell>
          <cell r="N2355">
            <v>0</v>
          </cell>
        </row>
        <row r="2356">
          <cell r="A2356" t="str">
            <v/>
          </cell>
          <cell r="B2356" t="str">
            <v>TSH4250</v>
          </cell>
          <cell r="C2356" t="str">
            <v>CS3093</v>
          </cell>
          <cell r="D2356" t="str">
            <v>Ташкент</v>
          </cell>
          <cell r="E2356" t="str">
            <v>Tuzel</v>
          </cell>
          <cell r="F2356">
            <v>0</v>
          </cell>
          <cell r="G2356">
            <v>0</v>
          </cell>
          <cell r="H2356">
            <v>0</v>
          </cell>
          <cell r="I2356" t="str">
            <v>Таш. обл., Кибрай. Р-н, коллект хоз-во им. Нормухамедова, ул. Алимбекова, 11</v>
          </cell>
          <cell r="J2356" t="str">
            <v>Tuzel (CS3093)</v>
          </cell>
          <cell r="K2356">
            <v>0</v>
          </cell>
          <cell r="L2356">
            <v>0</v>
          </cell>
          <cell r="M2356" t="str">
            <v>0 / 0</v>
          </cell>
          <cell r="N2356">
            <v>0</v>
          </cell>
        </row>
        <row r="2357">
          <cell r="A2357" t="str">
            <v/>
          </cell>
          <cell r="B2357" t="str">
            <v>TSH4251</v>
          </cell>
          <cell r="C2357" t="str">
            <v>CS3095</v>
          </cell>
          <cell r="D2357" t="str">
            <v>Ташкент</v>
          </cell>
          <cell r="E2357" t="str">
            <v>Uzjeldorkonteyner</v>
          </cell>
          <cell r="F2357">
            <v>0</v>
          </cell>
          <cell r="G2357">
            <v>0</v>
          </cell>
          <cell r="H2357">
            <v>0</v>
          </cell>
          <cell r="I2357" t="str">
            <v>Хамз. р-н, ул. Фаргона Йули, 13/11, тер. Грузового двора Ташкент-товарная</v>
          </cell>
          <cell r="J2357" t="str">
            <v>Uzjeldorkonteyner (CS3095)</v>
          </cell>
          <cell r="K2357">
            <v>0</v>
          </cell>
          <cell r="L2357">
            <v>0</v>
          </cell>
          <cell r="M2357" t="str">
            <v>0 / 0</v>
          </cell>
          <cell r="N2357">
            <v>0</v>
          </cell>
        </row>
        <row r="2358">
          <cell r="A2358" t="str">
            <v/>
          </cell>
          <cell r="B2358" t="str">
            <v>TSH4252</v>
          </cell>
          <cell r="C2358" t="str">
            <v>CS3096</v>
          </cell>
          <cell r="D2358" t="str">
            <v>Ташкент</v>
          </cell>
          <cell r="E2358" t="str">
            <v>OOO "TPOO №1"</v>
          </cell>
          <cell r="F2358">
            <v>0</v>
          </cell>
          <cell r="G2358">
            <v>0</v>
          </cell>
          <cell r="H2358">
            <v>0</v>
          </cell>
          <cell r="I2358" t="str">
            <v>г. Ташкент, Яккасар.р-н, ул. Бобура,6</v>
          </cell>
          <cell r="J2358" t="str">
            <v>OOO "TPOO №1" (CS3096)</v>
          </cell>
          <cell r="K2358">
            <v>0</v>
          </cell>
          <cell r="L2358">
            <v>0</v>
          </cell>
          <cell r="M2358" t="str">
            <v>0 / 0</v>
          </cell>
          <cell r="N2358">
            <v>0</v>
          </cell>
        </row>
        <row r="2359">
          <cell r="A2359">
            <v>0</v>
          </cell>
          <cell r="B2359" t="str">
            <v>TSH4253</v>
          </cell>
          <cell r="C2359" t="str">
            <v>CS3097</v>
          </cell>
          <cell r="D2359" t="str">
            <v>Ташкент</v>
          </cell>
          <cell r="E2359" t="str">
            <v>Mirabadskiy PTK</v>
          </cell>
          <cell r="F2359">
            <v>0</v>
          </cell>
          <cell r="G2359">
            <v>0</v>
          </cell>
          <cell r="H2359">
            <v>0</v>
          </cell>
          <cell r="I2359" t="str">
            <v xml:space="preserve">г.Ташкент, Мирабадский р-н, ул.Саракульская, 4-проезд, д.1 (4-туп.) </v>
          </cell>
          <cell r="J2359" t="str">
            <v>Mirabadskiy PTK (CS3097)</v>
          </cell>
          <cell r="K2359">
            <v>0</v>
          </cell>
          <cell r="L2359">
            <v>0</v>
          </cell>
          <cell r="M2359" t="str">
            <v>0 / 0</v>
          </cell>
          <cell r="N2359">
            <v>0</v>
          </cell>
        </row>
        <row r="2360">
          <cell r="A2360" t="str">
            <v/>
          </cell>
          <cell r="B2360" t="str">
            <v>TSH4254</v>
          </cell>
          <cell r="C2360" t="str">
            <v>CS3099</v>
          </cell>
          <cell r="D2360" t="str">
            <v>Ташкент</v>
          </cell>
          <cell r="E2360" t="str">
            <v>OOO "Osiyo Sahovati Konserva"</v>
          </cell>
          <cell r="F2360">
            <v>0</v>
          </cell>
          <cell r="G2360">
            <v>0</v>
          </cell>
          <cell r="H2360">
            <v>0</v>
          </cell>
          <cell r="I2360" t="str">
            <v>Таш. обл., Таш. р-н, Юнусабад КФЙ, ул. Г. Абдуллаева, 1</v>
          </cell>
          <cell r="J2360" t="str">
            <v>OOO "Osiyo Sahovati Konserva" (CS3099)</v>
          </cell>
          <cell r="K2360">
            <v>0</v>
          </cell>
          <cell r="L2360">
            <v>0</v>
          </cell>
          <cell r="M2360" t="str">
            <v>0 / 0</v>
          </cell>
          <cell r="N2360">
            <v>0</v>
          </cell>
        </row>
        <row r="2361">
          <cell r="A2361" t="str">
            <v/>
          </cell>
          <cell r="B2361" t="str">
            <v>TSH4255</v>
          </cell>
          <cell r="C2361" t="str">
            <v>CS3101</v>
          </cell>
          <cell r="D2361" t="str">
            <v>Ташкент</v>
          </cell>
          <cell r="E2361" t="str">
            <v>Akmal Ikram Savdo</v>
          </cell>
          <cell r="F2361">
            <v>0</v>
          </cell>
          <cell r="G2361">
            <v>0</v>
          </cell>
          <cell r="H2361">
            <v>0</v>
          </cell>
          <cell r="I2361" t="str">
            <v>г. Ташкент, Учтепинский р-н, ул. Каттахирмонтепа, 1Б</v>
          </cell>
          <cell r="J2361" t="str">
            <v>Akmal Ikram Savdo (CS3101)</v>
          </cell>
          <cell r="K2361">
            <v>0</v>
          </cell>
          <cell r="L2361">
            <v>0</v>
          </cell>
          <cell r="M2361" t="str">
            <v>0 / 0</v>
          </cell>
          <cell r="N2361">
            <v>0</v>
          </cell>
        </row>
        <row r="2362">
          <cell r="A2362" t="str">
            <v>TSH-0493-19-BSS-4256</v>
          </cell>
          <cell r="B2362" t="str">
            <v>TSH4256</v>
          </cell>
          <cell r="C2362" t="str">
            <v>TSH4256</v>
          </cell>
          <cell r="D2362" t="str">
            <v>Ташкент</v>
          </cell>
          <cell r="E2362" t="str">
            <v>Auto Plaza Service</v>
          </cell>
          <cell r="F2362" t="str">
            <v>М16.3М</v>
          </cell>
          <cell r="G2362" t="str">
            <v>ST-0505-19-BSS-РР-КМ</v>
          </cell>
          <cell r="H2362" t="str">
            <v>Новое</v>
          </cell>
          <cell r="I2362" t="str">
            <v>г. Ташкент, Шайхонтохурский р-н, ул. А. Лайлатугон, 1</v>
          </cell>
          <cell r="J2362" t="str">
            <v>Auto Plaza Service (TSH4256)</v>
          </cell>
          <cell r="K2362">
            <v>0</v>
          </cell>
          <cell r="L2362">
            <v>0</v>
          </cell>
          <cell r="M2362" t="str">
            <v>0 / 0</v>
          </cell>
          <cell r="N2362">
            <v>0</v>
          </cell>
        </row>
        <row r="2363">
          <cell r="A2363" t="str">
            <v/>
          </cell>
          <cell r="B2363" t="str">
            <v>TSH4257</v>
          </cell>
          <cell r="C2363" t="str">
            <v>CS3103</v>
          </cell>
          <cell r="D2363" t="str">
            <v>Ташкент</v>
          </cell>
          <cell r="E2363" t="str">
            <v>Poliklinika GAKJ UTI</v>
          </cell>
          <cell r="F2363">
            <v>0</v>
          </cell>
          <cell r="G2363">
            <v>0</v>
          </cell>
          <cell r="H2363">
            <v>0</v>
          </cell>
          <cell r="I2363" t="str">
            <v>г. Ташкент, Мирабадский р-н, ул. А. Кадырова, д.49</v>
          </cell>
          <cell r="J2363" t="str">
            <v>Poliklinika GAKJ UTI (CS3103)</v>
          </cell>
          <cell r="K2363">
            <v>0</v>
          </cell>
          <cell r="L2363">
            <v>0</v>
          </cell>
          <cell r="M2363" t="str">
            <v>0 / 0</v>
          </cell>
          <cell r="N2363">
            <v>0</v>
          </cell>
        </row>
        <row r="2364">
          <cell r="A2364" t="str">
            <v/>
          </cell>
          <cell r="B2364" t="str">
            <v>TSH4258</v>
          </cell>
          <cell r="C2364" t="str">
            <v>CS3105</v>
          </cell>
          <cell r="D2364" t="str">
            <v>Ташкент</v>
          </cell>
          <cell r="E2364" t="str">
            <v>Urikzor bozori</v>
          </cell>
          <cell r="F2364">
            <v>0</v>
          </cell>
          <cell r="G2364">
            <v>0</v>
          </cell>
          <cell r="H2364">
            <v>0</v>
          </cell>
          <cell r="I2364" t="str">
            <v>г. Ташкент, Учтепинский р-н, массив Урикзор,между Таш.кольцевой автомоб.дорогой и каналом  Буз-сув</v>
          </cell>
          <cell r="J2364" t="str">
            <v>Urikzor bozori (CS3105)</v>
          </cell>
          <cell r="K2364">
            <v>0</v>
          </cell>
          <cell r="L2364">
            <v>0</v>
          </cell>
          <cell r="M2364" t="str">
            <v>0 / 0</v>
          </cell>
          <cell r="N2364">
            <v>0</v>
          </cell>
        </row>
        <row r="2365">
          <cell r="A2365" t="str">
            <v/>
          </cell>
          <cell r="B2365" t="str">
            <v>TSH4259</v>
          </cell>
          <cell r="C2365" t="str">
            <v>CS3106</v>
          </cell>
          <cell r="D2365" t="str">
            <v>Ташкент</v>
          </cell>
          <cell r="E2365" t="str">
            <v>KECh Tashkentskogo r_na MO</v>
          </cell>
          <cell r="F2365">
            <v>0</v>
          </cell>
          <cell r="G2365">
            <v>0</v>
          </cell>
          <cell r="H2365">
            <v>0</v>
          </cell>
          <cell r="I2365" t="str">
            <v>г. Ташкент, Юнусабадский р-н,кв-л 9, ул. Учкахрамон/Мирзаахмедова 4 ( 3),</v>
          </cell>
          <cell r="J2365" t="str">
            <v>KECh Tashkentskogo r_na MO (CS3106)</v>
          </cell>
          <cell r="K2365">
            <v>0</v>
          </cell>
          <cell r="L2365">
            <v>0</v>
          </cell>
          <cell r="M2365" t="str">
            <v>0 / 0</v>
          </cell>
          <cell r="N2365">
            <v>0</v>
          </cell>
        </row>
        <row r="2366">
          <cell r="A2366" t="str">
            <v/>
          </cell>
          <cell r="B2366" t="str">
            <v>TSH4260</v>
          </cell>
          <cell r="C2366" t="str">
            <v>CS3113</v>
          </cell>
          <cell r="D2366" t="str">
            <v>Ташкент</v>
          </cell>
          <cell r="E2366" t="str">
            <v>RSMAL im. Uspenskogo</v>
          </cell>
          <cell r="F2366">
            <v>0</v>
          </cell>
          <cell r="G2366">
            <v>0</v>
          </cell>
          <cell r="H2366">
            <v>0</v>
          </cell>
          <cell r="I2366" t="str">
            <v>г. Ташкент, ул. Мустакиллик, 31, республиканский спец.муз.академ.лицей им.В.Успенского</v>
          </cell>
          <cell r="J2366" t="str">
            <v>RSMAL im. Uspenskogo (CS3113)</v>
          </cell>
          <cell r="K2366">
            <v>0</v>
          </cell>
          <cell r="L2366">
            <v>0</v>
          </cell>
          <cell r="M2366" t="str">
            <v>0 / 0</v>
          </cell>
          <cell r="N2366">
            <v>0</v>
          </cell>
        </row>
        <row r="2367">
          <cell r="A2367">
            <v>0</v>
          </cell>
          <cell r="B2367" t="str">
            <v>TSH4261</v>
          </cell>
          <cell r="C2367" t="str">
            <v>CS2950</v>
          </cell>
          <cell r="D2367" t="str">
            <v>Ташкент</v>
          </cell>
          <cell r="E2367" t="str">
            <v>CP Artikova</v>
          </cell>
          <cell r="F2367">
            <v>0</v>
          </cell>
          <cell r="G2367">
            <v>0</v>
          </cell>
          <cell r="H2367">
            <v>0</v>
          </cell>
          <cell r="I2367" t="str">
            <v>Таш. обл., Зангиатинский р-н, с/c  Зангиата, ул. А.Темура, д.337</v>
          </cell>
          <cell r="J2367" t="str">
            <v>CP Artikova (CS2950)</v>
          </cell>
          <cell r="K2367">
            <v>0</v>
          </cell>
          <cell r="L2367">
            <v>0</v>
          </cell>
          <cell r="M2367" t="str">
            <v>0 / 0</v>
          </cell>
          <cell r="N2367">
            <v>0</v>
          </cell>
        </row>
        <row r="2368">
          <cell r="A2368">
            <v>0</v>
          </cell>
          <cell r="B2368" t="str">
            <v>TSH4262</v>
          </cell>
          <cell r="C2368" t="str">
            <v>CS0620</v>
          </cell>
          <cell r="D2368" t="str">
            <v>Ташкент</v>
          </cell>
          <cell r="E2368" t="str">
            <v>Nazarbek</v>
          </cell>
          <cell r="F2368">
            <v>0</v>
          </cell>
          <cell r="G2368">
            <v>0</v>
          </cell>
          <cell r="H2368">
            <v>0</v>
          </cell>
          <cell r="I2368" t="str">
            <v>Зангиатинский р-н, пос.Тарнов</v>
          </cell>
          <cell r="J2368" t="str">
            <v>Nazarbek (CS0620)</v>
          </cell>
          <cell r="K2368">
            <v>0</v>
          </cell>
          <cell r="L2368">
            <v>0</v>
          </cell>
          <cell r="M2368" t="str">
            <v>0 / 0</v>
          </cell>
          <cell r="N2368">
            <v>0</v>
          </cell>
        </row>
        <row r="2369">
          <cell r="A2369">
            <v>0</v>
          </cell>
          <cell r="B2369" t="str">
            <v>TSH4263</v>
          </cell>
          <cell r="C2369" t="str">
            <v>CS0621</v>
          </cell>
          <cell r="D2369" t="str">
            <v>Ташкент</v>
          </cell>
          <cell r="E2369" t="str">
            <v>Koksaray</v>
          </cell>
          <cell r="F2369">
            <v>0</v>
          </cell>
          <cell r="G2369">
            <v>0</v>
          </cell>
          <cell r="H2369">
            <v>0</v>
          </cell>
          <cell r="I2369" t="str">
            <v>Таш.обл.,Таш. р-н, н.п.Коксарай, ул. Мин-воды 76/5</v>
          </cell>
          <cell r="J2369" t="str">
            <v>Koksaray (CS0621)</v>
          </cell>
          <cell r="K2369">
            <v>0</v>
          </cell>
          <cell r="L2369">
            <v>0</v>
          </cell>
          <cell r="M2369" t="str">
            <v>0 / 0</v>
          </cell>
          <cell r="N2369">
            <v>0</v>
          </cell>
        </row>
        <row r="2370">
          <cell r="A2370">
            <v>0</v>
          </cell>
          <cell r="B2370" t="str">
            <v>TSH4264</v>
          </cell>
          <cell r="C2370" t="str">
            <v>CS0622</v>
          </cell>
          <cell r="D2370" t="str">
            <v>Ташкент</v>
          </cell>
          <cell r="E2370" t="str">
            <v>Resspecsvetlaboratoriya</v>
          </cell>
          <cell r="F2370">
            <v>0</v>
          </cell>
          <cell r="G2370">
            <v>0</v>
          </cell>
          <cell r="H2370">
            <v>0</v>
          </cell>
          <cell r="I2370" t="str">
            <v>г. Ташкент, Алмазарский р-н, м-в Кара-Камыш 2/4, ул. Юнусова, д.1А</v>
          </cell>
          <cell r="J2370" t="str">
            <v>Resspecsvetlaboratoriya (CS0622)</v>
          </cell>
          <cell r="K2370">
            <v>0</v>
          </cell>
          <cell r="L2370">
            <v>0</v>
          </cell>
          <cell r="M2370" t="str">
            <v>0 / 0</v>
          </cell>
          <cell r="N2370">
            <v>0</v>
          </cell>
        </row>
        <row r="2371">
          <cell r="A2371">
            <v>0</v>
          </cell>
          <cell r="B2371" t="str">
            <v>TSH4265</v>
          </cell>
          <cell r="C2371" t="str">
            <v>CS0623</v>
          </cell>
          <cell r="D2371" t="str">
            <v>Ташкент</v>
          </cell>
          <cell r="E2371" t="str">
            <v>Tashmedakademiya</v>
          </cell>
          <cell r="F2371">
            <v>0</v>
          </cell>
          <cell r="G2371">
            <v>0</v>
          </cell>
          <cell r="H2371">
            <v>0</v>
          </cell>
          <cell r="I2371" t="str">
            <v>г.Ташкент, Алмазарский р-н, ул.Фарабий, д.2, учебный корпус</v>
          </cell>
          <cell r="J2371" t="str">
            <v>Tashmedakademiya (CS0623)</v>
          </cell>
          <cell r="K2371">
            <v>0</v>
          </cell>
          <cell r="L2371">
            <v>0</v>
          </cell>
          <cell r="M2371" t="str">
            <v>0 / 0</v>
          </cell>
          <cell r="N2371">
            <v>0</v>
          </cell>
        </row>
        <row r="2372">
          <cell r="A2372">
            <v>0</v>
          </cell>
          <cell r="B2372" t="str">
            <v>TSH4266</v>
          </cell>
          <cell r="C2372" t="str">
            <v>CS0621</v>
          </cell>
          <cell r="D2372" t="str">
            <v>Ташкент</v>
          </cell>
          <cell r="E2372" t="str">
            <v>TashMI-2</v>
          </cell>
          <cell r="F2372">
            <v>0</v>
          </cell>
          <cell r="G2372">
            <v>0</v>
          </cell>
          <cell r="H2372">
            <v>0</v>
          </cell>
          <cell r="I2372" t="str">
            <v>г.Ташкент, ул. Фараби,2, лечебный корпус</v>
          </cell>
          <cell r="J2372" t="str">
            <v>TashMI-2 (CS0621)</v>
          </cell>
          <cell r="K2372">
            <v>0</v>
          </cell>
          <cell r="L2372">
            <v>0</v>
          </cell>
          <cell r="M2372" t="str">
            <v>0 / 0</v>
          </cell>
          <cell r="N2372">
            <v>0</v>
          </cell>
        </row>
        <row r="2373">
          <cell r="A2373">
            <v>0</v>
          </cell>
          <cell r="B2373" t="str">
            <v>TSH4267</v>
          </cell>
          <cell r="C2373" t="str">
            <v>CS0625</v>
          </cell>
          <cell r="D2373" t="str">
            <v>Ташкент</v>
          </cell>
          <cell r="E2373" t="str">
            <v>Izdatelstvo gazeti SPORT</v>
          </cell>
          <cell r="F2373">
            <v>0</v>
          </cell>
          <cell r="G2373">
            <v>0</v>
          </cell>
          <cell r="H2373">
            <v>0</v>
          </cell>
          <cell r="I2373" t="str">
            <v>г.Ташкент, ул. Эшон Бобохонова,67А</v>
          </cell>
          <cell r="J2373" t="str">
            <v>Izdatelstvo gazeti SPORT (CS0625)</v>
          </cell>
          <cell r="K2373">
            <v>0</v>
          </cell>
          <cell r="L2373">
            <v>0</v>
          </cell>
          <cell r="M2373" t="str">
            <v>0 / 0</v>
          </cell>
          <cell r="N2373">
            <v>0</v>
          </cell>
        </row>
        <row r="2374">
          <cell r="A2374">
            <v>0</v>
          </cell>
          <cell r="B2374" t="str">
            <v>TSH4268</v>
          </cell>
          <cell r="C2374" t="str">
            <v>CS0626</v>
          </cell>
          <cell r="D2374" t="str">
            <v>Ташкент</v>
          </cell>
          <cell r="E2374" t="str">
            <v>Orzu</v>
          </cell>
          <cell r="F2374">
            <v>0</v>
          </cell>
          <cell r="G2374">
            <v>0</v>
          </cell>
          <cell r="H2374">
            <v>0</v>
          </cell>
          <cell r="I2374" t="str">
            <v>г.Ташкент, Шайхантахурский р-н, ул. Кичик Халка Йули, д.2 (генерала Узакова)</v>
          </cell>
          <cell r="J2374" t="str">
            <v>Orzu (CS0626)</v>
          </cell>
          <cell r="K2374">
            <v>0</v>
          </cell>
          <cell r="L2374">
            <v>0</v>
          </cell>
          <cell r="M2374" t="str">
            <v>0 / 0</v>
          </cell>
          <cell r="N2374">
            <v>0</v>
          </cell>
        </row>
        <row r="2375">
          <cell r="A2375">
            <v>0</v>
          </cell>
          <cell r="B2375" t="str">
            <v>TSH4269</v>
          </cell>
          <cell r="C2375" t="str">
            <v>CS0627</v>
          </cell>
          <cell r="D2375" t="str">
            <v>Ташкент</v>
          </cell>
          <cell r="E2375" t="str">
            <v>Pahtakor</v>
          </cell>
          <cell r="F2375">
            <v>0</v>
          </cell>
          <cell r="G2375">
            <v>0</v>
          </cell>
          <cell r="H2375">
            <v>0</v>
          </cell>
          <cell r="I2375" t="str">
            <v>г.Ташкент, Шайхантахурский р-н, ул.Узбекистанская, д.98А</v>
          </cell>
          <cell r="J2375" t="str">
            <v>Pahtakor (CS0627)</v>
          </cell>
          <cell r="K2375">
            <v>0</v>
          </cell>
          <cell r="L2375">
            <v>0</v>
          </cell>
          <cell r="M2375" t="str">
            <v>0 / 0</v>
          </cell>
          <cell r="N2375">
            <v>0</v>
          </cell>
        </row>
        <row r="2376">
          <cell r="A2376">
            <v>0</v>
          </cell>
          <cell r="B2376" t="str">
            <v>TSH4270</v>
          </cell>
          <cell r="C2376" t="str">
            <v>CS0628</v>
          </cell>
          <cell r="D2376" t="str">
            <v>Ташкент</v>
          </cell>
          <cell r="E2376" t="str">
            <v>PB Guli Chimbay</v>
          </cell>
          <cell r="F2376">
            <v>0</v>
          </cell>
          <cell r="G2376">
            <v>0</v>
          </cell>
          <cell r="H2376">
            <v>0</v>
          </cell>
          <cell r="I2376" t="str">
            <v>г.Ташкент, ул.Чимбай, 115A</v>
          </cell>
          <cell r="J2376" t="str">
            <v>PB Guli Chimbay (CS0628)</v>
          </cell>
          <cell r="K2376">
            <v>0</v>
          </cell>
          <cell r="L2376">
            <v>0</v>
          </cell>
          <cell r="M2376" t="str">
            <v>0 / 0</v>
          </cell>
          <cell r="N2376">
            <v>0</v>
          </cell>
        </row>
        <row r="2377">
          <cell r="A2377">
            <v>0</v>
          </cell>
          <cell r="B2377" t="str">
            <v>TSH4271</v>
          </cell>
          <cell r="C2377" t="str">
            <v>CS0629</v>
          </cell>
          <cell r="D2377" t="str">
            <v>Ташкент</v>
          </cell>
          <cell r="E2377" t="str">
            <v>NII Shelkovodstva</v>
          </cell>
          <cell r="F2377">
            <v>0</v>
          </cell>
          <cell r="G2377">
            <v>0</v>
          </cell>
          <cell r="H2377">
            <v>0</v>
          </cell>
          <cell r="I2377" t="str">
            <v>г.Ташкент, Шайхантахурский р-н, ул.Ипакчи, д.1</v>
          </cell>
          <cell r="J2377" t="str">
            <v>NII Shelkovodstva (CS0629)</v>
          </cell>
          <cell r="K2377">
            <v>0</v>
          </cell>
          <cell r="L2377">
            <v>0</v>
          </cell>
          <cell r="M2377" t="str">
            <v>0 / 0</v>
          </cell>
          <cell r="N2377">
            <v>0</v>
          </cell>
        </row>
        <row r="2378">
          <cell r="A2378">
            <v>0</v>
          </cell>
          <cell r="B2378" t="str">
            <v>TSH4272</v>
          </cell>
          <cell r="C2378" t="str">
            <v>CS0630</v>
          </cell>
          <cell r="D2378" t="str">
            <v>Ташкент</v>
          </cell>
          <cell r="E2378" t="str">
            <v>Ukuv Talim Kurilish</v>
          </cell>
          <cell r="F2378">
            <v>0</v>
          </cell>
          <cell r="G2378">
            <v>0</v>
          </cell>
          <cell r="H2378">
            <v>0</v>
          </cell>
          <cell r="I2378" t="str">
            <v>г.Ташкент, Учтепинский р-н,   ул. Холик Гафурова, д.14</v>
          </cell>
          <cell r="J2378" t="str">
            <v>Ukuv Talim Kurilish (CS0630)</v>
          </cell>
          <cell r="K2378">
            <v>0</v>
          </cell>
          <cell r="L2378">
            <v>0</v>
          </cell>
          <cell r="M2378" t="str">
            <v>0 / 0</v>
          </cell>
          <cell r="N2378">
            <v>0</v>
          </cell>
        </row>
        <row r="2379">
          <cell r="A2379" t="str">
            <v>TSH-0794-19-BSS-4273</v>
          </cell>
          <cell r="B2379" t="str">
            <v>TSH4273</v>
          </cell>
          <cell r="C2379" t="str">
            <v>CS0631</v>
          </cell>
          <cell r="D2379" t="str">
            <v>Ташкент</v>
          </cell>
          <cell r="E2379" t="str">
            <v>Poliklinika №6</v>
          </cell>
          <cell r="F2379" t="str">
            <v>М16.3М</v>
          </cell>
          <cell r="G2379" t="str">
            <v>ST-0505-19-BSS-РР-КМ</v>
          </cell>
          <cell r="H2379" t="str">
            <v>Освобождение аппаратной, перенос на кровлю</v>
          </cell>
          <cell r="I2379" t="str">
            <v>г.Ташкент, Учтепинский р-н, ул.Бешкайрагач, д.237 (бывш. ул. Зие Саида)</v>
          </cell>
          <cell r="J2379" t="str">
            <v>Poliklinika №6 (CS0631)</v>
          </cell>
          <cell r="K2379">
            <v>0</v>
          </cell>
          <cell r="L2379">
            <v>0</v>
          </cell>
          <cell r="M2379" t="str">
            <v>0 / 0</v>
          </cell>
          <cell r="N2379">
            <v>0</v>
          </cell>
        </row>
        <row r="2380">
          <cell r="A2380">
            <v>0</v>
          </cell>
          <cell r="B2380" t="str">
            <v>TSH4274</v>
          </cell>
          <cell r="C2380" t="str">
            <v>CS0632</v>
          </cell>
          <cell r="D2380" t="str">
            <v>Ташкент</v>
          </cell>
          <cell r="E2380" t="str">
            <v>Institut inostrannih yazikov</v>
          </cell>
          <cell r="F2380">
            <v>0</v>
          </cell>
          <cell r="G2380">
            <v>0</v>
          </cell>
          <cell r="H2380">
            <v>0</v>
          </cell>
          <cell r="I2380" t="str">
            <v>г.Ташкент, Учтепинский р-н, ул.Заковат, д.4  (ул.Решетова)</v>
          </cell>
          <cell r="J2380" t="str">
            <v>Institut inostrannih yazikov (CS0632)</v>
          </cell>
          <cell r="K2380">
            <v>0</v>
          </cell>
          <cell r="L2380">
            <v>0</v>
          </cell>
          <cell r="M2380" t="str">
            <v>0 / 0</v>
          </cell>
          <cell r="N2380">
            <v>0</v>
          </cell>
        </row>
        <row r="2381">
          <cell r="A2381">
            <v>0</v>
          </cell>
          <cell r="B2381" t="str">
            <v>TSH4275</v>
          </cell>
          <cell r="C2381" t="str">
            <v>CS0633</v>
          </cell>
          <cell r="D2381" t="str">
            <v>Ташкент</v>
          </cell>
          <cell r="E2381" t="str">
            <v>Finansoviy universitet</v>
          </cell>
          <cell r="F2381">
            <v>0</v>
          </cell>
          <cell r="G2381">
            <v>0</v>
          </cell>
          <cell r="H2381">
            <v>0</v>
          </cell>
          <cell r="I2381" t="str">
            <v>г.Ташкент, Учтепинский р-н,   ул. Лутфий, д.18</v>
          </cell>
          <cell r="J2381" t="str">
            <v>Finansoviy universitet (CS0633)</v>
          </cell>
          <cell r="K2381">
            <v>0</v>
          </cell>
          <cell r="L2381">
            <v>0</v>
          </cell>
          <cell r="M2381" t="str">
            <v>0 / 0</v>
          </cell>
          <cell r="N2381">
            <v>0</v>
          </cell>
        </row>
        <row r="2382">
          <cell r="A2382" t="str">
            <v>TSH-0517-19-BSS-4276</v>
          </cell>
          <cell r="B2382" t="str">
            <v>TSH4276</v>
          </cell>
          <cell r="C2382" t="str">
            <v>CS0634</v>
          </cell>
          <cell r="D2382" t="str">
            <v>Ташкент</v>
          </cell>
          <cell r="E2382" t="str">
            <v>Oqtepa va Co</v>
          </cell>
          <cell r="F2382" t="str">
            <v>М20.65М сущ</v>
          </cell>
          <cell r="G2382" t="str">
            <v>Арендованная Аппаратная</v>
          </cell>
          <cell r="H2382" t="str">
            <v>Реконструкция анкеров АМС (приостанов)</v>
          </cell>
          <cell r="I2382" t="str">
            <v>г.Ташкент, ул.Вургуна,7</v>
          </cell>
          <cell r="J2382" t="str">
            <v>Oqtepa va Co (CS0634)</v>
          </cell>
          <cell r="K2382">
            <v>0</v>
          </cell>
          <cell r="L2382">
            <v>0</v>
          </cell>
          <cell r="M2382" t="str">
            <v>0 / 0</v>
          </cell>
          <cell r="N2382">
            <v>0</v>
          </cell>
        </row>
        <row r="2383">
          <cell r="A2383" t="str">
            <v/>
          </cell>
          <cell r="B2383" t="str">
            <v>TSH4277</v>
          </cell>
          <cell r="C2383" t="str">
            <v>CS0635</v>
          </cell>
          <cell r="D2383" t="str">
            <v>Ташкент</v>
          </cell>
          <cell r="E2383" t="str">
            <v>Darbaza non</v>
          </cell>
          <cell r="F2383">
            <v>0</v>
          </cell>
          <cell r="G2383">
            <v>0</v>
          </cell>
          <cell r="H2383">
            <v>0</v>
          </cell>
          <cell r="I2383" t="str">
            <v>г.Ташкент, Шайхонтохурский р-н,ул.Самарканд Дарвоза,д.166</v>
          </cell>
          <cell r="J2383" t="str">
            <v>Darbaza non (CS0635)</v>
          </cell>
          <cell r="K2383">
            <v>0</v>
          </cell>
          <cell r="L2383">
            <v>0</v>
          </cell>
          <cell r="M2383" t="str">
            <v>0 / 0</v>
          </cell>
          <cell r="N2383">
            <v>0</v>
          </cell>
        </row>
        <row r="2384">
          <cell r="A2384">
            <v>0</v>
          </cell>
          <cell r="B2384" t="str">
            <v>TSH4278</v>
          </cell>
          <cell r="C2384" t="str">
            <v>CS0636</v>
          </cell>
          <cell r="D2384" t="str">
            <v>Ташкент</v>
          </cell>
          <cell r="E2384" t="str">
            <v>Tamojenniy institut</v>
          </cell>
          <cell r="F2384">
            <v>0</v>
          </cell>
          <cell r="G2384">
            <v>0</v>
          </cell>
          <cell r="H2384">
            <v>0</v>
          </cell>
          <cell r="I2384" t="str">
            <v>г.Ташкент, Шайхантахурский р-н, ул.Козирабад, 2-проезд, д.118</v>
          </cell>
          <cell r="J2384" t="str">
            <v>Tamojenniy institut (CS0636)</v>
          </cell>
          <cell r="K2384">
            <v>0</v>
          </cell>
          <cell r="L2384">
            <v>0</v>
          </cell>
          <cell r="M2384" t="str">
            <v>0 / 0</v>
          </cell>
          <cell r="N2384">
            <v>0</v>
          </cell>
        </row>
        <row r="2385">
          <cell r="A2385" t="str">
            <v/>
          </cell>
          <cell r="B2385" t="str">
            <v>TSH4279</v>
          </cell>
          <cell r="C2385" t="str">
            <v>CS0637</v>
          </cell>
          <cell r="D2385" t="str">
            <v>Ташкент</v>
          </cell>
          <cell r="E2385" t="str">
            <v>АТS-78</v>
          </cell>
          <cell r="F2385">
            <v>0</v>
          </cell>
          <cell r="G2385">
            <v>0</v>
          </cell>
          <cell r="H2385">
            <v>0</v>
          </cell>
          <cell r="I2385" t="str">
            <v>г.Ташкент, ул.Турсункулова,7</v>
          </cell>
          <cell r="J2385" t="str">
            <v>АТS-78 (CS0637)</v>
          </cell>
          <cell r="K2385">
            <v>0</v>
          </cell>
          <cell r="L2385">
            <v>0</v>
          </cell>
          <cell r="M2385" t="str">
            <v>0 / 0</v>
          </cell>
          <cell r="N2385">
            <v>0</v>
          </cell>
        </row>
        <row r="2386">
          <cell r="A2386">
            <v>0</v>
          </cell>
          <cell r="B2386" t="str">
            <v>TSH4280</v>
          </cell>
          <cell r="C2386" t="str">
            <v>CS0638</v>
          </cell>
          <cell r="D2386" t="str">
            <v>Ташкент</v>
          </cell>
          <cell r="E2386" t="str">
            <v>GGU Vetirinarii</v>
          </cell>
          <cell r="F2386">
            <v>0</v>
          </cell>
          <cell r="G2386">
            <v>0</v>
          </cell>
          <cell r="H2386">
            <v>0</v>
          </cell>
          <cell r="I2386" t="str">
            <v>г.Ташкент, Чиланзарский р-н, ул.Кичик халка йули , д.21а (ул.Фархадская)</v>
          </cell>
          <cell r="J2386" t="str">
            <v>GGU Vetirinarii (CS0638)</v>
          </cell>
          <cell r="K2386">
            <v>0</v>
          </cell>
          <cell r="L2386">
            <v>0</v>
          </cell>
          <cell r="M2386" t="str">
            <v>0 / 0</v>
          </cell>
          <cell r="N2386">
            <v>0</v>
          </cell>
        </row>
        <row r="2387">
          <cell r="A2387" t="str">
            <v/>
          </cell>
          <cell r="B2387" t="str">
            <v>TSH4281</v>
          </cell>
          <cell r="C2387" t="str">
            <v>CS0639</v>
          </cell>
          <cell r="D2387" t="str">
            <v>Ташкент</v>
          </cell>
          <cell r="E2387" t="str">
            <v>CHPKP Hislatilla-farm</v>
          </cell>
          <cell r="F2387">
            <v>0</v>
          </cell>
          <cell r="G2387">
            <v>0</v>
          </cell>
          <cell r="H2387">
            <v>0</v>
          </cell>
          <cell r="I2387" t="str">
            <v>г.Ташкент, ул.Аль-Хорезми</v>
          </cell>
          <cell r="J2387" t="str">
            <v>CHPKP Hislatilla-farm (CS0639)</v>
          </cell>
          <cell r="K2387">
            <v>0</v>
          </cell>
          <cell r="L2387">
            <v>0</v>
          </cell>
          <cell r="M2387" t="str">
            <v>0 / 0</v>
          </cell>
          <cell r="N2387">
            <v>0</v>
          </cell>
        </row>
        <row r="2388">
          <cell r="A2388">
            <v>0</v>
          </cell>
          <cell r="B2388" t="str">
            <v>TSH4282</v>
          </cell>
          <cell r="C2388" t="str">
            <v>CS0640</v>
          </cell>
          <cell r="D2388" t="str">
            <v>Ташкент</v>
          </cell>
          <cell r="E2388" t="str">
            <v>OOO AIT IND</v>
          </cell>
          <cell r="F2388">
            <v>0</v>
          </cell>
          <cell r="G2388">
            <v>0</v>
          </cell>
          <cell r="H2388">
            <v>0</v>
          </cell>
          <cell r="I2388" t="str">
            <v>г.Ташкент, Учтепинский р-н,  ул.Тукимачи, д.4</v>
          </cell>
          <cell r="J2388" t="str">
            <v>OOO AIT IND (CS0640)</v>
          </cell>
          <cell r="K2388">
            <v>0</v>
          </cell>
          <cell r="L2388">
            <v>0</v>
          </cell>
          <cell r="M2388" t="str">
            <v>0 / 0</v>
          </cell>
          <cell r="N2388">
            <v>0</v>
          </cell>
        </row>
        <row r="2389">
          <cell r="A2389" t="str">
            <v/>
          </cell>
          <cell r="B2389" t="str">
            <v>TSH4283</v>
          </cell>
          <cell r="C2389" t="str">
            <v>CS0641</v>
          </cell>
          <cell r="D2389" t="str">
            <v>Ташкент</v>
          </cell>
          <cell r="E2389" t="str">
            <v>Nigmatjon-RIN</v>
          </cell>
          <cell r="F2389">
            <v>0</v>
          </cell>
          <cell r="G2389">
            <v>0</v>
          </cell>
          <cell r="H2389">
            <v>0</v>
          </cell>
          <cell r="I2389" t="str">
            <v>г. Ташкент, Учтепинский р-н, ул. Фазилтепа, д. 10</v>
          </cell>
          <cell r="J2389" t="str">
            <v>Nigmatjon-RIN (CS0641)</v>
          </cell>
          <cell r="K2389">
            <v>0</v>
          </cell>
          <cell r="L2389">
            <v>0</v>
          </cell>
          <cell r="M2389" t="str">
            <v>0 / 0</v>
          </cell>
          <cell r="N2389">
            <v>0</v>
          </cell>
        </row>
        <row r="2390">
          <cell r="A2390" t="str">
            <v>TSH-1823-19-BSS-4284</v>
          </cell>
          <cell r="B2390" t="str">
            <v>TSH4284</v>
          </cell>
          <cell r="C2390" t="str">
            <v>TSH4284</v>
          </cell>
          <cell r="D2390" t="str">
            <v>Ташкент</v>
          </cell>
          <cell r="E2390" t="str">
            <v>Foziltepa</v>
          </cell>
          <cell r="F2390" t="str">
            <v>АМС-24-01/01-15-КМ</v>
          </cell>
          <cell r="G2390" t="str">
            <v>ST-0505-19-BSS-РР-КМ</v>
          </cell>
          <cell r="H2390" t="str">
            <v>Новое</v>
          </cell>
          <cell r="I2390" t="str">
            <v>Республика Узбекистан, Учтепинский р-н, м-я Фозилтепа</v>
          </cell>
          <cell r="J2390" t="str">
            <v>Foziltepa (TSH4284)</v>
          </cell>
          <cell r="K2390">
            <v>0</v>
          </cell>
          <cell r="L2390">
            <v>0</v>
          </cell>
          <cell r="M2390" t="str">
            <v xml:space="preserve">№1865 от 25.11.2020 / </v>
          </cell>
          <cell r="N2390">
            <v>0</v>
          </cell>
        </row>
        <row r="2391">
          <cell r="A2391">
            <v>0</v>
          </cell>
          <cell r="B2391" t="str">
            <v>TSH4285</v>
          </cell>
          <cell r="C2391" t="str">
            <v>CS0643</v>
          </cell>
          <cell r="D2391" t="str">
            <v>Ташкент</v>
          </cell>
          <cell r="E2391" t="str">
            <v>CHP Farhad Obi Hayot</v>
          </cell>
          <cell r="F2391">
            <v>0</v>
          </cell>
          <cell r="G2391">
            <v>0</v>
          </cell>
          <cell r="H2391">
            <v>0</v>
          </cell>
          <cell r="I2391" t="str">
            <v>Таш.обл.,Зангиатинский р-н, п.Эшангузар, ул. Н.Ходжибаева, д.1А</v>
          </cell>
          <cell r="J2391" t="str">
            <v>CHP Farhad Obi Hayot (CS0643)</v>
          </cell>
          <cell r="K2391">
            <v>0</v>
          </cell>
          <cell r="L2391">
            <v>0</v>
          </cell>
          <cell r="M2391" t="str">
            <v>0 / 0</v>
          </cell>
          <cell r="N2391">
            <v>0</v>
          </cell>
        </row>
        <row r="2392">
          <cell r="A2392">
            <v>0</v>
          </cell>
          <cell r="B2392" t="str">
            <v>TSH4286</v>
          </cell>
          <cell r="C2392" t="str">
            <v>CS0644</v>
          </cell>
          <cell r="D2392" t="str">
            <v>Ташкент</v>
          </cell>
          <cell r="E2392" t="str">
            <v>OAO Algoritm</v>
          </cell>
          <cell r="F2392">
            <v>0</v>
          </cell>
          <cell r="G2392">
            <v>0</v>
          </cell>
          <cell r="H2392">
            <v>0</v>
          </cell>
          <cell r="I2392" t="str">
            <v>г.Ташкент, Чиланзарский р-н, ул. Дийдор, д.71                                (6 проезд Ислама Усманова)</v>
          </cell>
          <cell r="J2392" t="str">
            <v>OAO Algoritm (CS0644)</v>
          </cell>
          <cell r="K2392">
            <v>0</v>
          </cell>
          <cell r="L2392">
            <v>0</v>
          </cell>
          <cell r="M2392" t="str">
            <v>0 / 0</v>
          </cell>
          <cell r="N2392">
            <v>0</v>
          </cell>
        </row>
        <row r="2393">
          <cell r="A2393" t="str">
            <v>Демонтаж</v>
          </cell>
          <cell r="B2393" t="str">
            <v>TSH4287</v>
          </cell>
          <cell r="C2393" t="str">
            <v>CS0645</v>
          </cell>
          <cell r="D2393" t="str">
            <v>Ташкент</v>
          </cell>
          <cell r="E2393" t="str">
            <v>OOO STM</v>
          </cell>
          <cell r="F2393" t="str">
            <v>М20.9М</v>
          </cell>
          <cell r="G2393" t="str">
            <v>Арендованная Аппаратная</v>
          </cell>
          <cell r="H2393" t="str">
            <v>Демонтаж</v>
          </cell>
          <cell r="I2393" t="str">
            <v>г.Ташкент, Яккасарайский р-н, ул.Бабура, д.73</v>
          </cell>
          <cell r="J2393" t="str">
            <v>OOO STM (CS0645)</v>
          </cell>
          <cell r="K2393">
            <v>0</v>
          </cell>
          <cell r="L2393">
            <v>0</v>
          </cell>
          <cell r="M2393" t="str">
            <v>0 / 0</v>
          </cell>
          <cell r="N2393">
            <v>0</v>
          </cell>
        </row>
        <row r="2394">
          <cell r="A2394">
            <v>0</v>
          </cell>
          <cell r="B2394" t="str">
            <v>TSH4288</v>
          </cell>
          <cell r="C2394" t="str">
            <v>CS0646</v>
          </cell>
          <cell r="D2394" t="str">
            <v>Ташкент</v>
          </cell>
          <cell r="E2394" t="str">
            <v>TKRiA</v>
          </cell>
          <cell r="F2394">
            <v>0</v>
          </cell>
          <cell r="G2394">
            <v>0</v>
          </cell>
          <cell r="H2394">
            <v>0</v>
          </cell>
          <cell r="I2394" t="str">
            <v>г.Ташкент, Чиланзар-20, ул.Катта Каъни,52</v>
          </cell>
          <cell r="J2394" t="str">
            <v>TKRiA (CS0646)</v>
          </cell>
          <cell r="K2394">
            <v>0</v>
          </cell>
          <cell r="L2394">
            <v>0</v>
          </cell>
          <cell r="M2394" t="str">
            <v>0 / 0</v>
          </cell>
          <cell r="N2394">
            <v>0</v>
          </cell>
        </row>
        <row r="2395">
          <cell r="A2395" t="str">
            <v>TSH-0766-19-BSS-4289</v>
          </cell>
          <cell r="B2395" t="str">
            <v>TSH4289</v>
          </cell>
          <cell r="C2395" t="str">
            <v>TSH4289</v>
          </cell>
          <cell r="D2395" t="str">
            <v>Ташкент</v>
          </cell>
          <cell r="E2395" t="str">
            <v>Sovplastital</v>
          </cell>
          <cell r="F2395" t="str">
            <v>ТС-1 на парапете</v>
          </cell>
          <cell r="G2395" t="str">
            <v>ST-0505-19-BSS-РР-КМ</v>
          </cell>
          <cell r="H2395" t="str">
            <v>Новое</v>
          </cell>
          <cell r="I2395" t="str">
            <v>г.Ташкент, Чиланзарский р-н, проспект Бунёдкор, ОАО "Sovplastital"</v>
          </cell>
          <cell r="J2395" t="str">
            <v>Sovplastital (TSH4289)</v>
          </cell>
          <cell r="K2395">
            <v>0</v>
          </cell>
          <cell r="L2395">
            <v>0</v>
          </cell>
          <cell r="M2395" t="str">
            <v xml:space="preserve">№710 от 16.06.2020 / </v>
          </cell>
          <cell r="N2395">
            <v>0</v>
          </cell>
        </row>
        <row r="2396">
          <cell r="A2396">
            <v>0</v>
          </cell>
          <cell r="B2396" t="str">
            <v>TSH4290</v>
          </cell>
          <cell r="C2396" t="str">
            <v>CS0648</v>
          </cell>
          <cell r="D2396" t="str">
            <v>Ташкент</v>
          </cell>
          <cell r="E2396" t="str">
            <v>MTP</v>
          </cell>
          <cell r="F2396">
            <v>0</v>
          </cell>
          <cell r="G2396">
            <v>0</v>
          </cell>
          <cell r="H2396">
            <v>0</v>
          </cell>
          <cell r="I2396" t="str">
            <v>г.Ташкент, ул.Фархадская,52</v>
          </cell>
          <cell r="J2396" t="str">
            <v>MTP (CS0648)</v>
          </cell>
          <cell r="K2396">
            <v>0</v>
          </cell>
          <cell r="L2396">
            <v>0</v>
          </cell>
          <cell r="M2396" t="str">
            <v>0 / 0</v>
          </cell>
          <cell r="N2396">
            <v>0</v>
          </cell>
        </row>
        <row r="2397">
          <cell r="A2397">
            <v>0</v>
          </cell>
          <cell r="B2397" t="str">
            <v>TSH4291</v>
          </cell>
          <cell r="C2397" t="str">
            <v>CS0649</v>
          </cell>
          <cell r="D2397" t="str">
            <v>Ташкент</v>
          </cell>
          <cell r="E2397" t="str">
            <v>RSCH Vakhidova</v>
          </cell>
          <cell r="F2397">
            <v>0</v>
          </cell>
          <cell r="G2397">
            <v>0</v>
          </cell>
          <cell r="H2397">
            <v>0</v>
          </cell>
          <cell r="I2397" t="str">
            <v>г.Ташкент, ул.Фархадская,10</v>
          </cell>
          <cell r="J2397" t="str">
            <v>RSCH Vakhidova (CS0649)</v>
          </cell>
          <cell r="K2397">
            <v>0</v>
          </cell>
          <cell r="L2397">
            <v>0</v>
          </cell>
          <cell r="M2397" t="str">
            <v>0 / 0</v>
          </cell>
          <cell r="N2397">
            <v>0</v>
          </cell>
        </row>
        <row r="2398">
          <cell r="A2398">
            <v>0</v>
          </cell>
          <cell r="B2398" t="str">
            <v>TSH4292</v>
          </cell>
          <cell r="C2398" t="str">
            <v>CS0650</v>
          </cell>
          <cell r="D2398" t="str">
            <v>Ташкент</v>
          </cell>
          <cell r="E2398" t="str">
            <v>Toshkayatekstil</v>
          </cell>
          <cell r="F2398">
            <v>0</v>
          </cell>
          <cell r="G2398">
            <v>0</v>
          </cell>
          <cell r="H2398">
            <v>0</v>
          </cell>
          <cell r="I2398" t="str">
            <v>г.Ташкент, ул.Кушбеги,6</v>
          </cell>
          <cell r="J2398" t="str">
            <v>Toshkayatekstil (CS0650)</v>
          </cell>
          <cell r="K2398">
            <v>0</v>
          </cell>
          <cell r="L2398">
            <v>0</v>
          </cell>
          <cell r="M2398" t="str">
            <v>0 / 0</v>
          </cell>
          <cell r="N2398">
            <v>0</v>
          </cell>
        </row>
        <row r="2399">
          <cell r="A2399">
            <v>0</v>
          </cell>
          <cell r="B2399" t="str">
            <v>TSH4293</v>
          </cell>
          <cell r="C2399" t="str">
            <v>CS0651</v>
          </cell>
          <cell r="D2399" t="str">
            <v>Ташкент</v>
          </cell>
          <cell r="E2399" t="str">
            <v>CPPMP</v>
          </cell>
          <cell r="F2399">
            <v>0</v>
          </cell>
          <cell r="G2399">
            <v>0</v>
          </cell>
          <cell r="H2399">
            <v>0</v>
          </cell>
          <cell r="I2399" t="str">
            <v>г.Ташкент, ул. Кирк Киз,10</v>
          </cell>
          <cell r="J2399" t="str">
            <v>CPPMP (CS0651)</v>
          </cell>
          <cell r="K2399">
            <v>0</v>
          </cell>
          <cell r="L2399">
            <v>0</v>
          </cell>
          <cell r="M2399" t="str">
            <v>0 / 0</v>
          </cell>
          <cell r="N2399">
            <v>0</v>
          </cell>
        </row>
        <row r="2400">
          <cell r="A2400">
            <v>0</v>
          </cell>
          <cell r="B2400" t="str">
            <v>TSH4294</v>
          </cell>
          <cell r="C2400" t="str">
            <v>CS0652</v>
          </cell>
          <cell r="D2400" t="str">
            <v>Ташкент</v>
          </cell>
          <cell r="E2400" t="str">
            <v>Suvgeo</v>
          </cell>
          <cell r="F2400">
            <v>0</v>
          </cell>
          <cell r="G2400">
            <v>0</v>
          </cell>
          <cell r="H2400">
            <v>0</v>
          </cell>
          <cell r="I2400" t="str">
            <v>г.Ташкент, пр. Бунедкор, 7</v>
          </cell>
          <cell r="J2400" t="str">
            <v>Suvgeo (CS0652)</v>
          </cell>
          <cell r="K2400">
            <v>0</v>
          </cell>
          <cell r="L2400">
            <v>0</v>
          </cell>
          <cell r="M2400" t="str">
            <v>0 / 0</v>
          </cell>
          <cell r="N2400">
            <v>0</v>
          </cell>
        </row>
        <row r="2401">
          <cell r="A2401">
            <v>0</v>
          </cell>
          <cell r="B2401" t="str">
            <v>TSH4295</v>
          </cell>
          <cell r="C2401" t="str">
            <v>CS0653</v>
          </cell>
          <cell r="D2401" t="str">
            <v>Ташкент</v>
          </cell>
          <cell r="E2401" t="str">
            <v>UzbekUrmanLoyiha</v>
          </cell>
          <cell r="F2401">
            <v>0</v>
          </cell>
          <cell r="G2401">
            <v>0</v>
          </cell>
          <cell r="H2401">
            <v>0</v>
          </cell>
          <cell r="I2401" t="str">
            <v>г.Ташкент, ул.Фархадская,10 А</v>
          </cell>
          <cell r="J2401" t="str">
            <v>UzbekUrmanLoyiha (CS0653)</v>
          </cell>
          <cell r="K2401">
            <v>0</v>
          </cell>
          <cell r="L2401">
            <v>0</v>
          </cell>
          <cell r="M2401" t="str">
            <v>0 / 0</v>
          </cell>
          <cell r="N2401">
            <v>0</v>
          </cell>
        </row>
        <row r="2402">
          <cell r="A2402">
            <v>0</v>
          </cell>
          <cell r="B2402" t="str">
            <v>TSH4296</v>
          </cell>
          <cell r="C2402" t="str">
            <v>CS0654</v>
          </cell>
          <cell r="D2402" t="str">
            <v>Ташкент</v>
          </cell>
          <cell r="E2402" t="str">
            <v>AO "RAF"</v>
          </cell>
          <cell r="F2402">
            <v>0</v>
          </cell>
          <cell r="G2402">
            <v>0</v>
          </cell>
          <cell r="H2402">
            <v>0</v>
          </cell>
          <cell r="I2402" t="str">
            <v>г.Ташкент, Сергелийский р-н, ул.Чаштепинская, д.29</v>
          </cell>
          <cell r="J2402" t="str">
            <v>AO "RAF" (CS0654)</v>
          </cell>
          <cell r="K2402">
            <v>0</v>
          </cell>
          <cell r="L2402">
            <v>0</v>
          </cell>
          <cell r="M2402" t="str">
            <v>0 / 0</v>
          </cell>
          <cell r="N2402">
            <v>0</v>
          </cell>
        </row>
        <row r="2403">
          <cell r="A2403">
            <v>0</v>
          </cell>
          <cell r="B2403" t="str">
            <v>TSH4297</v>
          </cell>
          <cell r="C2403" t="str">
            <v>CS0655</v>
          </cell>
          <cell r="D2403" t="str">
            <v>Ташкент</v>
          </cell>
          <cell r="E2403" t="str">
            <v>Saraton Plast</v>
          </cell>
          <cell r="F2403">
            <v>0</v>
          </cell>
          <cell r="G2403">
            <v>0</v>
          </cell>
          <cell r="H2403">
            <v>0</v>
          </cell>
          <cell r="I2403" t="str">
            <v>г.Ташкент,Сергелийский р-н, ул.Чаштепинская, д.215</v>
          </cell>
          <cell r="J2403" t="str">
            <v>Saraton Plast (CS0655)</v>
          </cell>
          <cell r="K2403">
            <v>0</v>
          </cell>
          <cell r="L2403">
            <v>0</v>
          </cell>
          <cell r="M2403" t="str">
            <v>0 / 0</v>
          </cell>
          <cell r="N2403">
            <v>0</v>
          </cell>
        </row>
        <row r="2404">
          <cell r="A2404">
            <v>0</v>
          </cell>
          <cell r="B2404" t="str">
            <v>TSH4298</v>
          </cell>
          <cell r="C2404" t="str">
            <v>CS0656</v>
          </cell>
          <cell r="D2404" t="str">
            <v>Ташкент</v>
          </cell>
          <cell r="E2404" t="str">
            <v>Erkin Osiyo</v>
          </cell>
          <cell r="F2404">
            <v>0</v>
          </cell>
          <cell r="G2404">
            <v>0</v>
          </cell>
          <cell r="H2404">
            <v>0</v>
          </cell>
          <cell r="I2404" t="str">
            <v>г.Ташкент, ул.Таштепинская,410</v>
          </cell>
          <cell r="J2404" t="str">
            <v>Erkin Osiyo (CS0656)</v>
          </cell>
          <cell r="K2404">
            <v>0</v>
          </cell>
          <cell r="L2404">
            <v>0</v>
          </cell>
          <cell r="M2404" t="str">
            <v>0 / 0</v>
          </cell>
          <cell r="N2404">
            <v>0</v>
          </cell>
        </row>
        <row r="2405">
          <cell r="A2405">
            <v>0</v>
          </cell>
          <cell r="B2405" t="str">
            <v>TSH4299</v>
          </cell>
          <cell r="C2405" t="str">
            <v>CS0657</v>
          </cell>
          <cell r="D2405" t="str">
            <v>Ташкент</v>
          </cell>
          <cell r="E2405" t="str">
            <v>Vodokanal</v>
          </cell>
          <cell r="F2405">
            <v>0</v>
          </cell>
          <cell r="G2405">
            <v>0</v>
          </cell>
          <cell r="H2405">
            <v>0</v>
          </cell>
          <cell r="I2405" t="str">
            <v>г.Ташкент, Сергелийский р-н, ССА ГУПТ Suvsoz</v>
          </cell>
          <cell r="J2405" t="str">
            <v>Vodokanal (CS0657)</v>
          </cell>
          <cell r="K2405">
            <v>0</v>
          </cell>
          <cell r="L2405">
            <v>0</v>
          </cell>
          <cell r="M2405" t="str">
            <v>0 / 0</v>
          </cell>
          <cell r="N2405">
            <v>0</v>
          </cell>
        </row>
        <row r="2406">
          <cell r="A2406">
            <v>0</v>
          </cell>
          <cell r="B2406" t="str">
            <v>TSH4300</v>
          </cell>
          <cell r="C2406" t="str">
            <v>CS0658</v>
          </cell>
          <cell r="D2406" t="str">
            <v>Ташкент</v>
          </cell>
          <cell r="E2406" t="str">
            <v>Sergeli-7</v>
          </cell>
          <cell r="F2406">
            <v>0</v>
          </cell>
          <cell r="G2406">
            <v>0</v>
          </cell>
          <cell r="H2406">
            <v>0</v>
          </cell>
          <cell r="I2406" t="str">
            <v>г. Ташкент, Сергели-7, д. 59, кв. 36</v>
          </cell>
          <cell r="J2406" t="str">
            <v>Sergeli-7 (CS0658)</v>
          </cell>
          <cell r="K2406">
            <v>0</v>
          </cell>
          <cell r="L2406">
            <v>0</v>
          </cell>
          <cell r="M2406" t="str">
            <v>0 / 0</v>
          </cell>
          <cell r="N2406">
            <v>0</v>
          </cell>
        </row>
        <row r="2407">
          <cell r="A2407">
            <v>0</v>
          </cell>
          <cell r="B2407" t="str">
            <v>TSH4301</v>
          </cell>
          <cell r="C2407" t="str">
            <v>CS0659</v>
          </cell>
          <cell r="D2407" t="str">
            <v>Ташкент</v>
          </cell>
          <cell r="E2407" t="str">
            <v>PK Elektromash</v>
          </cell>
          <cell r="F2407">
            <v>0</v>
          </cell>
          <cell r="G2407">
            <v>0</v>
          </cell>
          <cell r="H2407">
            <v>0</v>
          </cell>
          <cell r="I2407" t="str">
            <v>г. Ташкент, Сергелийский р-н, м-в Сергели-2, ул.Кора йул</v>
          </cell>
          <cell r="J2407" t="str">
            <v>PK Elektromash (CS0659)</v>
          </cell>
          <cell r="K2407">
            <v>0</v>
          </cell>
          <cell r="L2407">
            <v>0</v>
          </cell>
          <cell r="M2407" t="str">
            <v>0 / 0</v>
          </cell>
          <cell r="N2407">
            <v>0</v>
          </cell>
        </row>
        <row r="2408">
          <cell r="A2408">
            <v>0</v>
          </cell>
          <cell r="B2408" t="str">
            <v>TSH4302</v>
          </cell>
          <cell r="C2408" t="str">
            <v>CS0660</v>
          </cell>
          <cell r="D2408" t="str">
            <v>Ташкент</v>
          </cell>
          <cell r="E2408" t="str">
            <v>OOO Barakat alfa</v>
          </cell>
          <cell r="F2408">
            <v>0</v>
          </cell>
          <cell r="G2408">
            <v>0</v>
          </cell>
          <cell r="H2408">
            <v>0</v>
          </cell>
          <cell r="I2408" t="str">
            <v>г.Ташкент, ул.Жалоер,6</v>
          </cell>
          <cell r="J2408" t="str">
            <v>OOO Barakat alfa (CS0660)</v>
          </cell>
          <cell r="K2408">
            <v>0</v>
          </cell>
          <cell r="L2408">
            <v>0</v>
          </cell>
          <cell r="M2408" t="str">
            <v>0 / 0</v>
          </cell>
          <cell r="N2408">
            <v>0</v>
          </cell>
        </row>
        <row r="2409">
          <cell r="A2409">
            <v>0</v>
          </cell>
          <cell r="B2409" t="str">
            <v>TSH4303</v>
          </cell>
          <cell r="C2409" t="str">
            <v>CS0661</v>
          </cell>
          <cell r="D2409" t="str">
            <v>Ташкент</v>
          </cell>
          <cell r="E2409" t="str">
            <v>VTSHPB MVD Ruz</v>
          </cell>
          <cell r="F2409">
            <v>0</v>
          </cell>
          <cell r="G2409">
            <v>0</v>
          </cell>
          <cell r="H2409">
            <v>0</v>
          </cell>
          <cell r="I2409" t="str">
            <v>г.Ташкент, Сергелийский район ул.Дустлик, д.5</v>
          </cell>
          <cell r="J2409" t="str">
            <v>VTSHPB MVD Ruz (CS0661)</v>
          </cell>
          <cell r="K2409">
            <v>0</v>
          </cell>
          <cell r="L2409">
            <v>0</v>
          </cell>
          <cell r="M2409" t="str">
            <v>0 / 0</v>
          </cell>
          <cell r="N2409">
            <v>0</v>
          </cell>
        </row>
        <row r="2410">
          <cell r="A2410" t="str">
            <v>TSH-0471-23-BSS-4305</v>
          </cell>
          <cell r="B2410" t="str">
            <v>TSH4305</v>
          </cell>
          <cell r="C2410" t="str">
            <v>TSH4305</v>
          </cell>
          <cell r="D2410" t="str">
            <v>Ташкент</v>
          </cell>
          <cell r="E2410" t="str">
            <v>OOO "Grant Mebel"</v>
          </cell>
          <cell r="F2410" t="str">
            <v>М16,3 М сущ</v>
          </cell>
          <cell r="G2410" t="str">
            <v>РПО-1</v>
          </cell>
          <cell r="H2410" t="str">
            <v>Реконструкция</v>
          </cell>
          <cell r="I2410" t="str">
            <v>г.Ташкент, Сергелийский р-н, ул. Нилуфар, 3 проезд, д.2</v>
          </cell>
          <cell r="J2410" t="str">
            <v>OOO "Grant Mebel" (TSH4305)</v>
          </cell>
          <cell r="K2410">
            <v>0</v>
          </cell>
          <cell r="L2410">
            <v>0</v>
          </cell>
          <cell r="M2410" t="str">
            <v>№1535/2023 от 03.07.2023 / ТХ</v>
          </cell>
          <cell r="N2410" t="str">
            <v>3901_01.08.2023</v>
          </cell>
        </row>
        <row r="2411">
          <cell r="A2411">
            <v>0</v>
          </cell>
          <cell r="B2411" t="str">
            <v>TSH4306</v>
          </cell>
          <cell r="C2411" t="str">
            <v>CS0664</v>
          </cell>
          <cell r="D2411" t="str">
            <v>Ташкент</v>
          </cell>
          <cell r="E2411" t="str">
            <v>ОАО "EKOBD"</v>
          </cell>
          <cell r="F2411">
            <v>0</v>
          </cell>
          <cell r="G2411">
            <v>0</v>
          </cell>
          <cell r="H2411">
            <v>0</v>
          </cell>
          <cell r="I2411" t="str">
            <v>г.Ташкент, ул.Нилуфар,28</v>
          </cell>
          <cell r="J2411" t="str">
            <v>ОАО "EKOBD" (CS0664)</v>
          </cell>
          <cell r="K2411">
            <v>0</v>
          </cell>
          <cell r="L2411">
            <v>0</v>
          </cell>
          <cell r="M2411" t="str">
            <v>0 / 0</v>
          </cell>
          <cell r="N2411">
            <v>0</v>
          </cell>
        </row>
        <row r="2412">
          <cell r="A2412">
            <v>0</v>
          </cell>
          <cell r="B2412" t="str">
            <v>TSH4307</v>
          </cell>
          <cell r="C2412" t="str">
            <v>CS0665</v>
          </cell>
          <cell r="D2412" t="str">
            <v>Ташкент</v>
          </cell>
          <cell r="E2412" t="str">
            <v>OAO Suvasbobuskunamash</v>
          </cell>
          <cell r="F2412">
            <v>0</v>
          </cell>
          <cell r="G2412">
            <v>0</v>
          </cell>
          <cell r="H2412">
            <v>0</v>
          </cell>
          <cell r="I2412" t="str">
            <v>г.Ташкент, Бектемирский р-н, ул. Б.Нозима, д.28</v>
          </cell>
          <cell r="J2412" t="str">
            <v>OAO Suvasbobuskunamash (CS0665)</v>
          </cell>
          <cell r="K2412">
            <v>0</v>
          </cell>
          <cell r="L2412">
            <v>0</v>
          </cell>
          <cell r="M2412" t="str">
            <v>0 / 0</v>
          </cell>
          <cell r="N2412">
            <v>0</v>
          </cell>
        </row>
        <row r="2413">
          <cell r="A2413">
            <v>0</v>
          </cell>
          <cell r="B2413" t="str">
            <v>TSH4308</v>
          </cell>
          <cell r="C2413" t="str">
            <v>CS0666</v>
          </cell>
          <cell r="D2413" t="str">
            <v>Ташкент</v>
          </cell>
          <cell r="E2413" t="str">
            <v>АТS-195</v>
          </cell>
          <cell r="F2413">
            <v>0</v>
          </cell>
          <cell r="G2413">
            <v>0</v>
          </cell>
          <cell r="H2413">
            <v>0</v>
          </cell>
          <cell r="I2413" t="str">
            <v>г.Ташкент, ул.Байкаро,АТС-295</v>
          </cell>
          <cell r="J2413" t="str">
            <v>АТS-195 (CS0666)</v>
          </cell>
          <cell r="K2413">
            <v>0</v>
          </cell>
          <cell r="L2413">
            <v>0</v>
          </cell>
          <cell r="M2413" t="str">
            <v>0 / 0</v>
          </cell>
          <cell r="N2413">
            <v>0</v>
          </cell>
        </row>
        <row r="2414">
          <cell r="A2414">
            <v>0</v>
          </cell>
          <cell r="B2414" t="str">
            <v>TSH4309</v>
          </cell>
          <cell r="C2414" t="str">
            <v>CS0667</v>
          </cell>
          <cell r="D2414" t="str">
            <v>Ташкент</v>
          </cell>
          <cell r="E2414" t="str">
            <v>DP LMZ</v>
          </cell>
          <cell r="F2414">
            <v>0</v>
          </cell>
          <cell r="G2414">
            <v>0</v>
          </cell>
          <cell r="H2414">
            <v>0</v>
          </cell>
          <cell r="I2414" t="str">
            <v>г.Ташкент, ул.Байкаро,41</v>
          </cell>
          <cell r="J2414" t="str">
            <v>DP LMZ (CS0667)</v>
          </cell>
          <cell r="K2414">
            <v>0</v>
          </cell>
          <cell r="L2414">
            <v>0</v>
          </cell>
          <cell r="M2414" t="str">
            <v>0 / 0</v>
          </cell>
          <cell r="N2414">
            <v>0</v>
          </cell>
        </row>
        <row r="2415">
          <cell r="A2415">
            <v>0</v>
          </cell>
          <cell r="B2415" t="str">
            <v>TSH4310</v>
          </cell>
          <cell r="C2415" t="str">
            <v>CS0668</v>
          </cell>
          <cell r="D2415" t="str">
            <v>Ташкент</v>
          </cell>
          <cell r="E2415" t="str">
            <v>Transspecstroy</v>
          </cell>
          <cell r="F2415">
            <v>0</v>
          </cell>
          <cell r="G2415">
            <v>0</v>
          </cell>
          <cell r="H2415">
            <v>0</v>
          </cell>
          <cell r="I2415" t="str">
            <v>г.Ташкент, Яшнабадский р-н, ул.Тал-Арик, д.40</v>
          </cell>
          <cell r="J2415" t="str">
            <v>Transspecstroy (CS0668)</v>
          </cell>
          <cell r="K2415">
            <v>0</v>
          </cell>
          <cell r="L2415">
            <v>0</v>
          </cell>
          <cell r="M2415" t="str">
            <v>0 / 0</v>
          </cell>
          <cell r="N2415">
            <v>0</v>
          </cell>
        </row>
        <row r="2416">
          <cell r="A2416">
            <v>0</v>
          </cell>
          <cell r="B2416" t="str">
            <v>TSH4311</v>
          </cell>
          <cell r="C2416" t="str">
            <v>CS0669</v>
          </cell>
          <cell r="D2416" t="str">
            <v>Ташкент</v>
          </cell>
          <cell r="E2416" t="str">
            <v>TashOR</v>
          </cell>
          <cell r="F2416">
            <v>0</v>
          </cell>
          <cell r="G2416">
            <v>0</v>
          </cell>
          <cell r="H2416">
            <v>0</v>
          </cell>
          <cell r="I2416" t="str">
            <v>г.Ташкент, Яшнабадсктй р-н, ул. Мумтоз, д.5 (ул.Каримова)</v>
          </cell>
          <cell r="J2416" t="str">
            <v>TashOR (CS0669)</v>
          </cell>
          <cell r="K2416">
            <v>0</v>
          </cell>
          <cell r="L2416">
            <v>0</v>
          </cell>
          <cell r="M2416" t="str">
            <v>0 / 0</v>
          </cell>
          <cell r="N2416">
            <v>0</v>
          </cell>
        </row>
        <row r="2417">
          <cell r="A2417">
            <v>0</v>
          </cell>
          <cell r="B2417" t="str">
            <v>TSH4312</v>
          </cell>
          <cell r="C2417" t="str">
            <v>CS0670</v>
          </cell>
          <cell r="D2417" t="str">
            <v>Ташкент</v>
          </cell>
          <cell r="E2417" t="str">
            <v>Tash UPK</v>
          </cell>
          <cell r="F2417">
            <v>0</v>
          </cell>
          <cell r="G2417">
            <v>0</v>
          </cell>
          <cell r="H2417">
            <v>0</v>
          </cell>
          <cell r="I2417" t="str">
            <v>г.Ташкент,Мирабадский р-н,  ул. Муниса, д.10</v>
          </cell>
          <cell r="J2417" t="str">
            <v>Tash UPK (CS0670)</v>
          </cell>
          <cell r="K2417">
            <v>0</v>
          </cell>
          <cell r="L2417">
            <v>0</v>
          </cell>
          <cell r="M2417" t="str">
            <v>0 / 0</v>
          </cell>
          <cell r="N2417">
            <v>0</v>
          </cell>
        </row>
        <row r="2418">
          <cell r="A2418">
            <v>0</v>
          </cell>
          <cell r="B2418" t="str">
            <v>TSH4313</v>
          </cell>
          <cell r="C2418" t="str">
            <v>CS0671</v>
          </cell>
          <cell r="D2418" t="str">
            <v>Ташкент</v>
          </cell>
          <cell r="E2418" t="str">
            <v>CHP Roxatali</v>
          </cell>
          <cell r="F2418">
            <v>0</v>
          </cell>
          <cell r="G2418">
            <v>0</v>
          </cell>
          <cell r="H2418">
            <v>0</v>
          </cell>
          <cell r="I2418" t="str">
            <v>г.Ташкент, Яшнабадский р-н, ул.Джаркурганская, д.35</v>
          </cell>
          <cell r="J2418" t="str">
            <v>CHP Roxatali (CS0671)</v>
          </cell>
          <cell r="K2418">
            <v>0</v>
          </cell>
          <cell r="L2418">
            <v>0</v>
          </cell>
          <cell r="M2418" t="str">
            <v>0 / 0</v>
          </cell>
          <cell r="N2418">
            <v>0</v>
          </cell>
        </row>
        <row r="2419">
          <cell r="A2419" t="str">
            <v>TSH-0935-20-BSS-4314</v>
          </cell>
          <cell r="B2419" t="str">
            <v>TSH4314</v>
          </cell>
          <cell r="C2419" t="str">
            <v>CS0672</v>
          </cell>
          <cell r="D2419" t="str">
            <v>Ташкент</v>
          </cell>
          <cell r="E2419" t="str">
            <v>Xasanbay-ota</v>
          </cell>
          <cell r="F2419" t="str">
            <v>H=25,1м</v>
          </cell>
          <cell r="G2419" t="str">
            <v>Аппаратная</v>
          </cell>
          <cell r="H2419">
            <v>0</v>
          </cell>
          <cell r="I2419" t="str">
            <v>г.Ташкент, м-в Куйлюк-1, ул.Муниса,2</v>
          </cell>
          <cell r="J2419" t="str">
            <v>Xasanbay-ota (CS0672)</v>
          </cell>
          <cell r="K2419">
            <v>0</v>
          </cell>
          <cell r="L2419">
            <v>0</v>
          </cell>
          <cell r="M2419" t="str">
            <v>№2234 от 20.10.2021 / ТХ, ООС, ОПЗ</v>
          </cell>
          <cell r="N2419">
            <v>0</v>
          </cell>
        </row>
        <row r="2420">
          <cell r="A2420">
            <v>0</v>
          </cell>
          <cell r="B2420" t="str">
            <v>TSH4315</v>
          </cell>
          <cell r="C2420" t="str">
            <v>CS0673</v>
          </cell>
          <cell r="D2420" t="str">
            <v>Ташкент</v>
          </cell>
          <cell r="E2420" t="str">
            <v>DP Tekxnoindustriya</v>
          </cell>
          <cell r="F2420">
            <v>0</v>
          </cell>
          <cell r="G2420">
            <v>0</v>
          </cell>
          <cell r="H2420">
            <v>0</v>
          </cell>
          <cell r="I2420" t="str">
            <v>г.Ташкент, Сергелийский р-н, м-в Куйлюк-5, ул.Алимбекова, д.2</v>
          </cell>
          <cell r="J2420" t="str">
            <v>DP Tekxnoindustriya (CS0673)</v>
          </cell>
          <cell r="K2420">
            <v>0</v>
          </cell>
          <cell r="L2420">
            <v>0</v>
          </cell>
          <cell r="M2420" t="str">
            <v>0 / 0</v>
          </cell>
          <cell r="N2420">
            <v>0</v>
          </cell>
        </row>
        <row r="2421">
          <cell r="A2421">
            <v>0</v>
          </cell>
          <cell r="B2421" t="str">
            <v>TSH4316</v>
          </cell>
          <cell r="C2421" t="str">
            <v>CS0674</v>
          </cell>
          <cell r="D2421" t="str">
            <v>Ташкент</v>
          </cell>
          <cell r="E2421" t="str">
            <v>ATP-3</v>
          </cell>
          <cell r="F2421">
            <v>0</v>
          </cell>
          <cell r="G2421">
            <v>0</v>
          </cell>
          <cell r="H2421">
            <v>0</v>
          </cell>
          <cell r="I2421" t="str">
            <v>г.Ташкент, ул. С.Алимова,24</v>
          </cell>
          <cell r="J2421" t="str">
            <v>ATP-3 (CS0674)</v>
          </cell>
          <cell r="K2421">
            <v>0</v>
          </cell>
          <cell r="L2421">
            <v>0</v>
          </cell>
          <cell r="M2421" t="str">
            <v>0 / 0</v>
          </cell>
          <cell r="N2421">
            <v>0</v>
          </cell>
        </row>
        <row r="2422">
          <cell r="A2422">
            <v>0</v>
          </cell>
          <cell r="B2422" t="str">
            <v>TSH4317</v>
          </cell>
          <cell r="C2422" t="str">
            <v>CS0675</v>
          </cell>
          <cell r="D2422" t="str">
            <v>Ташкент</v>
          </cell>
          <cell r="E2422" t="str">
            <v>Gidroproekt</v>
          </cell>
          <cell r="F2422">
            <v>0</v>
          </cell>
          <cell r="G2422">
            <v>0</v>
          </cell>
          <cell r="H2422">
            <v>0</v>
          </cell>
          <cell r="I2422" t="str">
            <v>г.Ташкент, Яккасарайский р-н, ул.Бабура, д.20</v>
          </cell>
          <cell r="J2422" t="str">
            <v>Gidroproekt (CS0675)</v>
          </cell>
          <cell r="K2422">
            <v>0</v>
          </cell>
          <cell r="L2422">
            <v>0</v>
          </cell>
          <cell r="M2422" t="str">
            <v>0 / 0</v>
          </cell>
          <cell r="N2422">
            <v>0</v>
          </cell>
        </row>
        <row r="2423">
          <cell r="A2423">
            <v>0</v>
          </cell>
          <cell r="B2423" t="str">
            <v>TSH4318</v>
          </cell>
          <cell r="C2423" t="str">
            <v>CS0676</v>
          </cell>
          <cell r="D2423" t="str">
            <v>Ташкент</v>
          </cell>
          <cell r="E2423" t="str">
            <v>Tipografiya UDAP Ruz</v>
          </cell>
          <cell r="F2423">
            <v>0</v>
          </cell>
          <cell r="G2423">
            <v>0</v>
          </cell>
          <cell r="H2423">
            <v>0</v>
          </cell>
          <cell r="I2423" t="str">
            <v>г.Ташкент, Чиланзарский р-н, ул. Бешёгоч, д.51 (Тураб Тулы)</v>
          </cell>
          <cell r="J2423" t="str">
            <v>Tipografiya UDAP Ruz (CS0676)</v>
          </cell>
          <cell r="K2423">
            <v>0</v>
          </cell>
          <cell r="L2423">
            <v>0</v>
          </cell>
          <cell r="M2423" t="str">
            <v>0 / 0</v>
          </cell>
          <cell r="N2423">
            <v>0</v>
          </cell>
        </row>
        <row r="2424">
          <cell r="A2424">
            <v>0</v>
          </cell>
          <cell r="B2424" t="str">
            <v>TSH4319</v>
          </cell>
          <cell r="C2424" t="str">
            <v>CS0678</v>
          </cell>
          <cell r="D2424" t="str">
            <v>Ташкент</v>
          </cell>
          <cell r="E2424" t="str">
            <v>ULK</v>
          </cell>
          <cell r="F2424">
            <v>0</v>
          </cell>
          <cell r="G2424">
            <v>0</v>
          </cell>
          <cell r="H2424">
            <v>0</v>
          </cell>
          <cell r="I2424" t="str">
            <v>г.Ташкент, Шайхатахурский р-н, ул.Уйгура, д.305</v>
          </cell>
          <cell r="J2424" t="str">
            <v>ULK (CS0678)</v>
          </cell>
          <cell r="K2424">
            <v>0</v>
          </cell>
          <cell r="L2424">
            <v>0</v>
          </cell>
          <cell r="M2424" t="str">
            <v>0 / 0</v>
          </cell>
          <cell r="N2424">
            <v>0</v>
          </cell>
        </row>
        <row r="2425">
          <cell r="A2425">
            <v>0</v>
          </cell>
          <cell r="B2425" t="str">
            <v>TSH4320</v>
          </cell>
          <cell r="C2425" t="str">
            <v>CS0679</v>
          </cell>
          <cell r="D2425" t="str">
            <v>Ташкент</v>
          </cell>
          <cell r="E2425" t="str">
            <v>AOOT_Gamzol</v>
          </cell>
          <cell r="F2425">
            <v>0</v>
          </cell>
          <cell r="G2425">
            <v>0</v>
          </cell>
          <cell r="H2425">
            <v>0</v>
          </cell>
          <cell r="I2425" t="str">
            <v>г.Ташкент, Яккасарайский р-н, ул.Кушбеги, д.20A</v>
          </cell>
          <cell r="J2425" t="str">
            <v>AOOT_Gamzol (CS0679)</v>
          </cell>
          <cell r="K2425">
            <v>0</v>
          </cell>
          <cell r="L2425">
            <v>0</v>
          </cell>
          <cell r="M2425" t="str">
            <v>0 / 0</v>
          </cell>
          <cell r="N2425">
            <v>0</v>
          </cell>
        </row>
        <row r="2426">
          <cell r="A2426">
            <v>0</v>
          </cell>
          <cell r="B2426" t="str">
            <v>TSH4321</v>
          </cell>
          <cell r="C2426" t="str">
            <v>CS0680</v>
          </cell>
          <cell r="D2426" t="str">
            <v>Ташкент</v>
          </cell>
          <cell r="E2426" t="str">
            <v>Kizil Tosh</v>
          </cell>
          <cell r="F2426">
            <v>0</v>
          </cell>
          <cell r="G2426">
            <v>0</v>
          </cell>
          <cell r="H2426">
            <v>0</v>
          </cell>
          <cell r="I2426" t="str">
            <v>г.Ташкент, Бектемирский р-н, ул.Алтынтопган (Ж.Останова), д.40</v>
          </cell>
          <cell r="J2426" t="str">
            <v>Kizil Tosh (CS0680)</v>
          </cell>
          <cell r="K2426">
            <v>0</v>
          </cell>
          <cell r="L2426">
            <v>0</v>
          </cell>
          <cell r="M2426" t="str">
            <v>0 / 0</v>
          </cell>
          <cell r="N2426">
            <v>0</v>
          </cell>
        </row>
        <row r="2427">
          <cell r="A2427">
            <v>0</v>
          </cell>
          <cell r="B2427" t="str">
            <v>TSH4322</v>
          </cell>
          <cell r="C2427" t="str">
            <v>CS0681</v>
          </cell>
          <cell r="D2427" t="str">
            <v>Ташкент</v>
          </cell>
          <cell r="E2427" t="str">
            <v>SHX Gies Umarov</v>
          </cell>
          <cell r="F2427">
            <v>0</v>
          </cell>
          <cell r="G2427">
            <v>0</v>
          </cell>
          <cell r="H2427">
            <v>0</v>
          </cell>
          <cell r="I2427" t="str">
            <v>Таш. Р-н, ул. Одилова, ш/х Гиес Умаров</v>
          </cell>
          <cell r="J2427" t="str">
            <v>SHX Gies Umarov (CS0681)</v>
          </cell>
          <cell r="K2427">
            <v>0</v>
          </cell>
          <cell r="L2427">
            <v>0</v>
          </cell>
          <cell r="M2427" t="str">
            <v>0 / 0</v>
          </cell>
          <cell r="N2427">
            <v>0</v>
          </cell>
        </row>
        <row r="2428">
          <cell r="A2428">
            <v>0</v>
          </cell>
          <cell r="B2428" t="str">
            <v>TSH4323</v>
          </cell>
          <cell r="C2428" t="str">
            <v>CS0682</v>
          </cell>
          <cell r="D2428" t="str">
            <v>Ташкент</v>
          </cell>
          <cell r="E2428" t="str">
            <v>Xasanbay</v>
          </cell>
          <cell r="F2428">
            <v>0</v>
          </cell>
          <cell r="G2428">
            <v>0</v>
          </cell>
          <cell r="H2428">
            <v>0</v>
          </cell>
          <cell r="I2428" t="str">
            <v>пос.Хасанбай, ул.Шифокорлар</v>
          </cell>
          <cell r="J2428" t="str">
            <v>Xasanbay (CS0682)</v>
          </cell>
          <cell r="K2428">
            <v>0</v>
          </cell>
          <cell r="L2428">
            <v>0</v>
          </cell>
          <cell r="M2428" t="str">
            <v>0 / 0</v>
          </cell>
          <cell r="N2428">
            <v>0</v>
          </cell>
        </row>
        <row r="2429">
          <cell r="A2429">
            <v>0</v>
          </cell>
          <cell r="B2429" t="str">
            <v>TSH4324</v>
          </cell>
          <cell r="C2429" t="str">
            <v>CS0700</v>
          </cell>
          <cell r="D2429" t="str">
            <v>Ташкент</v>
          </cell>
          <cell r="E2429" t="str">
            <v>Unusabad obshejitie</v>
          </cell>
          <cell r="F2429">
            <v>0</v>
          </cell>
          <cell r="G2429">
            <v>0</v>
          </cell>
          <cell r="H2429">
            <v>0</v>
          </cell>
          <cell r="I2429" t="str">
            <v>г. Ташкент, Юнусабад-19, д. 39</v>
          </cell>
          <cell r="J2429" t="str">
            <v>Unusabad obshejitie (CS0700)</v>
          </cell>
          <cell r="K2429">
            <v>0</v>
          </cell>
          <cell r="L2429">
            <v>0</v>
          </cell>
          <cell r="M2429" t="str">
            <v>0 / 0</v>
          </cell>
          <cell r="N2429">
            <v>0</v>
          </cell>
        </row>
        <row r="2430">
          <cell r="A2430">
            <v>0</v>
          </cell>
          <cell r="B2430" t="str">
            <v>TSH4325</v>
          </cell>
          <cell r="C2430" t="str">
            <v>CS0701</v>
          </cell>
          <cell r="D2430" t="str">
            <v>Ташкент</v>
          </cell>
          <cell r="E2430" t="str">
            <v>Depo</v>
          </cell>
          <cell r="F2430">
            <v>0</v>
          </cell>
          <cell r="G2430">
            <v>0</v>
          </cell>
          <cell r="H2430">
            <v>0</v>
          </cell>
          <cell r="I2430" t="str">
            <v>г.Ташкент, Мирзо Улугбекский р-н,  ул. Темура Малика, д.3А</v>
          </cell>
          <cell r="J2430" t="str">
            <v>Depo (CS0701)</v>
          </cell>
          <cell r="K2430">
            <v>0</v>
          </cell>
          <cell r="L2430">
            <v>0</v>
          </cell>
          <cell r="M2430" t="str">
            <v>0 / 0</v>
          </cell>
          <cell r="N2430">
            <v>0</v>
          </cell>
        </row>
        <row r="2431">
          <cell r="A2431" t="str">
            <v>TSH-0021-16-BSS-4326</v>
          </cell>
          <cell r="B2431" t="str">
            <v>TSH4326</v>
          </cell>
          <cell r="C2431" t="str">
            <v>CS0702</v>
          </cell>
          <cell r="D2431" t="str">
            <v>Ташкент</v>
          </cell>
          <cell r="E2431" t="str">
            <v>Institut Selektsii</v>
          </cell>
          <cell r="F2431" t="str">
            <v>АМС-24-01/01-15-КМ</v>
          </cell>
          <cell r="G2431" t="str">
            <v>Контейнер</v>
          </cell>
          <cell r="H2431" t="str">
            <v>Новое</v>
          </cell>
          <cell r="I2431" t="str">
            <v>Таш.обл.,Кибрайский р-н, Салар ШФЙ, ул.Университетская, д.1</v>
          </cell>
          <cell r="J2431" t="str">
            <v>Institut Selektsii (CS0702)</v>
          </cell>
          <cell r="K2431">
            <v>0</v>
          </cell>
          <cell r="L2431">
            <v>0</v>
          </cell>
          <cell r="M2431" t="str">
            <v>0 / 0</v>
          </cell>
          <cell r="N2431">
            <v>0</v>
          </cell>
        </row>
        <row r="2432">
          <cell r="A2432">
            <v>0</v>
          </cell>
          <cell r="B2432" t="str">
            <v>TSH4327</v>
          </cell>
          <cell r="C2432" t="str">
            <v>CS0703</v>
          </cell>
          <cell r="D2432" t="str">
            <v>Ташкент</v>
          </cell>
          <cell r="E2432" t="str">
            <v>OOO Bino</v>
          </cell>
          <cell r="F2432">
            <v>0</v>
          </cell>
          <cell r="G2432">
            <v>0</v>
          </cell>
          <cell r="H2432">
            <v>0</v>
          </cell>
          <cell r="I2432" t="str">
            <v>Таш.обл.,Кибрайский р-н, п.Ялангач, ул.Гулистон</v>
          </cell>
          <cell r="J2432" t="str">
            <v>OOO Bino (CS0703)</v>
          </cell>
          <cell r="K2432">
            <v>0</v>
          </cell>
          <cell r="L2432">
            <v>0</v>
          </cell>
          <cell r="M2432" t="str">
            <v>0 / 0</v>
          </cell>
          <cell r="N2432">
            <v>0</v>
          </cell>
        </row>
        <row r="2433">
          <cell r="A2433">
            <v>0</v>
          </cell>
          <cell r="B2433" t="str">
            <v>TSH4328</v>
          </cell>
          <cell r="C2433" t="str">
            <v>CS0704</v>
          </cell>
          <cell r="D2433" t="str">
            <v>Ташкент</v>
          </cell>
          <cell r="E2433" t="str">
            <v>Traktorniy zavod</v>
          </cell>
          <cell r="F2433">
            <v>0</v>
          </cell>
          <cell r="G2433">
            <v>0</v>
          </cell>
          <cell r="H2433">
            <v>0</v>
          </cell>
          <cell r="I2433" t="str">
            <v>г.Ташкент, Мирзо Улугбекский р-н, ул.Буюк Ипак Йули, д.434</v>
          </cell>
          <cell r="J2433" t="str">
            <v>Traktorniy zavod (CS0704)</v>
          </cell>
          <cell r="K2433">
            <v>0</v>
          </cell>
          <cell r="L2433">
            <v>0</v>
          </cell>
          <cell r="M2433" t="str">
            <v>0 / 0</v>
          </cell>
          <cell r="N2433">
            <v>0</v>
          </cell>
        </row>
        <row r="2434">
          <cell r="A2434">
            <v>0</v>
          </cell>
          <cell r="B2434" t="str">
            <v>TSH4329</v>
          </cell>
          <cell r="C2434" t="str">
            <v>CS0705</v>
          </cell>
          <cell r="D2434" t="str">
            <v>Ташкент</v>
          </cell>
          <cell r="E2434" t="str">
            <v>Karasu-1</v>
          </cell>
          <cell r="F2434">
            <v>0</v>
          </cell>
          <cell r="G2434">
            <v>0</v>
          </cell>
          <cell r="H2434">
            <v>0</v>
          </cell>
          <cell r="I2434" t="str">
            <v>г.Ташкент, Мирзо Улугбекский р-н, ул.Мингбулок, д.1Б (ул.Маткобулова),</v>
          </cell>
          <cell r="J2434" t="str">
            <v>Karasu-1 (CS0705)</v>
          </cell>
          <cell r="K2434">
            <v>0</v>
          </cell>
          <cell r="L2434">
            <v>0</v>
          </cell>
          <cell r="M2434" t="str">
            <v>0 / 0</v>
          </cell>
          <cell r="N2434">
            <v>0</v>
          </cell>
        </row>
        <row r="2435">
          <cell r="A2435">
            <v>0</v>
          </cell>
          <cell r="B2435" t="str">
            <v>TSH4330</v>
          </cell>
          <cell r="C2435" t="str">
            <v>CS0706</v>
          </cell>
          <cell r="D2435" t="str">
            <v>Ташкент</v>
          </cell>
          <cell r="E2435" t="str">
            <v>Karasu-4</v>
          </cell>
          <cell r="F2435">
            <v>0</v>
          </cell>
          <cell r="G2435">
            <v>0</v>
          </cell>
          <cell r="H2435">
            <v>0</v>
          </cell>
          <cell r="I2435" t="str">
            <v>г.Ташкент, Мирзо Улугбекский р-н, м-в Карасу-4, д.11</v>
          </cell>
          <cell r="J2435" t="str">
            <v>Karasu-4 (CS0706)</v>
          </cell>
          <cell r="K2435">
            <v>0</v>
          </cell>
          <cell r="L2435">
            <v>0</v>
          </cell>
          <cell r="M2435" t="str">
            <v>0 / 0</v>
          </cell>
          <cell r="N2435">
            <v>0</v>
          </cell>
        </row>
        <row r="2436">
          <cell r="A2436">
            <v>0</v>
          </cell>
          <cell r="B2436" t="str">
            <v>TSH4331</v>
          </cell>
          <cell r="C2436" t="str">
            <v>CS0707</v>
          </cell>
          <cell r="D2436" t="str">
            <v>Ташкент</v>
          </cell>
          <cell r="E2436" t="str">
            <v>Institut kibernetiki</v>
          </cell>
          <cell r="F2436">
            <v>0</v>
          </cell>
          <cell r="G2436">
            <v>0</v>
          </cell>
          <cell r="H2436">
            <v>0</v>
          </cell>
          <cell r="I2436" t="str">
            <v>г.Ташкент, Мирзо Улугбекский р-н, Дурмон йули, д.34 (ул.Ф.Ходжаева)</v>
          </cell>
          <cell r="J2436" t="str">
            <v>Institut kibernetiki (CS0707)</v>
          </cell>
          <cell r="K2436">
            <v>0</v>
          </cell>
          <cell r="L2436">
            <v>0</v>
          </cell>
          <cell r="M2436" t="str">
            <v>0 / 0</v>
          </cell>
          <cell r="N2436">
            <v>0</v>
          </cell>
        </row>
        <row r="2437">
          <cell r="A2437">
            <v>0</v>
          </cell>
          <cell r="B2437" t="str">
            <v>TSH4332</v>
          </cell>
          <cell r="C2437" t="str">
            <v>CS0708</v>
          </cell>
          <cell r="D2437" t="str">
            <v>Ташкент</v>
          </cell>
          <cell r="E2437" t="str">
            <v>Kapoor International</v>
          </cell>
          <cell r="F2437">
            <v>0</v>
          </cell>
          <cell r="G2437">
            <v>0</v>
          </cell>
          <cell r="H2437">
            <v>0</v>
          </cell>
          <cell r="I2437" t="str">
            <v>г. Ташкент, М-Улугбекский р-н, ул. Буюк Ипак Йули, д.160Б</v>
          </cell>
          <cell r="J2437" t="str">
            <v>Kapoor International (CS0708)</v>
          </cell>
          <cell r="K2437">
            <v>0</v>
          </cell>
          <cell r="L2437">
            <v>0</v>
          </cell>
          <cell r="M2437" t="str">
            <v>0 / 0</v>
          </cell>
          <cell r="N2437">
            <v>0</v>
          </cell>
        </row>
        <row r="2438">
          <cell r="A2438">
            <v>0</v>
          </cell>
          <cell r="B2438" t="str">
            <v>TSH4333</v>
          </cell>
          <cell r="C2438" t="str">
            <v>CS0709</v>
          </cell>
          <cell r="D2438" t="str">
            <v>Ташкент</v>
          </cell>
          <cell r="E2438" t="str">
            <v>UzKabel</v>
          </cell>
          <cell r="F2438">
            <v>0</v>
          </cell>
          <cell r="G2438">
            <v>0</v>
          </cell>
          <cell r="H2438">
            <v>0</v>
          </cell>
          <cell r="I2438" t="str">
            <v>г.Ташкент, Мирзо Улугбекский р-н, Дурмон йули, д.2 (ул. Ф.Ходжаева)</v>
          </cell>
          <cell r="J2438" t="str">
            <v>UzKabel (CS0709)</v>
          </cell>
          <cell r="K2438">
            <v>0</v>
          </cell>
          <cell r="L2438">
            <v>0</v>
          </cell>
          <cell r="M2438" t="str">
            <v>0 / 0</v>
          </cell>
          <cell r="N2438">
            <v>0</v>
          </cell>
        </row>
        <row r="2439">
          <cell r="A2439">
            <v>0</v>
          </cell>
          <cell r="B2439" t="str">
            <v>TSH4334</v>
          </cell>
          <cell r="C2439" t="str">
            <v>CS0710</v>
          </cell>
          <cell r="D2439" t="str">
            <v>Ташкент</v>
          </cell>
          <cell r="E2439" t="str">
            <v>Suvsoz</v>
          </cell>
          <cell r="F2439">
            <v>0</v>
          </cell>
          <cell r="G2439">
            <v>0</v>
          </cell>
          <cell r="H2439">
            <v>0</v>
          </cell>
          <cell r="I2439" t="str">
            <v>г.Ташкент, ул.Д.Абидова,151</v>
          </cell>
          <cell r="J2439" t="str">
            <v>Suvsoz (CS0710)</v>
          </cell>
          <cell r="K2439">
            <v>0</v>
          </cell>
          <cell r="L2439">
            <v>0</v>
          </cell>
          <cell r="M2439" t="str">
            <v>0 / 0</v>
          </cell>
          <cell r="N2439">
            <v>0</v>
          </cell>
        </row>
        <row r="2440">
          <cell r="A2440">
            <v>0</v>
          </cell>
          <cell r="B2440" t="str">
            <v>TSH4335</v>
          </cell>
          <cell r="C2440" t="str">
            <v>CS0711</v>
          </cell>
          <cell r="D2440" t="str">
            <v>Ташкент</v>
          </cell>
          <cell r="E2440" t="str">
            <v>Shkola №274</v>
          </cell>
          <cell r="F2440">
            <v>0</v>
          </cell>
          <cell r="G2440">
            <v>0</v>
          </cell>
          <cell r="H2440">
            <v>0</v>
          </cell>
          <cell r="I2440" t="str">
            <v>г. Ташкент, ул. О. Закирова, 216</v>
          </cell>
          <cell r="J2440" t="str">
            <v>Shkola №274 (CS0711)</v>
          </cell>
          <cell r="K2440">
            <v>0</v>
          </cell>
          <cell r="L2440">
            <v>0</v>
          </cell>
          <cell r="M2440" t="str">
            <v>0 / 0</v>
          </cell>
          <cell r="N2440">
            <v>0</v>
          </cell>
        </row>
        <row r="2441">
          <cell r="A2441" t="str">
            <v>TSH-0696-19-BSS-4336</v>
          </cell>
          <cell r="B2441" t="str">
            <v>TSH4336</v>
          </cell>
          <cell r="C2441" t="str">
            <v>CS0712</v>
          </cell>
          <cell r="D2441" t="str">
            <v>Ташкент</v>
          </cell>
          <cell r="E2441" t="str">
            <v>Mahsustrans</v>
          </cell>
          <cell r="F2441">
            <v>0</v>
          </cell>
          <cell r="G2441">
            <v>0</v>
          </cell>
          <cell r="H2441">
            <v>0</v>
          </cell>
          <cell r="I2441" t="str">
            <v>г. Ташкент, Юнусабадский р-н, ул. Янги Юнусобод, д. 4</v>
          </cell>
          <cell r="J2441" t="str">
            <v>Mahsustrans (CS0712)</v>
          </cell>
          <cell r="K2441">
            <v>0</v>
          </cell>
          <cell r="L2441">
            <v>0</v>
          </cell>
          <cell r="M2441" t="str">
            <v>0 / 0</v>
          </cell>
          <cell r="N2441">
            <v>0</v>
          </cell>
        </row>
        <row r="2442">
          <cell r="A2442">
            <v>0</v>
          </cell>
          <cell r="B2442" t="str">
            <v>TSH4337</v>
          </cell>
          <cell r="C2442" t="str">
            <v>CS0713</v>
          </cell>
          <cell r="D2442" t="str">
            <v>Ташкент</v>
          </cell>
          <cell r="E2442" t="str">
            <v>Tashintexbyuro</v>
          </cell>
          <cell r="F2442">
            <v>0</v>
          </cell>
          <cell r="G2442">
            <v>0</v>
          </cell>
          <cell r="H2442">
            <v>0</v>
          </cell>
          <cell r="I2442" t="str">
            <v>г.Ташкент, Юнусабадский р-н,  1 кв-л, 1-й  тупик, д.22                            (ул.Шахристанская)</v>
          </cell>
          <cell r="J2442" t="str">
            <v>Tashintexbyuro (CS0713)</v>
          </cell>
          <cell r="K2442">
            <v>0</v>
          </cell>
          <cell r="L2442">
            <v>0</v>
          </cell>
          <cell r="M2442" t="str">
            <v>0 / 0</v>
          </cell>
          <cell r="N2442">
            <v>0</v>
          </cell>
        </row>
        <row r="2443">
          <cell r="A2443">
            <v>0</v>
          </cell>
          <cell r="B2443" t="str">
            <v>TSH4339</v>
          </cell>
          <cell r="C2443" t="str">
            <v>CS0715</v>
          </cell>
          <cell r="D2443" t="str">
            <v>Ташкент</v>
          </cell>
          <cell r="E2443" t="str">
            <v>Meva Sharbat</v>
          </cell>
          <cell r="F2443">
            <v>0</v>
          </cell>
          <cell r="G2443">
            <v>0</v>
          </cell>
          <cell r="H2443">
            <v>0</v>
          </cell>
          <cell r="I2443" t="str">
            <v>Таш.область, Таш.р-н, ул.Чимкентский тракт, с/с Гулистан</v>
          </cell>
          <cell r="J2443" t="str">
            <v>Meva Sharbat (CS0715)</v>
          </cell>
          <cell r="K2443">
            <v>0</v>
          </cell>
          <cell r="L2443">
            <v>0</v>
          </cell>
          <cell r="M2443" t="str">
            <v>0 / 0</v>
          </cell>
          <cell r="N2443">
            <v>0</v>
          </cell>
        </row>
        <row r="2444">
          <cell r="A2444">
            <v>0</v>
          </cell>
          <cell r="B2444" t="str">
            <v>TSH4340</v>
          </cell>
          <cell r="C2444" t="str">
            <v>CS0716</v>
          </cell>
          <cell r="D2444" t="str">
            <v>Ташкент</v>
          </cell>
          <cell r="E2444" t="str">
            <v>STO-3</v>
          </cell>
          <cell r="F2444">
            <v>0</v>
          </cell>
          <cell r="G2444">
            <v>0</v>
          </cell>
          <cell r="H2444">
            <v>0</v>
          </cell>
          <cell r="I2444" t="str">
            <v>г.Ташкент, Юнусабадский р-н, прт А.Темура, д.79 (Чимкентский тракт)</v>
          </cell>
          <cell r="J2444" t="str">
            <v>STO-3 (CS0716)</v>
          </cell>
          <cell r="K2444">
            <v>0</v>
          </cell>
          <cell r="L2444">
            <v>0</v>
          </cell>
          <cell r="M2444" t="str">
            <v>0 / 0</v>
          </cell>
          <cell r="N2444">
            <v>0</v>
          </cell>
        </row>
        <row r="2445">
          <cell r="A2445">
            <v>0</v>
          </cell>
          <cell r="B2445" t="str">
            <v>TSH4341</v>
          </cell>
          <cell r="C2445" t="str">
            <v>CS0719</v>
          </cell>
          <cell r="D2445" t="str">
            <v>Ташкент</v>
          </cell>
          <cell r="E2445" t="str">
            <v>TUIT</v>
          </cell>
          <cell r="F2445">
            <v>0</v>
          </cell>
          <cell r="G2445">
            <v>0</v>
          </cell>
          <cell r="H2445">
            <v>0</v>
          </cell>
          <cell r="I2445" t="str">
            <v>г.Ташкент, Юнусабадский р-н, пр-т А.Темура, д.108</v>
          </cell>
          <cell r="J2445" t="str">
            <v>TUIT (CS0719)</v>
          </cell>
          <cell r="K2445">
            <v>0</v>
          </cell>
          <cell r="L2445">
            <v>0</v>
          </cell>
          <cell r="M2445" t="str">
            <v>0 / 0</v>
          </cell>
          <cell r="N2445">
            <v>0</v>
          </cell>
        </row>
        <row r="2446">
          <cell r="A2446">
            <v>0</v>
          </cell>
          <cell r="B2446" t="str">
            <v>TSH4342</v>
          </cell>
          <cell r="C2446" t="str">
            <v>CS0720</v>
          </cell>
          <cell r="D2446" t="str">
            <v>Ташкент</v>
          </cell>
          <cell r="E2446" t="str">
            <v>MCHS Uzbekselmash</v>
          </cell>
          <cell r="F2446">
            <v>0</v>
          </cell>
          <cell r="G2446">
            <v>0</v>
          </cell>
          <cell r="H2446">
            <v>0</v>
          </cell>
          <cell r="I2446" t="str">
            <v>г.Ташкент, ул.Д.Абидова,112</v>
          </cell>
          <cell r="J2446" t="str">
            <v>MCHS Uzbekselmash (CS0720)</v>
          </cell>
          <cell r="K2446">
            <v>0</v>
          </cell>
          <cell r="L2446">
            <v>0</v>
          </cell>
          <cell r="M2446" t="str">
            <v>0 / 0</v>
          </cell>
          <cell r="N2446">
            <v>0</v>
          </cell>
        </row>
        <row r="2447">
          <cell r="A2447">
            <v>0</v>
          </cell>
          <cell r="B2447" t="str">
            <v>TSH4343</v>
          </cell>
          <cell r="C2447" t="str">
            <v>CS0721</v>
          </cell>
          <cell r="D2447" t="str">
            <v>Ташкент</v>
          </cell>
          <cell r="E2447" t="str">
            <v>Institut Irrigacii</v>
          </cell>
          <cell r="F2447">
            <v>0</v>
          </cell>
          <cell r="G2447">
            <v>0</v>
          </cell>
          <cell r="H2447">
            <v>0</v>
          </cell>
          <cell r="I2447" t="str">
            <v>г. Ташкент, ул. Муртазаева, 1А</v>
          </cell>
          <cell r="J2447" t="str">
            <v>Institut Irrigacii (CS0721)</v>
          </cell>
          <cell r="K2447">
            <v>0</v>
          </cell>
          <cell r="L2447">
            <v>0</v>
          </cell>
          <cell r="M2447" t="str">
            <v>0 / 0</v>
          </cell>
          <cell r="N2447">
            <v>0</v>
          </cell>
        </row>
        <row r="2448">
          <cell r="A2448">
            <v>0</v>
          </cell>
          <cell r="B2448" t="str">
            <v>TSH4344</v>
          </cell>
          <cell r="C2448" t="str">
            <v>CS0722</v>
          </cell>
          <cell r="D2448" t="str">
            <v>Ташкент</v>
          </cell>
          <cell r="E2448" t="str">
            <v>Ekskavatorniy zavod</v>
          </cell>
          <cell r="F2448">
            <v>0</v>
          </cell>
          <cell r="G2448">
            <v>0</v>
          </cell>
          <cell r="H2448">
            <v>0</v>
          </cell>
          <cell r="I2448" t="str">
            <v>г.Ташкент, Мирзо Улугбекский р-н, ул. Катта Дархон, д.25 (ул.Садыкова)</v>
          </cell>
          <cell r="J2448" t="str">
            <v>Ekskavatorniy zavod (CS0722)</v>
          </cell>
          <cell r="K2448">
            <v>0</v>
          </cell>
          <cell r="L2448">
            <v>0</v>
          </cell>
          <cell r="M2448" t="str">
            <v>0 / 0</v>
          </cell>
          <cell r="N2448">
            <v>0</v>
          </cell>
        </row>
        <row r="2449">
          <cell r="A2449">
            <v>0</v>
          </cell>
          <cell r="B2449" t="str">
            <v>TSH4345</v>
          </cell>
          <cell r="C2449" t="str">
            <v>CS0723</v>
          </cell>
          <cell r="D2449" t="str">
            <v>Ташкент</v>
          </cell>
          <cell r="E2449" t="str">
            <v>OMZ</v>
          </cell>
          <cell r="F2449">
            <v>0</v>
          </cell>
          <cell r="G2449">
            <v>0</v>
          </cell>
          <cell r="H2449">
            <v>0</v>
          </cell>
          <cell r="I2449" t="str">
            <v>г.Ташкент, Мирзо Улугбекский р-н, ул.Зиелилар, д.1 (ул.Мухитдинова)</v>
          </cell>
          <cell r="J2449" t="str">
            <v>OMZ (CS0723)</v>
          </cell>
          <cell r="K2449">
            <v>0</v>
          </cell>
          <cell r="L2449">
            <v>0</v>
          </cell>
          <cell r="M2449" t="str">
            <v>0 / 0</v>
          </cell>
          <cell r="N2449">
            <v>0</v>
          </cell>
        </row>
        <row r="2450">
          <cell r="A2450">
            <v>0</v>
          </cell>
          <cell r="B2450" t="str">
            <v>TSH4346</v>
          </cell>
          <cell r="C2450" t="str">
            <v>CS0724</v>
          </cell>
          <cell r="D2450" t="str">
            <v>Ташкент</v>
          </cell>
          <cell r="E2450" t="str">
            <v>CKB №2</v>
          </cell>
          <cell r="F2450">
            <v>0</v>
          </cell>
          <cell r="G2450">
            <v>0</v>
          </cell>
          <cell r="H2450">
            <v>0</v>
          </cell>
          <cell r="I2450" t="str">
            <v>г.Ташкент, Мирзо Улугбекский    р-н, ул.Ашхабадская, д.2</v>
          </cell>
          <cell r="J2450" t="str">
            <v>CKB №2 (CS0724)</v>
          </cell>
          <cell r="K2450">
            <v>0</v>
          </cell>
          <cell r="L2450">
            <v>0</v>
          </cell>
          <cell r="M2450" t="str">
            <v>0 / 0</v>
          </cell>
          <cell r="N2450">
            <v>0</v>
          </cell>
        </row>
        <row r="2451">
          <cell r="A2451" t="str">
            <v>TSH-0027-20-BSS-4347</v>
          </cell>
          <cell r="B2451" t="str">
            <v>TSH4347</v>
          </cell>
          <cell r="C2451" t="str">
            <v>CS0725</v>
          </cell>
          <cell r="D2451" t="str">
            <v>Ташкент</v>
          </cell>
          <cell r="E2451" t="str">
            <v>Maxsusenergogaz</v>
          </cell>
          <cell r="F2451" t="str">
            <v>М13.8М сущ</v>
          </cell>
          <cell r="G2451" t="str">
            <v>ФМ1-РР</v>
          </cell>
          <cell r="H2451" t="str">
            <v>Освобождение аппаратной, перенос на кровлю</v>
          </cell>
          <cell r="I2451" t="str">
            <v>г.Ташкент, Мирзо Улугбекский р-н, пр-т М.Улугбекска, д. 32А (ул.Абдуллаева)</v>
          </cell>
          <cell r="J2451" t="str">
            <v>Maxsusenergogaz (CS0725)</v>
          </cell>
          <cell r="K2451">
            <v>0</v>
          </cell>
          <cell r="L2451">
            <v>0</v>
          </cell>
          <cell r="M2451" t="str">
            <v xml:space="preserve">№630 от 30.04.2020 / </v>
          </cell>
          <cell r="N2451">
            <v>0</v>
          </cell>
        </row>
        <row r="2452">
          <cell r="A2452">
            <v>0</v>
          </cell>
          <cell r="B2452" t="str">
            <v>TSH4348</v>
          </cell>
          <cell r="C2452" t="str">
            <v>CS0726</v>
          </cell>
          <cell r="D2452" t="str">
            <v>Ташкент</v>
          </cell>
          <cell r="E2452" t="str">
            <v>Shax Polan</v>
          </cell>
          <cell r="F2452">
            <v>0</v>
          </cell>
          <cell r="G2452">
            <v>0</v>
          </cell>
          <cell r="H2452">
            <v>0</v>
          </cell>
          <cell r="I2452" t="str">
            <v>г.Ташкент, ул.Паркентская, 131</v>
          </cell>
          <cell r="J2452" t="str">
            <v>Shax Polan (CS0726)</v>
          </cell>
          <cell r="K2452">
            <v>0</v>
          </cell>
          <cell r="L2452">
            <v>0</v>
          </cell>
          <cell r="M2452" t="str">
            <v>0 / 0</v>
          </cell>
          <cell r="N2452">
            <v>0</v>
          </cell>
        </row>
        <row r="2453">
          <cell r="A2453" t="str">
            <v>TSH-0674-20-BSS-4348</v>
          </cell>
          <cell r="B2453" t="str">
            <v>TSH4348</v>
          </cell>
          <cell r="C2453" t="str">
            <v>TSH4348</v>
          </cell>
          <cell r="D2453" t="str">
            <v>Ташкент</v>
          </cell>
          <cell r="E2453" t="str">
            <v>Shax Polan</v>
          </cell>
          <cell r="F2453" t="str">
            <v>М22,9М</v>
          </cell>
          <cell r="G2453" t="str">
            <v>Outdoor</v>
          </cell>
          <cell r="H2453" t="str">
            <v>Реконструкция анкера</v>
          </cell>
          <cell r="I2453" t="str">
            <v>г. Ташкент, Мирзо-Улугбекский район, ул.Паркентская, д.131</v>
          </cell>
          <cell r="J2453" t="str">
            <v>Shax Polan (TSH4348)</v>
          </cell>
          <cell r="K2453">
            <v>0</v>
          </cell>
          <cell r="L2453">
            <v>0</v>
          </cell>
          <cell r="M2453" t="str">
            <v>0 / 0</v>
          </cell>
          <cell r="N2453">
            <v>0</v>
          </cell>
        </row>
        <row r="2454">
          <cell r="A2454">
            <v>0</v>
          </cell>
          <cell r="B2454" t="str">
            <v>TSH4349</v>
          </cell>
          <cell r="C2454" t="str">
            <v>CS0727</v>
          </cell>
          <cell r="D2454" t="str">
            <v>Ташкент</v>
          </cell>
          <cell r="E2454" t="str">
            <v>Asaka-Salar</v>
          </cell>
          <cell r="F2454">
            <v>0</v>
          </cell>
          <cell r="G2454">
            <v>0</v>
          </cell>
          <cell r="H2454">
            <v>0</v>
          </cell>
          <cell r="I2454" t="str">
            <v>г.Ташкент, Мирзо Улугбекский р-н, ул.Асака, д.52</v>
          </cell>
          <cell r="J2454" t="str">
            <v>Asaka-Salar (CS0727)</v>
          </cell>
          <cell r="K2454">
            <v>0</v>
          </cell>
          <cell r="L2454">
            <v>0</v>
          </cell>
          <cell r="M2454" t="str">
            <v>0 / 0</v>
          </cell>
          <cell r="N2454">
            <v>0</v>
          </cell>
        </row>
        <row r="2455">
          <cell r="A2455" t="str">
            <v>TSH-0025-20-BSS-4350</v>
          </cell>
          <cell r="B2455" t="str">
            <v>TSH4350</v>
          </cell>
          <cell r="C2455" t="str">
            <v>TSH4350</v>
          </cell>
          <cell r="D2455" t="str">
            <v>Ташкент</v>
          </cell>
          <cell r="E2455" t="str">
            <v>Institut Travmotologii</v>
          </cell>
          <cell r="F2455" t="str">
            <v>ТС Н=9М</v>
          </cell>
          <cell r="G2455" t="str">
            <v>ФМ2</v>
          </cell>
          <cell r="H2455" t="str">
            <v>Новое</v>
          </cell>
          <cell r="I2455" t="str">
            <v>г. ташкент, Яшнабадский район, ул. Махтумкули, 78</v>
          </cell>
          <cell r="J2455" t="str">
            <v>Institut Travmotologii (TSH4350)</v>
          </cell>
          <cell r="K2455">
            <v>0</v>
          </cell>
          <cell r="L2455">
            <v>0</v>
          </cell>
          <cell r="M2455" t="str">
            <v>№1639 от 12.08.2021 / КМ, ЭМ, ТХ, ООС, ОПЗ, MW</v>
          </cell>
          <cell r="N2455" t="str">
            <v>1597_10.02.2022</v>
          </cell>
        </row>
        <row r="2456">
          <cell r="A2456">
            <v>0</v>
          </cell>
          <cell r="B2456" t="str">
            <v>TSH4351</v>
          </cell>
          <cell r="C2456" t="str">
            <v>CS0729</v>
          </cell>
          <cell r="D2456" t="str">
            <v>Ташкент</v>
          </cell>
          <cell r="E2456" t="str">
            <v>Tashtelefonkurilish</v>
          </cell>
          <cell r="F2456">
            <v>0</v>
          </cell>
          <cell r="G2456">
            <v>0</v>
          </cell>
          <cell r="H2456">
            <v>0</v>
          </cell>
          <cell r="I2456" t="str">
            <v>г. Ташкент, Яшнабадский р-н, ул. Фаргона йули, д.15, корпус 12</v>
          </cell>
          <cell r="J2456" t="str">
            <v>Tashtelefonkurilish (CS0729)</v>
          </cell>
          <cell r="K2456">
            <v>0</v>
          </cell>
          <cell r="L2456">
            <v>0</v>
          </cell>
          <cell r="M2456" t="str">
            <v>0 / 0</v>
          </cell>
          <cell r="N2456">
            <v>0</v>
          </cell>
        </row>
        <row r="2457">
          <cell r="A2457">
            <v>0</v>
          </cell>
          <cell r="B2457" t="str">
            <v>TSH4352</v>
          </cell>
          <cell r="C2457" t="str">
            <v>CS0730</v>
          </cell>
          <cell r="D2457" t="str">
            <v>Ташкент</v>
          </cell>
          <cell r="E2457" t="str">
            <v>TEA</v>
          </cell>
          <cell r="F2457">
            <v>0</v>
          </cell>
          <cell r="G2457">
            <v>0</v>
          </cell>
          <cell r="H2457">
            <v>0</v>
          </cell>
          <cell r="I2457" t="str">
            <v>г.Ташкент, ул.Аэродромная,5</v>
          </cell>
          <cell r="J2457" t="str">
            <v>TEA (CS0730)</v>
          </cell>
          <cell r="K2457">
            <v>0</v>
          </cell>
          <cell r="L2457">
            <v>0</v>
          </cell>
          <cell r="M2457" t="str">
            <v>0 / 0</v>
          </cell>
          <cell r="N2457">
            <v>0</v>
          </cell>
        </row>
        <row r="2458">
          <cell r="A2458">
            <v>0</v>
          </cell>
          <cell r="B2458" t="str">
            <v>TSH4353</v>
          </cell>
          <cell r="C2458" t="str">
            <v>CS0731</v>
          </cell>
          <cell r="D2458" t="str">
            <v>Ташкент</v>
          </cell>
          <cell r="E2458" t="str">
            <v>Obshejitie №27</v>
          </cell>
          <cell r="F2458">
            <v>0</v>
          </cell>
          <cell r="G2458">
            <v>0</v>
          </cell>
          <cell r="H2458">
            <v>0</v>
          </cell>
          <cell r="I2458" t="str">
            <v>г. Ташкент, м-в 40 лет Победы,кв-л 1, д. 28</v>
          </cell>
          <cell r="J2458" t="str">
            <v>Obshejitie №27 (CS0731)</v>
          </cell>
          <cell r="K2458">
            <v>0</v>
          </cell>
          <cell r="L2458">
            <v>0</v>
          </cell>
          <cell r="M2458" t="str">
            <v>0 / 0</v>
          </cell>
          <cell r="N2458">
            <v>0</v>
          </cell>
        </row>
        <row r="2459">
          <cell r="A2459">
            <v>0</v>
          </cell>
          <cell r="B2459" t="str">
            <v>TSH4354</v>
          </cell>
          <cell r="C2459" t="str">
            <v>CS0732</v>
          </cell>
          <cell r="D2459" t="str">
            <v>Ташкент</v>
          </cell>
          <cell r="E2459" t="str">
            <v>Xobas</v>
          </cell>
          <cell r="F2459">
            <v>0</v>
          </cell>
          <cell r="G2459">
            <v>0</v>
          </cell>
          <cell r="H2459">
            <v>0</v>
          </cell>
          <cell r="I2459" t="str">
            <v>г.Ташкент, Яшнабадский р-н, ул.Паркентская, д.327Б</v>
          </cell>
          <cell r="J2459" t="str">
            <v>Xobas (CS0732)</v>
          </cell>
          <cell r="K2459">
            <v>0</v>
          </cell>
          <cell r="L2459">
            <v>0</v>
          </cell>
          <cell r="M2459" t="str">
            <v>0 / 0</v>
          </cell>
          <cell r="N2459">
            <v>0</v>
          </cell>
        </row>
        <row r="2460">
          <cell r="A2460">
            <v>0</v>
          </cell>
          <cell r="B2460" t="str">
            <v>TSH4355</v>
          </cell>
          <cell r="C2460" t="str">
            <v>CS0733</v>
          </cell>
          <cell r="D2460" t="str">
            <v>Ташкент</v>
          </cell>
          <cell r="E2460" t="str">
            <v>Izzat</v>
          </cell>
          <cell r="F2460">
            <v>0</v>
          </cell>
          <cell r="G2460">
            <v>0</v>
          </cell>
          <cell r="H2460">
            <v>0</v>
          </cell>
          <cell r="I2460" t="str">
            <v>г.Ташкент, Яшнабадский р-н, ул.Иззат , д.58 Сувсоз</v>
          </cell>
          <cell r="J2460" t="str">
            <v>Izzat (CS0733)</v>
          </cell>
          <cell r="K2460">
            <v>0</v>
          </cell>
          <cell r="L2460">
            <v>0</v>
          </cell>
          <cell r="M2460" t="str">
            <v>0 / 0</v>
          </cell>
          <cell r="N2460">
            <v>0</v>
          </cell>
        </row>
        <row r="2461">
          <cell r="A2461">
            <v>0</v>
          </cell>
          <cell r="B2461" t="str">
            <v>TSH4356</v>
          </cell>
          <cell r="C2461" t="str">
            <v>CS0734</v>
          </cell>
          <cell r="D2461" t="str">
            <v>Ташкент</v>
          </cell>
          <cell r="E2461" t="str">
            <v>NIXD</v>
          </cell>
          <cell r="F2461">
            <v>0</v>
          </cell>
          <cell r="G2461">
            <v>0</v>
          </cell>
          <cell r="H2461">
            <v>0</v>
          </cell>
          <cell r="I2461" t="str">
            <v>г.Ташкент, ул. С.Азимова,35</v>
          </cell>
          <cell r="J2461" t="str">
            <v>NIXD (CS0734)</v>
          </cell>
          <cell r="K2461">
            <v>0</v>
          </cell>
          <cell r="L2461">
            <v>0</v>
          </cell>
          <cell r="M2461" t="str">
            <v>0 / 0</v>
          </cell>
          <cell r="N2461">
            <v>0</v>
          </cell>
        </row>
        <row r="2462">
          <cell r="A2462">
            <v>0</v>
          </cell>
          <cell r="B2462" t="str">
            <v>TSH4357</v>
          </cell>
          <cell r="C2462" t="str">
            <v>CS0735</v>
          </cell>
          <cell r="D2462" t="str">
            <v>Ташкент</v>
          </cell>
          <cell r="E2462" t="str">
            <v>Rinok Kadisheva</v>
          </cell>
          <cell r="F2462">
            <v>0</v>
          </cell>
          <cell r="G2462">
            <v>0</v>
          </cell>
          <cell r="H2462">
            <v>0</v>
          </cell>
          <cell r="I2462" t="str">
            <v>г.Ташкент, Яшнабадский р-н, м-в Авиасозлар-2, д.41 (ул.Лисунова)</v>
          </cell>
          <cell r="J2462" t="str">
            <v>Rinok Kadisheva (CS0735)</v>
          </cell>
          <cell r="K2462">
            <v>0</v>
          </cell>
          <cell r="L2462">
            <v>0</v>
          </cell>
          <cell r="M2462" t="str">
            <v>0 / 0</v>
          </cell>
          <cell r="N2462">
            <v>0</v>
          </cell>
        </row>
        <row r="2463">
          <cell r="A2463">
            <v>0</v>
          </cell>
          <cell r="B2463" t="str">
            <v>TSH4358</v>
          </cell>
          <cell r="C2463" t="str">
            <v>CS0736</v>
          </cell>
          <cell r="D2463" t="str">
            <v>Ташкент</v>
          </cell>
          <cell r="E2463" t="str">
            <v>Slonima</v>
          </cell>
          <cell r="F2463">
            <v>0</v>
          </cell>
          <cell r="G2463">
            <v>0</v>
          </cell>
          <cell r="H2463">
            <v>0</v>
          </cell>
          <cell r="I2463" t="str">
            <v>г.Ташкент, Слонима кв-л 2, 5А</v>
          </cell>
          <cell r="J2463" t="str">
            <v>Slonima (CS0736)</v>
          </cell>
          <cell r="K2463">
            <v>0</v>
          </cell>
          <cell r="L2463">
            <v>0</v>
          </cell>
          <cell r="M2463" t="str">
            <v>0 / 0</v>
          </cell>
          <cell r="N2463">
            <v>0</v>
          </cell>
        </row>
        <row r="2464">
          <cell r="A2464">
            <v>0</v>
          </cell>
          <cell r="B2464" t="str">
            <v>TSH4359</v>
          </cell>
          <cell r="C2464" t="str">
            <v>CS0737</v>
          </cell>
          <cell r="D2464" t="str">
            <v>Ташкент</v>
          </cell>
          <cell r="E2464" t="str">
            <v>ElektroApparat</v>
          </cell>
          <cell r="F2464">
            <v>0</v>
          </cell>
          <cell r="G2464">
            <v>0</v>
          </cell>
          <cell r="H2464">
            <v>0</v>
          </cell>
          <cell r="I2464" t="str">
            <v>г.Ташкент, Мирабадский р-н, ул. Таллимаржан, д.1 (бывш. ул. Фетисова)</v>
          </cell>
          <cell r="J2464" t="str">
            <v>ElektroApparat (CS0737)</v>
          </cell>
          <cell r="K2464">
            <v>0</v>
          </cell>
          <cell r="L2464">
            <v>0</v>
          </cell>
          <cell r="M2464" t="str">
            <v>0 / 0</v>
          </cell>
          <cell r="N2464">
            <v>0</v>
          </cell>
        </row>
        <row r="2465">
          <cell r="A2465" t="str">
            <v>TSH-0756-19-BSS-4360</v>
          </cell>
          <cell r="B2465" t="str">
            <v>TSH4360</v>
          </cell>
          <cell r="C2465" t="str">
            <v>TSH4360</v>
          </cell>
          <cell r="D2465" t="str">
            <v>Ташкент</v>
          </cell>
          <cell r="E2465" t="str">
            <v>Kotelnaya №6</v>
          </cell>
          <cell r="F2465" t="str">
            <v>М18.6М</v>
          </cell>
          <cell r="G2465" t="str">
            <v>ST-0505-19-BSS-РР-КМ</v>
          </cell>
          <cell r="H2465" t="str">
            <v>Новое</v>
          </cell>
          <cell r="I2465" t="str">
            <v>г. Ташкент, Мирабадский р-н, ул. Янгизамон, тупик4, котельная №6</v>
          </cell>
          <cell r="J2465" t="str">
            <v>Kotelnaya №6 (TSH4360)</v>
          </cell>
          <cell r="K2465">
            <v>0</v>
          </cell>
          <cell r="L2465">
            <v>0</v>
          </cell>
          <cell r="M2465" t="str">
            <v xml:space="preserve">№709 от 16.06.2020 / </v>
          </cell>
          <cell r="N2465">
            <v>0</v>
          </cell>
        </row>
        <row r="2466">
          <cell r="A2466">
            <v>0</v>
          </cell>
          <cell r="B2466" t="str">
            <v>TSH4361</v>
          </cell>
          <cell r="C2466" t="str">
            <v>CS0739</v>
          </cell>
          <cell r="D2466" t="str">
            <v>Ташкент</v>
          </cell>
          <cell r="E2466" t="str">
            <v>CFSK Lokomotiv</v>
          </cell>
          <cell r="F2466">
            <v>0</v>
          </cell>
          <cell r="G2466">
            <v>0</v>
          </cell>
          <cell r="H2466">
            <v>0</v>
          </cell>
          <cell r="I2466" t="str">
            <v>г.Ташкент, ул.Кизил-Арватская,28</v>
          </cell>
          <cell r="J2466" t="str">
            <v>CFSK Lokomotiv (CS0739)</v>
          </cell>
          <cell r="K2466">
            <v>0</v>
          </cell>
          <cell r="L2466">
            <v>0</v>
          </cell>
          <cell r="M2466" t="str">
            <v>0 / 0</v>
          </cell>
          <cell r="N2466">
            <v>0</v>
          </cell>
        </row>
        <row r="2467">
          <cell r="A2467">
            <v>0</v>
          </cell>
          <cell r="B2467" t="str">
            <v>TSH4363</v>
          </cell>
          <cell r="C2467" t="str">
            <v>CS0741</v>
          </cell>
          <cell r="D2467" t="str">
            <v>Ташкент</v>
          </cell>
          <cell r="E2467" t="str">
            <v>SP Libinvest</v>
          </cell>
          <cell r="F2467">
            <v>0</v>
          </cell>
          <cell r="G2467">
            <v>0</v>
          </cell>
          <cell r="H2467">
            <v>0</v>
          </cell>
          <cell r="I2467" t="str">
            <v>г.Ташкент, ул.Шота Руставели, д.12 (ул.У.Насыра)</v>
          </cell>
          <cell r="J2467" t="str">
            <v>SP Libinvest (CS0741)</v>
          </cell>
          <cell r="K2467">
            <v>0</v>
          </cell>
          <cell r="L2467">
            <v>0</v>
          </cell>
          <cell r="M2467" t="str">
            <v>0 / 0</v>
          </cell>
          <cell r="N2467">
            <v>0</v>
          </cell>
        </row>
        <row r="2468">
          <cell r="A2468">
            <v>0</v>
          </cell>
          <cell r="B2468" t="str">
            <v>TSH4364</v>
          </cell>
          <cell r="C2468" t="str">
            <v>CS0744</v>
          </cell>
          <cell r="D2468" t="str">
            <v>Ташкент</v>
          </cell>
          <cell r="E2468" t="str">
            <v>Tashpasstrans</v>
          </cell>
          <cell r="F2468">
            <v>0</v>
          </cell>
          <cell r="G2468">
            <v>0</v>
          </cell>
          <cell r="H2468">
            <v>0</v>
          </cell>
          <cell r="I2468" t="str">
            <v>г.Ташкент, 1й проезд, ул.А.Темура, дом 6</v>
          </cell>
          <cell r="J2468" t="str">
            <v>Tashpasstrans (CS0744)</v>
          </cell>
          <cell r="K2468">
            <v>0</v>
          </cell>
          <cell r="L2468">
            <v>0</v>
          </cell>
          <cell r="M2468" t="str">
            <v>0 / 0</v>
          </cell>
          <cell r="N2468">
            <v>0</v>
          </cell>
        </row>
        <row r="2469">
          <cell r="A2469">
            <v>0</v>
          </cell>
          <cell r="B2469" t="str">
            <v>TSH4365</v>
          </cell>
          <cell r="C2469" t="str">
            <v>CS0745</v>
          </cell>
          <cell r="D2469" t="str">
            <v>Ташкент</v>
          </cell>
          <cell r="E2469" t="str">
            <v>Infektcionnaya Bolnitsa</v>
          </cell>
          <cell r="F2469">
            <v>0</v>
          </cell>
          <cell r="G2469">
            <v>0</v>
          </cell>
          <cell r="H2469">
            <v>0</v>
          </cell>
          <cell r="I2469" t="str">
            <v>г.Ташкент, ул.С.Рахимова,341 А</v>
          </cell>
          <cell r="J2469" t="str">
            <v>Infektcionnaya Bolnitsa (CS0745)</v>
          </cell>
          <cell r="K2469">
            <v>0</v>
          </cell>
          <cell r="L2469">
            <v>0</v>
          </cell>
          <cell r="M2469" t="str">
            <v>0 / 0</v>
          </cell>
          <cell r="N2469">
            <v>0</v>
          </cell>
        </row>
        <row r="2470">
          <cell r="A2470" t="str">
            <v>TSH-1738-19-BSS-4366</v>
          </cell>
          <cell r="B2470" t="str">
            <v>TSH4366</v>
          </cell>
          <cell r="C2470" t="str">
            <v>CS0746</v>
          </cell>
          <cell r="D2470" t="str">
            <v>Ташкент</v>
          </cell>
          <cell r="E2470" t="str">
            <v>Poliklinika №9</v>
          </cell>
          <cell r="F2470" t="str">
            <v>М20.9М сущ</v>
          </cell>
          <cell r="G2470" t="str">
            <v>Арендованная Аппаратная</v>
          </cell>
          <cell r="H2470" t="str">
            <v>Реконструкция анкеров АМС</v>
          </cell>
          <cell r="I2470" t="str">
            <v>г.Ташкент, Алмазарский р-н, ул.Г.Гулома, д.19</v>
          </cell>
          <cell r="J2470" t="str">
            <v>Poliklinika №9 (CS0746)</v>
          </cell>
          <cell r="K2470">
            <v>0</v>
          </cell>
          <cell r="L2470">
            <v>0</v>
          </cell>
          <cell r="M2470" t="str">
            <v>0 / 0</v>
          </cell>
          <cell r="N2470">
            <v>0</v>
          </cell>
        </row>
        <row r="2471">
          <cell r="A2471">
            <v>0</v>
          </cell>
          <cell r="B2471" t="str">
            <v>TSH4367</v>
          </cell>
          <cell r="C2471" t="str">
            <v>CS0747</v>
          </cell>
          <cell r="D2471" t="str">
            <v>Ташкент</v>
          </cell>
          <cell r="E2471" t="str">
            <v>ОАО "Susvsanoatmash"</v>
          </cell>
          <cell r="F2471">
            <v>0</v>
          </cell>
          <cell r="G2471">
            <v>0</v>
          </cell>
          <cell r="H2471">
            <v>0</v>
          </cell>
          <cell r="I2471" t="str">
            <v>г. Ташкент, ул. Уста-Ширин, 120</v>
          </cell>
          <cell r="J2471" t="str">
            <v>ОАО "Susvsanoatmash" (CS0747)</v>
          </cell>
          <cell r="K2471">
            <v>0</v>
          </cell>
          <cell r="L2471">
            <v>0</v>
          </cell>
          <cell r="M2471" t="str">
            <v>0 / 0</v>
          </cell>
          <cell r="N2471">
            <v>0</v>
          </cell>
        </row>
        <row r="2472">
          <cell r="A2472">
            <v>0</v>
          </cell>
          <cell r="B2472" t="str">
            <v>TSH4368</v>
          </cell>
          <cell r="C2472" t="str">
            <v>CS0748</v>
          </cell>
          <cell r="D2472" t="str">
            <v>Ташкент</v>
          </cell>
          <cell r="E2472" t="str">
            <v>CGSEN</v>
          </cell>
          <cell r="F2472">
            <v>0</v>
          </cell>
          <cell r="G2472">
            <v>0</v>
          </cell>
          <cell r="H2472">
            <v>0</v>
          </cell>
          <cell r="I2472" t="str">
            <v>г. Ташкент, ул. Карасарайская, д. 341</v>
          </cell>
          <cell r="J2472" t="str">
            <v>CGSEN (CS0748)</v>
          </cell>
          <cell r="K2472">
            <v>0</v>
          </cell>
          <cell r="L2472">
            <v>0</v>
          </cell>
          <cell r="M2472" t="str">
            <v>0 / 0</v>
          </cell>
          <cell r="N2472">
            <v>0</v>
          </cell>
        </row>
        <row r="2473">
          <cell r="A2473">
            <v>0</v>
          </cell>
          <cell r="B2473" t="str">
            <v>TSH4369</v>
          </cell>
          <cell r="C2473" t="str">
            <v>CS0749</v>
          </cell>
          <cell r="D2473" t="str">
            <v>Ташкент</v>
          </cell>
          <cell r="E2473" t="str">
            <v>CHF Farsem</v>
          </cell>
          <cell r="F2473">
            <v>0</v>
          </cell>
          <cell r="G2473">
            <v>0</v>
          </cell>
          <cell r="H2473">
            <v>0</v>
          </cell>
          <cell r="I2473" t="str">
            <v>г. Ташкент, Алмазарский р-н, ул. Карасарайская, д.336 (д.334)</v>
          </cell>
          <cell r="J2473" t="str">
            <v>CHF Farsem (CS0749)</v>
          </cell>
          <cell r="K2473">
            <v>0</v>
          </cell>
          <cell r="L2473">
            <v>0</v>
          </cell>
          <cell r="M2473" t="str">
            <v>0 / 0</v>
          </cell>
          <cell r="N2473">
            <v>0</v>
          </cell>
        </row>
        <row r="2474">
          <cell r="A2474">
            <v>0</v>
          </cell>
          <cell r="B2474" t="str">
            <v>TSH4370</v>
          </cell>
          <cell r="C2474" t="str">
            <v>CS0752</v>
          </cell>
          <cell r="D2474" t="str">
            <v>Ташкент</v>
          </cell>
          <cell r="E2474" t="str">
            <v>EnergoSetProekt</v>
          </cell>
          <cell r="F2474">
            <v>0</v>
          </cell>
          <cell r="G2474">
            <v>0</v>
          </cell>
          <cell r="H2474">
            <v>0</v>
          </cell>
          <cell r="I2474" t="str">
            <v>г.Ташкент, ул.Ш.Руставели, 41</v>
          </cell>
          <cell r="J2474" t="str">
            <v>EnergoSetProekt (CS0752)</v>
          </cell>
          <cell r="K2474">
            <v>0</v>
          </cell>
          <cell r="L2474">
            <v>0</v>
          </cell>
          <cell r="M2474" t="str">
            <v>0 / 0</v>
          </cell>
          <cell r="N2474">
            <v>0</v>
          </cell>
        </row>
        <row r="2475">
          <cell r="A2475">
            <v>0</v>
          </cell>
          <cell r="B2475" t="str">
            <v>TSH4371</v>
          </cell>
          <cell r="C2475" t="str">
            <v>CS0753</v>
          </cell>
          <cell r="D2475" t="str">
            <v>Ташкент</v>
          </cell>
          <cell r="E2475" t="str">
            <v>Upravlenie EAZ</v>
          </cell>
          <cell r="F2475">
            <v>0</v>
          </cell>
          <cell r="G2475">
            <v>0</v>
          </cell>
          <cell r="H2475">
            <v>0</v>
          </cell>
          <cell r="I2475" t="str">
            <v>г.Ташкент, Шайхантахурский р-н, ул. А.Навоий, д.30</v>
          </cell>
          <cell r="J2475" t="str">
            <v>Upravlenie EAZ (CS0753)</v>
          </cell>
          <cell r="K2475">
            <v>0</v>
          </cell>
          <cell r="L2475">
            <v>0</v>
          </cell>
          <cell r="M2475" t="str">
            <v>0 / 0</v>
          </cell>
          <cell r="N2475">
            <v>0</v>
          </cell>
        </row>
        <row r="2476">
          <cell r="A2476">
            <v>0</v>
          </cell>
          <cell r="B2476" t="str">
            <v>TSH4372</v>
          </cell>
          <cell r="C2476" t="str">
            <v>CS0754</v>
          </cell>
          <cell r="D2476" t="str">
            <v>Ташкент</v>
          </cell>
          <cell r="E2476" t="str">
            <v>SP "Suv-Rin"</v>
          </cell>
          <cell r="F2476">
            <v>0</v>
          </cell>
          <cell r="G2476">
            <v>0</v>
          </cell>
          <cell r="H2476">
            <v>0</v>
          </cell>
          <cell r="I2476" t="str">
            <v>г.Ташкент, ул. Нукусская,73</v>
          </cell>
          <cell r="J2476" t="str">
            <v>SP "Suv-Rin" (CS0754)</v>
          </cell>
          <cell r="K2476">
            <v>0</v>
          </cell>
          <cell r="L2476">
            <v>0</v>
          </cell>
          <cell r="M2476" t="str">
            <v>0 / 0</v>
          </cell>
          <cell r="N2476">
            <v>0</v>
          </cell>
        </row>
        <row r="2477">
          <cell r="A2477" t="str">
            <v>TSH-1084-21-BSS-4374</v>
          </cell>
          <cell r="B2477" t="str">
            <v>TSH4374</v>
          </cell>
          <cell r="C2477" t="str">
            <v>TSH4374</v>
          </cell>
          <cell r="D2477" t="str">
            <v>Ташкент</v>
          </cell>
          <cell r="E2477" t="str">
            <v>Avtodorojniy institut</v>
          </cell>
          <cell r="F2477">
            <v>0</v>
          </cell>
          <cell r="G2477">
            <v>0</v>
          </cell>
          <cell r="H2477">
            <v>0</v>
          </cell>
          <cell r="I2477" t="str">
            <v>г.Ташкент, ул.Мовароуннахр,20</v>
          </cell>
          <cell r="J2477" t="str">
            <v>Avtodorojniy institut (TSH4374)</v>
          </cell>
          <cell r="K2477">
            <v>0</v>
          </cell>
          <cell r="L2477">
            <v>0</v>
          </cell>
          <cell r="M2477" t="str">
            <v>№2250 от 22.10.2021 / КМ, ТХ, ООС, ОПЗ</v>
          </cell>
          <cell r="N2477" t="str">
            <v>1811_28.03.2022</v>
          </cell>
        </row>
        <row r="2478">
          <cell r="A2478" t="str">
            <v>TSH-0287-17-BSS-4375</v>
          </cell>
          <cell r="B2478" t="str">
            <v>TSH4375</v>
          </cell>
          <cell r="C2478" t="str">
            <v>CS0759</v>
          </cell>
          <cell r="D2478" t="str">
            <v>Ташкент</v>
          </cell>
          <cell r="E2478" t="str">
            <v>AK "Uzulgurjisavdo"</v>
          </cell>
          <cell r="F2478" t="str">
            <v>АМС16</v>
          </cell>
          <cell r="G2478" t="str">
            <v>РР</v>
          </cell>
          <cell r="H2478">
            <v>0</v>
          </cell>
          <cell r="I2478" t="str">
            <v>г.Ташкент, ул.Навои,7</v>
          </cell>
          <cell r="J2478" t="str">
            <v>AK "Uzulgurjisavdo" (CS0759)</v>
          </cell>
          <cell r="K2478">
            <v>0</v>
          </cell>
          <cell r="L2478">
            <v>0</v>
          </cell>
          <cell r="M2478" t="str">
            <v>0 / 0</v>
          </cell>
          <cell r="N2478">
            <v>0</v>
          </cell>
        </row>
        <row r="2479">
          <cell r="A2479">
            <v>0</v>
          </cell>
          <cell r="B2479" t="str">
            <v>TSH4376</v>
          </cell>
          <cell r="C2479" t="str">
            <v>CS2902</v>
          </cell>
          <cell r="D2479" t="str">
            <v>Ташкент</v>
          </cell>
          <cell r="E2479" t="str">
            <v>СHF "Marat"</v>
          </cell>
          <cell r="F2479">
            <v>0</v>
          </cell>
          <cell r="G2479">
            <v>0</v>
          </cell>
          <cell r="H2479">
            <v>0</v>
          </cell>
          <cell r="I2479" t="str">
            <v>Кибрайский р-н, сельсовет Ункурган, ул. Т. Очилов-2</v>
          </cell>
          <cell r="J2479" t="str">
            <v>СHF "Marat" (CS2902)</v>
          </cell>
          <cell r="K2479">
            <v>0</v>
          </cell>
          <cell r="L2479">
            <v>0</v>
          </cell>
          <cell r="M2479" t="str">
            <v>0 / 0</v>
          </cell>
          <cell r="N2479">
            <v>0</v>
          </cell>
        </row>
        <row r="2480">
          <cell r="A2480">
            <v>0</v>
          </cell>
          <cell r="B2480" t="str">
            <v>TSH4377</v>
          </cell>
          <cell r="C2480" t="str">
            <v>CS2903</v>
          </cell>
          <cell r="D2480" t="str">
            <v>Ташкент</v>
          </cell>
          <cell r="E2480" t="str">
            <v>NPO "Plemelita"</v>
          </cell>
          <cell r="F2480">
            <v>0</v>
          </cell>
          <cell r="G2480">
            <v>0</v>
          </cell>
          <cell r="H2480">
            <v>0</v>
          </cell>
          <cell r="I2480" t="str">
            <v xml:space="preserve">Кибр. р-н, п. Красный водопад </v>
          </cell>
          <cell r="J2480" t="str">
            <v>NPO "Plemelita" (CS2903)</v>
          </cell>
          <cell r="K2480">
            <v>0</v>
          </cell>
          <cell r="L2480">
            <v>0</v>
          </cell>
          <cell r="M2480" t="str">
            <v>0 / 0</v>
          </cell>
          <cell r="N2480">
            <v>0</v>
          </cell>
        </row>
        <row r="2481">
          <cell r="A2481">
            <v>0</v>
          </cell>
          <cell r="B2481" t="str">
            <v>TSH4378</v>
          </cell>
          <cell r="C2481" t="str">
            <v>CS2953</v>
          </cell>
          <cell r="D2481" t="str">
            <v>Ташкент</v>
          </cell>
          <cell r="E2481" t="str">
            <v>OOO Binokor</v>
          </cell>
          <cell r="F2481">
            <v>0</v>
          </cell>
          <cell r="G2481">
            <v>0</v>
          </cell>
          <cell r="H2481">
            <v>0</v>
          </cell>
          <cell r="I2481" t="str">
            <v>г.Ташкент, Бектемирский р-н,   п. Бинакор, ул. Зироат, д.4</v>
          </cell>
          <cell r="J2481" t="str">
            <v>OOO Binokor (CS2953)</v>
          </cell>
          <cell r="K2481">
            <v>0</v>
          </cell>
          <cell r="L2481">
            <v>0</v>
          </cell>
          <cell r="M2481" t="str">
            <v>0 / 0</v>
          </cell>
          <cell r="N2481">
            <v>0</v>
          </cell>
        </row>
        <row r="2482">
          <cell r="A2482">
            <v>0</v>
          </cell>
          <cell r="B2482" t="str">
            <v>TSH4379</v>
          </cell>
          <cell r="C2482" t="str">
            <v>CS3011</v>
          </cell>
          <cell r="D2482" t="str">
            <v>Ташкент</v>
          </cell>
          <cell r="E2482" t="str">
            <v>Sanatoriy "Uzbekiston" MVD Ruz</v>
          </cell>
          <cell r="F2482">
            <v>0</v>
          </cell>
          <cell r="G2482">
            <v>0</v>
          </cell>
          <cell r="H2482">
            <v>0</v>
          </cell>
          <cell r="I2482" t="str">
            <v>Таш. обл., Ташкентский р-н, пос. Гишткуприк</v>
          </cell>
          <cell r="J2482" t="str">
            <v>Sanatoriy "Uzbekiston" MVD Ruz (CS3011)</v>
          </cell>
          <cell r="K2482">
            <v>0</v>
          </cell>
          <cell r="L2482">
            <v>0</v>
          </cell>
          <cell r="M2482" t="str">
            <v>0 / 0</v>
          </cell>
          <cell r="N2482">
            <v>0</v>
          </cell>
        </row>
        <row r="2483">
          <cell r="A2483" t="str">
            <v>TSH-0398-19-BSS-4380</v>
          </cell>
          <cell r="B2483" t="str">
            <v>TSH4380</v>
          </cell>
          <cell r="C2483" t="str">
            <v>CS3041</v>
          </cell>
          <cell r="D2483" t="str">
            <v>Ташкент</v>
          </cell>
          <cell r="E2483" t="str">
            <v>OOO "Istiklol agromashtexservis"</v>
          </cell>
          <cell r="F2483" t="str">
            <v>СК26</v>
          </cell>
          <cell r="G2483" t="str">
            <v>Контейнер</v>
          </cell>
          <cell r="H2483" t="str">
            <v>Реконструкция площадки, демонтаж мачты М27.8М, перенос контейнера</v>
          </cell>
          <cell r="I2483" t="str">
            <v>Кибрайск. р-н, рядом Сход Граждан Кипчок</v>
          </cell>
          <cell r="J2483" t="str">
            <v>OOO "Istiklol agromashtexservis" (CS3041)</v>
          </cell>
          <cell r="K2483">
            <v>0</v>
          </cell>
          <cell r="L2483">
            <v>0</v>
          </cell>
          <cell r="M2483" t="str">
            <v>0 / 0</v>
          </cell>
          <cell r="N2483">
            <v>0</v>
          </cell>
        </row>
        <row r="2484">
          <cell r="A2484">
            <v>0</v>
          </cell>
          <cell r="B2484" t="str">
            <v>TSH4381</v>
          </cell>
          <cell r="C2484" t="str">
            <v>CS3042</v>
          </cell>
          <cell r="D2484" t="str">
            <v>Ташкент</v>
          </cell>
          <cell r="E2484" t="str">
            <v>Chingeldi</v>
          </cell>
          <cell r="F2484">
            <v>0</v>
          </cell>
          <cell r="G2484">
            <v>0</v>
          </cell>
          <cell r="H2484">
            <v>0</v>
          </cell>
          <cell r="I2484" t="str">
            <v>Таш.обл, Кибр.р-н, п. Чингельды,с/сЯнгиабад, пчеловодч.коллект.хоз.</v>
          </cell>
          <cell r="J2484" t="str">
            <v>Chingeldi (CS3042)</v>
          </cell>
          <cell r="K2484">
            <v>0</v>
          </cell>
          <cell r="L2484">
            <v>0</v>
          </cell>
          <cell r="M2484" t="str">
            <v>0 / 0</v>
          </cell>
          <cell r="N2484">
            <v>0</v>
          </cell>
        </row>
        <row r="2485">
          <cell r="A2485" t="str">
            <v/>
          </cell>
          <cell r="B2485" t="str">
            <v>TSH4382</v>
          </cell>
          <cell r="C2485" t="str">
            <v>CS3111</v>
          </cell>
          <cell r="D2485" t="str">
            <v>Ташкент</v>
          </cell>
          <cell r="E2485" t="str">
            <v>ATP-143</v>
          </cell>
          <cell r="F2485">
            <v>0</v>
          </cell>
          <cell r="G2485">
            <v>0</v>
          </cell>
          <cell r="H2485">
            <v>0</v>
          </cell>
          <cell r="I2485" t="str">
            <v>г. Ташкент,Сергел. р-н,ул. Олтин водий, тупик 2, д. 60</v>
          </cell>
          <cell r="J2485" t="str">
            <v>ATP-143 (CS3111)</v>
          </cell>
          <cell r="K2485">
            <v>0</v>
          </cell>
          <cell r="L2485">
            <v>0</v>
          </cell>
          <cell r="M2485" t="str">
            <v>0 / 0</v>
          </cell>
          <cell r="N2485">
            <v>0</v>
          </cell>
        </row>
        <row r="2486">
          <cell r="A2486" t="str">
            <v/>
          </cell>
          <cell r="B2486" t="str">
            <v>TSH4383</v>
          </cell>
          <cell r="C2486" t="str">
            <v>CS3112</v>
          </cell>
          <cell r="D2486" t="str">
            <v>Ташкент</v>
          </cell>
          <cell r="E2486" t="str">
            <v>Yunusabad veschevoy</v>
          </cell>
          <cell r="F2486">
            <v>0</v>
          </cell>
          <cell r="G2486">
            <v>0</v>
          </cell>
          <cell r="H2486">
            <v>0</v>
          </cell>
          <cell r="I2486" t="str">
            <v>Таш.обл, Зангиат.р-н,Чоштепа КФЙ, Тошкент авто халка йули</v>
          </cell>
          <cell r="J2486" t="str">
            <v>Yunusabad veschevoy (CS3112)</v>
          </cell>
          <cell r="K2486">
            <v>0</v>
          </cell>
          <cell r="L2486">
            <v>0</v>
          </cell>
          <cell r="M2486" t="str">
            <v>0 / 0</v>
          </cell>
          <cell r="N2486">
            <v>0</v>
          </cell>
        </row>
        <row r="2487">
          <cell r="A2487" t="str">
            <v/>
          </cell>
          <cell r="B2487" t="str">
            <v>TSH4384</v>
          </cell>
          <cell r="C2487" t="str">
            <v>CS3010</v>
          </cell>
          <cell r="D2487" t="str">
            <v>Ташкент</v>
          </cell>
          <cell r="E2487" t="str">
            <v>ООО Keles ATS</v>
          </cell>
          <cell r="F2487">
            <v>0</v>
          </cell>
          <cell r="G2487">
            <v>0</v>
          </cell>
          <cell r="H2487">
            <v>0</v>
          </cell>
          <cell r="I2487" t="str">
            <v>Таш.обл, Зангиат.р-н,Куксарай КФЙ, ул. Илгор, д. 13, ООО Keles ATS</v>
          </cell>
          <cell r="J2487" t="str">
            <v>ООО Keles ATS (CS3010)</v>
          </cell>
          <cell r="K2487">
            <v>0</v>
          </cell>
          <cell r="L2487">
            <v>0</v>
          </cell>
          <cell r="M2487" t="str">
            <v>0 / 0</v>
          </cell>
          <cell r="N2487">
            <v>0</v>
          </cell>
        </row>
        <row r="2488">
          <cell r="A2488">
            <v>0</v>
          </cell>
          <cell r="B2488" t="str">
            <v>TSH4385</v>
          </cell>
          <cell r="C2488" t="str">
            <v>CS0861</v>
          </cell>
          <cell r="D2488" t="str">
            <v>Ташкент</v>
          </cell>
          <cell r="E2488" t="str">
            <v>F/X "Jamshid Fayz Baraka"</v>
          </cell>
          <cell r="F2488">
            <v>0</v>
          </cell>
          <cell r="G2488">
            <v>0</v>
          </cell>
          <cell r="H2488">
            <v>0</v>
          </cell>
          <cell r="I2488" t="str">
            <v>Таш. обл., Кукурсай КФЙ, ул. Ходжимихон, 1А</v>
          </cell>
          <cell r="J2488" t="str">
            <v>F/X "Jamshid Fayz Baraka" (CS0861)</v>
          </cell>
          <cell r="K2488">
            <v>0</v>
          </cell>
          <cell r="L2488">
            <v>0</v>
          </cell>
          <cell r="M2488" t="str">
            <v>0 / 0</v>
          </cell>
          <cell r="N2488">
            <v>0</v>
          </cell>
        </row>
        <row r="2489">
          <cell r="A2489" t="str">
            <v/>
          </cell>
          <cell r="B2489" t="str">
            <v>TSH4387</v>
          </cell>
          <cell r="C2489" t="str">
            <v>CS3114</v>
          </cell>
          <cell r="D2489" t="str">
            <v>Ташкент</v>
          </cell>
          <cell r="E2489" t="str">
            <v>Natsionalnoe agentstvo informatizatsii Uzbekistana</v>
          </cell>
          <cell r="F2489">
            <v>0</v>
          </cell>
          <cell r="G2489">
            <v>0</v>
          </cell>
          <cell r="H2489">
            <v>0</v>
          </cell>
          <cell r="I2489" t="str">
            <v>г. Ташкент, Мирабадский р-н, ул. Буюк Турон, д. 42, НИА Уз</v>
          </cell>
          <cell r="J2489" t="str">
            <v>Natsionalnoe agentstvo informatizatsii Uzbekistana (CS3114)</v>
          </cell>
          <cell r="K2489">
            <v>0</v>
          </cell>
          <cell r="L2489">
            <v>0</v>
          </cell>
          <cell r="M2489" t="str">
            <v>0 / 0</v>
          </cell>
          <cell r="N2489">
            <v>0</v>
          </cell>
        </row>
        <row r="2490">
          <cell r="A2490" t="str">
            <v/>
          </cell>
          <cell r="B2490" t="str">
            <v>TSH4388</v>
          </cell>
          <cell r="C2490" t="str">
            <v>CS3116</v>
          </cell>
          <cell r="D2490" t="str">
            <v>Ташкент</v>
          </cell>
          <cell r="E2490" t="str">
            <v>Hamza Savdo</v>
          </cell>
          <cell r="F2490">
            <v>0</v>
          </cell>
          <cell r="G2490">
            <v>0</v>
          </cell>
          <cell r="H2490">
            <v>0</v>
          </cell>
          <cell r="I2490" t="str">
            <v>г. Ташкент, Яшнабадский.р-н, 4 кв-л, ул. Авиасозлар, 9, ООО HAMZA SAVDO</v>
          </cell>
          <cell r="J2490" t="str">
            <v>Hamza Savdo (CS3116)</v>
          </cell>
          <cell r="K2490">
            <v>0</v>
          </cell>
          <cell r="L2490">
            <v>0</v>
          </cell>
          <cell r="M2490" t="str">
            <v>0 / 0</v>
          </cell>
          <cell r="N2490">
            <v>0</v>
          </cell>
        </row>
        <row r="2491">
          <cell r="A2491" t="str">
            <v/>
          </cell>
          <cell r="B2491" t="str">
            <v>TSH4390</v>
          </cell>
          <cell r="C2491" t="str">
            <v>CS3121</v>
          </cell>
          <cell r="D2491" t="str">
            <v>Ташкент</v>
          </cell>
          <cell r="E2491" t="str">
            <v>OOO Hasanbay Ota non</v>
          </cell>
          <cell r="F2491">
            <v>0</v>
          </cell>
          <cell r="G2491">
            <v>0</v>
          </cell>
          <cell r="H2491">
            <v>0</v>
          </cell>
          <cell r="I2491" t="str">
            <v>г. Ташкент, Алмазарский р-н, ул. К.Гафурова, 69, ООО XASANBOY OTA NON</v>
          </cell>
          <cell r="J2491" t="str">
            <v>OOO Hasanbay Ota non (CS3121)</v>
          </cell>
          <cell r="K2491">
            <v>0</v>
          </cell>
          <cell r="L2491">
            <v>0</v>
          </cell>
          <cell r="M2491" t="str">
            <v>0 / 0</v>
          </cell>
          <cell r="N2491">
            <v>0</v>
          </cell>
        </row>
        <row r="2492">
          <cell r="A2492">
            <v>0</v>
          </cell>
          <cell r="B2492" t="str">
            <v>TSH4444</v>
          </cell>
          <cell r="C2492" t="str">
            <v>CS7007</v>
          </cell>
          <cell r="D2492" t="str">
            <v>Ташкент</v>
          </cell>
          <cell r="E2492" t="str">
            <v>Centralniy ofis</v>
          </cell>
          <cell r="F2492">
            <v>0</v>
          </cell>
          <cell r="G2492">
            <v>0</v>
          </cell>
          <cell r="H2492">
            <v>0</v>
          </cell>
          <cell r="I2492" t="str">
            <v>г. Ташкент, ул. А. Темура, 24</v>
          </cell>
          <cell r="J2492" t="str">
            <v>Centralniy ofis (CS7007)</v>
          </cell>
          <cell r="K2492">
            <v>0</v>
          </cell>
          <cell r="L2492">
            <v>0</v>
          </cell>
          <cell r="M2492" t="str">
            <v>0 / 0</v>
          </cell>
          <cell r="N2492">
            <v>0</v>
          </cell>
        </row>
        <row r="2493">
          <cell r="A2493">
            <v>0</v>
          </cell>
          <cell r="B2493" t="str">
            <v>TSH4452</v>
          </cell>
          <cell r="C2493" t="str">
            <v>CS4452</v>
          </cell>
          <cell r="D2493" t="str">
            <v>Ташкент</v>
          </cell>
          <cell r="E2493" t="str">
            <v>NII Standartizatsii</v>
          </cell>
          <cell r="F2493">
            <v>0</v>
          </cell>
          <cell r="G2493">
            <v>0</v>
          </cell>
          <cell r="H2493">
            <v>0</v>
          </cell>
          <cell r="I2493" t="str">
            <v>г. Ташкент, Яккасарайский р-н, ул. Чупон ота, д. 9В</v>
          </cell>
          <cell r="J2493" t="str">
            <v>NII Standartizatsii (CS4452)</v>
          </cell>
          <cell r="K2493">
            <v>0</v>
          </cell>
          <cell r="L2493">
            <v>0</v>
          </cell>
          <cell r="M2493" t="str">
            <v>0 / 0</v>
          </cell>
          <cell r="N2493">
            <v>0</v>
          </cell>
        </row>
        <row r="2494">
          <cell r="A2494" t="str">
            <v/>
          </cell>
          <cell r="B2494" t="str">
            <v>TSH4455</v>
          </cell>
          <cell r="C2494" t="str">
            <v>CS2808</v>
          </cell>
          <cell r="D2494" t="str">
            <v>Ташкент</v>
          </cell>
          <cell r="E2494" t="str">
            <v>Гостиница Le Grand Plaza</v>
          </cell>
          <cell r="F2494">
            <v>0</v>
          </cell>
          <cell r="G2494">
            <v>0</v>
          </cell>
          <cell r="H2494">
            <v>0</v>
          </cell>
          <cell r="I2494" t="str">
            <v>г. Ташкент, Узбекистон овози, 2</v>
          </cell>
          <cell r="J2494" t="str">
            <v>Гостиница Le Grand Plaza (CS2808)</v>
          </cell>
          <cell r="K2494">
            <v>0</v>
          </cell>
          <cell r="L2494">
            <v>0</v>
          </cell>
          <cell r="M2494" t="str">
            <v>0 / 0</v>
          </cell>
          <cell r="N2494">
            <v>0</v>
          </cell>
        </row>
        <row r="2495">
          <cell r="A2495" t="str">
            <v>TSH-0784-19-BSS-4456</v>
          </cell>
          <cell r="B2495" t="str">
            <v>TSH4456</v>
          </cell>
          <cell r="C2495" t="str">
            <v>TSH4456</v>
          </cell>
          <cell r="D2495" t="str">
            <v>Ташкент</v>
          </cell>
          <cell r="E2495" t="str">
            <v>Metropoliten Depo</v>
          </cell>
          <cell r="F2495" t="str">
            <v>АМС-24-01/01-15-КМ</v>
          </cell>
          <cell r="G2495" t="str">
            <v>ST-0505-19-BSS-РР-КМ</v>
          </cell>
          <cell r="H2495" t="str">
            <v>Новое</v>
          </cell>
          <cell r="I2495" t="str">
            <v>г. Ташкент, Яшнабадский район ул. Хатирчи, 100</v>
          </cell>
          <cell r="J2495" t="str">
            <v>Metropoliten Depo (TSH4456)</v>
          </cell>
          <cell r="K2495">
            <v>0</v>
          </cell>
          <cell r="L2495">
            <v>0</v>
          </cell>
          <cell r="M2495" t="str">
            <v>№139 от 25.02.2021 / КМ, ЭМ, КЖ, ТХ, ООС, ОПЗ, MW</v>
          </cell>
          <cell r="N2495">
            <v>0</v>
          </cell>
        </row>
        <row r="2496">
          <cell r="A2496" t="str">
            <v/>
          </cell>
          <cell r="B2496" t="str">
            <v>TSH4458</v>
          </cell>
          <cell r="C2496" t="str">
            <v>CS3001</v>
          </cell>
          <cell r="D2496" t="str">
            <v>Ташкент</v>
          </cell>
          <cell r="E2496" t="str">
            <v>Shakki-Sadr</v>
          </cell>
          <cell r="F2496">
            <v>0</v>
          </cell>
          <cell r="G2496">
            <v>0</v>
          </cell>
          <cell r="H2496">
            <v>0</v>
          </cell>
          <cell r="I2496" t="str">
            <v>Таш. Обл, Зангиатинский р-н, г. Келес, ул. Окибат, 138</v>
          </cell>
          <cell r="J2496" t="str">
            <v>Shakki-Sadr (CS3001)</v>
          </cell>
          <cell r="K2496">
            <v>0</v>
          </cell>
          <cell r="L2496">
            <v>0</v>
          </cell>
          <cell r="M2496" t="str">
            <v>0 / 0</v>
          </cell>
          <cell r="N2496">
            <v>0</v>
          </cell>
        </row>
        <row r="2497">
          <cell r="A2497" t="str">
            <v>TSH-0040-16-BSS-4459</v>
          </cell>
          <cell r="B2497" t="str">
            <v>TSH4459</v>
          </cell>
          <cell r="C2497" t="str">
            <v>TSH4459</v>
          </cell>
          <cell r="D2497" t="str">
            <v>Ташкент</v>
          </cell>
          <cell r="E2497" t="str">
            <v>OSIYO-DON TAYYORLOV SAVDO</v>
          </cell>
          <cell r="F2497" t="str">
            <v>М20.75М</v>
          </cell>
          <cell r="G2497" t="str">
            <v>РР совмещенная с АМС</v>
          </cell>
          <cell r="H2497" t="str">
            <v>Новое</v>
          </cell>
          <cell r="I2497" t="str">
            <v>г. Ташкент, Алмазарский р-н, ул. Кизгалдок, д.41</v>
          </cell>
          <cell r="J2497" t="str">
            <v>OSIYO-DON TAYYORLOV SAVDO (TSH4459)</v>
          </cell>
          <cell r="K2497">
            <v>0</v>
          </cell>
          <cell r="L2497">
            <v>0</v>
          </cell>
          <cell r="M2497" t="str">
            <v>0 / 0</v>
          </cell>
          <cell r="N2497">
            <v>0</v>
          </cell>
        </row>
        <row r="2498">
          <cell r="A2498" t="str">
            <v/>
          </cell>
          <cell r="B2498" t="str">
            <v>TSH4460</v>
          </cell>
          <cell r="C2498" t="str">
            <v>CS4460</v>
          </cell>
          <cell r="D2498" t="str">
            <v>Ташкент</v>
          </cell>
          <cell r="E2498" t="str">
            <v>Grand Mir Hotel</v>
          </cell>
          <cell r="F2498">
            <v>0</v>
          </cell>
          <cell r="G2498">
            <v>0</v>
          </cell>
          <cell r="H2498">
            <v>0</v>
          </cell>
          <cell r="I2498" t="str">
            <v>г. Ташкент, Яккасарайский р-н, ул. Мирабад, д. 2</v>
          </cell>
          <cell r="J2498" t="str">
            <v>Grand Mir Hotel (CS4460)</v>
          </cell>
          <cell r="K2498">
            <v>0</v>
          </cell>
          <cell r="L2498">
            <v>0</v>
          </cell>
          <cell r="M2498" t="str">
            <v>0 / 0</v>
          </cell>
          <cell r="N2498">
            <v>0</v>
          </cell>
        </row>
        <row r="2499">
          <cell r="A2499" t="str">
            <v>TSH-0141-18-BSS-4461</v>
          </cell>
          <cell r="B2499" t="str">
            <v>TSH4461</v>
          </cell>
          <cell r="C2499" t="str">
            <v>CS4461</v>
          </cell>
          <cell r="D2499" t="str">
            <v>Ташкент</v>
          </cell>
          <cell r="E2499" t="str">
            <v>Horeograficheskiy kollej</v>
          </cell>
          <cell r="F2499" t="str">
            <v>АМС16</v>
          </cell>
          <cell r="G2499" t="str">
            <v>РР</v>
          </cell>
          <cell r="H2499">
            <v>0</v>
          </cell>
          <cell r="I2499" t="str">
            <v>г. Ташкент, Яккасарайский р-н, ул. Юсуф Хос Хожиб, д. 31</v>
          </cell>
          <cell r="J2499" t="str">
            <v>Horeograficheskiy kollej (CS4461)</v>
          </cell>
          <cell r="K2499">
            <v>0</v>
          </cell>
          <cell r="L2499">
            <v>0</v>
          </cell>
          <cell r="M2499" t="str">
            <v>0 / 0</v>
          </cell>
          <cell r="N2499">
            <v>0</v>
          </cell>
        </row>
        <row r="2500">
          <cell r="A2500" t="str">
            <v/>
          </cell>
          <cell r="B2500" t="str">
            <v>TSH4462</v>
          </cell>
          <cell r="C2500" t="str">
            <v>CS4462</v>
          </cell>
          <cell r="D2500" t="str">
            <v>Ташкент</v>
          </cell>
          <cell r="E2500" t="str">
            <v>OOO Uktam Diyor</v>
          </cell>
          <cell r="F2500">
            <v>0</v>
          </cell>
          <cell r="G2500">
            <v>0</v>
          </cell>
          <cell r="H2500">
            <v>0</v>
          </cell>
          <cell r="I2500" t="str">
            <v>г. Ташкент, Сергелийский р-н, Южная промзона, 31</v>
          </cell>
          <cell r="J2500" t="str">
            <v>OOO Uktam Diyor (CS4462)</v>
          </cell>
          <cell r="K2500">
            <v>0</v>
          </cell>
          <cell r="L2500">
            <v>0</v>
          </cell>
          <cell r="M2500" t="str">
            <v>0 / 0</v>
          </cell>
          <cell r="N2500">
            <v>0</v>
          </cell>
        </row>
        <row r="2501">
          <cell r="A2501" t="str">
            <v/>
          </cell>
          <cell r="B2501" t="str">
            <v>TSH4463</v>
          </cell>
          <cell r="C2501" t="str">
            <v>CS4463</v>
          </cell>
          <cell r="D2501" t="str">
            <v>Ташкент</v>
          </cell>
          <cell r="E2501" t="str">
            <v>Turon</v>
          </cell>
          <cell r="F2501">
            <v>0</v>
          </cell>
          <cell r="G2501">
            <v>0</v>
          </cell>
          <cell r="H2501">
            <v>0</v>
          </cell>
          <cell r="I2501" t="str">
            <v>г. Ташкент, Мирзоулугбекский р-н, ул. Шуртепа, 159санаторий Турон</v>
          </cell>
          <cell r="J2501" t="str">
            <v>Turon (CS4463)</v>
          </cell>
          <cell r="K2501">
            <v>0</v>
          </cell>
          <cell r="L2501">
            <v>0</v>
          </cell>
          <cell r="M2501" t="str">
            <v>0 / 0</v>
          </cell>
          <cell r="N2501">
            <v>0</v>
          </cell>
        </row>
        <row r="2502">
          <cell r="A2502" t="str">
            <v/>
          </cell>
          <cell r="B2502" t="str">
            <v>TSH4464</v>
          </cell>
          <cell r="C2502" t="str">
            <v>CS4464</v>
          </cell>
          <cell r="D2502" t="str">
            <v>Ташкент</v>
          </cell>
          <cell r="E2502" t="str">
            <v>Turgun</v>
          </cell>
          <cell r="F2502">
            <v>0</v>
          </cell>
          <cell r="G2502">
            <v>0</v>
          </cell>
          <cell r="H2502">
            <v>0</v>
          </cell>
          <cell r="I2502" t="str">
            <v>г. Ташкент, Юнусабадский р-н, м-ля Бободехкон, ул. Хиёбон, 1, ХК Тургун</v>
          </cell>
          <cell r="J2502" t="str">
            <v>Turgun (CS4464)</v>
          </cell>
          <cell r="K2502">
            <v>0</v>
          </cell>
          <cell r="L2502">
            <v>0</v>
          </cell>
          <cell r="M2502" t="str">
            <v>0 / 0</v>
          </cell>
          <cell r="N2502">
            <v>0</v>
          </cell>
        </row>
        <row r="2503">
          <cell r="A2503">
            <v>0</v>
          </cell>
          <cell r="B2503" t="str">
            <v>TSH4466</v>
          </cell>
          <cell r="C2503" t="str">
            <v>CS0677</v>
          </cell>
          <cell r="D2503" t="str">
            <v>Ташкент</v>
          </cell>
          <cell r="E2503" t="str">
            <v>Samarkand Darvoza</v>
          </cell>
          <cell r="F2503">
            <v>0</v>
          </cell>
          <cell r="G2503">
            <v>0</v>
          </cell>
          <cell r="H2503">
            <v>0</v>
          </cell>
          <cell r="I2503" t="str">
            <v>г. Ташкент, Шайхантахурский р-н, ул. Коратош, 5А</v>
          </cell>
          <cell r="J2503" t="str">
            <v>Samarkand Darvoza (CS0677)</v>
          </cell>
          <cell r="K2503">
            <v>0</v>
          </cell>
          <cell r="L2503">
            <v>0</v>
          </cell>
          <cell r="M2503" t="str">
            <v>0 / 0</v>
          </cell>
          <cell r="N2503">
            <v>0</v>
          </cell>
        </row>
        <row r="2504">
          <cell r="A2504" t="str">
            <v>TSH-0059-15-BSS-0145</v>
          </cell>
          <cell r="B2504" t="str">
            <v>TSH4467</v>
          </cell>
          <cell r="C2504" t="str">
            <v>CS0145</v>
          </cell>
          <cell r="D2504" t="str">
            <v>Ташкент</v>
          </cell>
          <cell r="E2504" t="str">
            <v>FSO Dinamo</v>
          </cell>
          <cell r="F2504" t="str">
            <v>АМС-24-01/01-15-КМ</v>
          </cell>
          <cell r="G2504" t="str">
            <v>ST-0505-19-BSS-РР-КМ</v>
          </cell>
          <cell r="H2504" t="str">
            <v>Новое</v>
          </cell>
          <cell r="I2504" t="str">
            <v>г. Ташкент, Мирзоулугбекский р-н, ул. Интизор, 17</v>
          </cell>
          <cell r="J2504" t="str">
            <v>FSO Dinamo (CS0145)</v>
          </cell>
          <cell r="K2504">
            <v>0</v>
          </cell>
          <cell r="L2504">
            <v>0</v>
          </cell>
          <cell r="M2504" t="str">
            <v>0 / 0</v>
          </cell>
          <cell r="N2504">
            <v>0</v>
          </cell>
        </row>
        <row r="2505">
          <cell r="A2505" t="str">
            <v/>
          </cell>
          <cell r="B2505" t="str">
            <v>TSH4468</v>
          </cell>
          <cell r="C2505" t="str">
            <v>CS2815</v>
          </cell>
          <cell r="D2505" t="str">
            <v>Ташкент</v>
          </cell>
          <cell r="E2505" t="str">
            <v>Toshkent Aloqa KXK</v>
          </cell>
          <cell r="F2505">
            <v>0</v>
          </cell>
          <cell r="G2505">
            <v>0</v>
          </cell>
          <cell r="H2505">
            <v>0</v>
          </cell>
          <cell r="I2505" t="str">
            <v>г. Ташкент,Шайхантохурский р-н, ул. Шайхантохур (бывш. Юсупова), 70</v>
          </cell>
          <cell r="J2505" t="str">
            <v>Toshkent Aloqa KXK (CS2815)</v>
          </cell>
          <cell r="K2505">
            <v>0</v>
          </cell>
          <cell r="L2505">
            <v>0</v>
          </cell>
          <cell r="M2505" t="str">
            <v>0 / 0</v>
          </cell>
          <cell r="N2505">
            <v>0</v>
          </cell>
        </row>
        <row r="2506">
          <cell r="A2506">
            <v>0</v>
          </cell>
          <cell r="B2506" t="str">
            <v>TSH4469</v>
          </cell>
          <cell r="C2506" t="str">
            <v>CS054</v>
          </cell>
          <cell r="D2506" t="str">
            <v>Ташкент</v>
          </cell>
          <cell r="E2506" t="str">
            <v>Ippodrom</v>
          </cell>
          <cell r="F2506">
            <v>0</v>
          </cell>
          <cell r="G2506">
            <v>0</v>
          </cell>
          <cell r="H2506">
            <v>0</v>
          </cell>
          <cell r="I2506" t="str">
            <v>г. Ташкент, пр-т Бунедкор д.156</v>
          </cell>
          <cell r="J2506" t="str">
            <v>Ippodrom (CS054)</v>
          </cell>
          <cell r="K2506">
            <v>0</v>
          </cell>
          <cell r="L2506">
            <v>0</v>
          </cell>
          <cell r="M2506" t="str">
            <v>0 / 0</v>
          </cell>
          <cell r="N2506">
            <v>0</v>
          </cell>
        </row>
        <row r="2507">
          <cell r="A2507" t="str">
            <v>TSH-0207-18-BSS-4470</v>
          </cell>
          <cell r="B2507" t="str">
            <v>TSH4470</v>
          </cell>
          <cell r="C2507" t="str">
            <v>TSH4470</v>
          </cell>
          <cell r="D2507" t="str">
            <v>Ташкент</v>
          </cell>
          <cell r="E2507" t="str">
            <v>2-Zargarlik korhonasi</v>
          </cell>
          <cell r="F2507" t="str">
            <v>М14.0М</v>
          </cell>
          <cell r="G2507" t="str">
            <v>ST-0505-19-BSS-РР-КМ</v>
          </cell>
          <cell r="H2507" t="str">
            <v>Новое</v>
          </cell>
          <cell r="I2507" t="str">
            <v xml:space="preserve"> г.Ташкент, Учтепинский р-н, ул. М.Уйгура, д. 628</v>
          </cell>
          <cell r="J2507" t="str">
            <v>2-Zargarlik korhonasi (TSH4470)</v>
          </cell>
          <cell r="K2507">
            <v>0</v>
          </cell>
          <cell r="L2507">
            <v>0</v>
          </cell>
          <cell r="M2507" t="str">
            <v>0 / 0</v>
          </cell>
          <cell r="N2507">
            <v>0</v>
          </cell>
        </row>
        <row r="2508">
          <cell r="A2508" t="str">
            <v/>
          </cell>
          <cell r="B2508" t="str">
            <v>TSH4472</v>
          </cell>
          <cell r="C2508" t="str">
            <v>CS4472</v>
          </cell>
          <cell r="D2508" t="str">
            <v>Ташкент</v>
          </cell>
          <cell r="E2508" t="str">
            <v>Istok Komunal</v>
          </cell>
          <cell r="F2508">
            <v>0</v>
          </cell>
          <cell r="G2508">
            <v>0</v>
          </cell>
          <cell r="H2508">
            <v>0</v>
          </cell>
          <cell r="I2508" t="str">
            <v xml:space="preserve">г. Ташкент, Мирзо Улугбекский р-н, ул. М.Улугбека, д.122/1  </v>
          </cell>
          <cell r="J2508" t="str">
            <v>Istok Komunal (CS4472)</v>
          </cell>
          <cell r="K2508">
            <v>0</v>
          </cell>
          <cell r="L2508">
            <v>0</v>
          </cell>
          <cell r="M2508" t="str">
            <v>0 / 0</v>
          </cell>
          <cell r="N2508">
            <v>0</v>
          </cell>
        </row>
        <row r="2509">
          <cell r="A2509" t="str">
            <v/>
          </cell>
          <cell r="B2509" t="str">
            <v>TSH4473</v>
          </cell>
          <cell r="C2509" t="str">
            <v>TSH4473</v>
          </cell>
          <cell r="D2509" t="str">
            <v>Ташкент</v>
          </cell>
          <cell r="E2509" t="str">
            <v>Poytaxt</v>
          </cell>
          <cell r="F2509">
            <v>0</v>
          </cell>
          <cell r="G2509">
            <v>0</v>
          </cell>
          <cell r="H2509">
            <v>0</v>
          </cell>
          <cell r="I2509" t="str">
            <v>г. Ташкент, Юнусабадский р-н, пр. Ш.Рашидова, д. 16</v>
          </cell>
          <cell r="J2509" t="str">
            <v>Poytaxt (TSH4473)</v>
          </cell>
          <cell r="K2509">
            <v>0</v>
          </cell>
          <cell r="L2509">
            <v>0</v>
          </cell>
          <cell r="M2509" t="str">
            <v>0 / 0</v>
          </cell>
          <cell r="N2509">
            <v>0</v>
          </cell>
        </row>
        <row r="2510">
          <cell r="A2510" t="str">
            <v>ТSН-0060-18-BSS-4476</v>
          </cell>
          <cell r="B2510" t="str">
            <v>TSH4476</v>
          </cell>
          <cell r="C2510" t="str">
            <v>TSH4476</v>
          </cell>
          <cell r="D2510" t="str">
            <v>Ташкент</v>
          </cell>
          <cell r="E2510" t="str">
            <v>Elektrtarmoqqurilish</v>
          </cell>
          <cell r="F2510" t="str">
            <v>АМС-24-01/01-15-КМ</v>
          </cell>
          <cell r="G2510" t="str">
            <v>Контейнер</v>
          </cell>
          <cell r="H2510" t="str">
            <v>Новое</v>
          </cell>
          <cell r="I2510" t="str">
            <v xml:space="preserve">г. Ташкент, Чиланзарский район, ул. Чорбог, д.2   </v>
          </cell>
          <cell r="J2510" t="str">
            <v>Elektrtarmoqqurilish (TSH4476)</v>
          </cell>
          <cell r="K2510">
            <v>0</v>
          </cell>
          <cell r="L2510">
            <v>0</v>
          </cell>
          <cell r="M2510" t="str">
            <v>0 / 0</v>
          </cell>
          <cell r="N2510">
            <v>0</v>
          </cell>
        </row>
        <row r="2511">
          <cell r="A2511" t="str">
            <v>TSH-0072-18-BSS-4477</v>
          </cell>
          <cell r="B2511" t="str">
            <v>TSH4477</v>
          </cell>
          <cell r="C2511" t="str">
            <v>TSH4477</v>
          </cell>
          <cell r="D2511" t="str">
            <v>Ташкент</v>
          </cell>
          <cell r="E2511" t="str">
            <v>Yugnakiy</v>
          </cell>
          <cell r="F2511" t="str">
            <v>АМС-24-01/01-15-КМ</v>
          </cell>
          <cell r="G2511" t="str">
            <v>ST-0505-19-BSS-РР-КМ</v>
          </cell>
          <cell r="H2511" t="str">
            <v>Новое</v>
          </cell>
          <cell r="I2511" t="str">
            <v>г.Ташкент Мирзо-Улугбексий район, массив Ахмад Югнакий, махалла Ал Фаробий</v>
          </cell>
          <cell r="J2511" t="str">
            <v>Yugnakiy (TSH4477)</v>
          </cell>
          <cell r="K2511">
            <v>0</v>
          </cell>
          <cell r="L2511">
            <v>0</v>
          </cell>
          <cell r="M2511" t="str">
            <v xml:space="preserve">№1885 от 2.11.2020 / </v>
          </cell>
          <cell r="N2511">
            <v>0</v>
          </cell>
        </row>
        <row r="2512">
          <cell r="A2512" t="str">
            <v>TSH-0064-20-BSS-4479</v>
          </cell>
          <cell r="B2512" t="str">
            <v>TSH4479</v>
          </cell>
          <cell r="C2512" t="str">
            <v>TSH4479</v>
          </cell>
          <cell r="D2512" t="str">
            <v>Ташкент</v>
          </cell>
          <cell r="E2512" t="str">
            <v>Yagona Go'sht Baraka</v>
          </cell>
          <cell r="F2512" t="str">
            <v>М27.8М</v>
          </cell>
          <cell r="G2512" t="str">
            <v>ST-0505-19-BSS-РР-КМ</v>
          </cell>
          <cell r="H2512" t="str">
            <v>Новое</v>
          </cell>
          <cell r="I2512" t="str">
            <v>Ташкентская область, Кибрайский район, поселок Чинобод, МФЙ Уткир, ул. Шахриобод, дом 86</v>
          </cell>
          <cell r="J2512" t="str">
            <v>Yagona Go'sht Baraka (TSH4479)</v>
          </cell>
          <cell r="K2512">
            <v>0</v>
          </cell>
          <cell r="L2512">
            <v>0</v>
          </cell>
          <cell r="M2512" t="str">
            <v>№324 от 15.03.2022 / КМ, ЭМ, ТХ, ООС, ОПЗ, MW</v>
          </cell>
          <cell r="N2512">
            <v>0</v>
          </cell>
        </row>
        <row r="2513">
          <cell r="A2513" t="str">
            <v>TSH-2002-19-BSS-4481</v>
          </cell>
          <cell r="B2513" t="str">
            <v>TSH4481</v>
          </cell>
          <cell r="C2513" t="str">
            <v>TSH4481</v>
          </cell>
          <cell r="D2513" t="str">
            <v>Ташкент</v>
          </cell>
          <cell r="E2513" t="str">
            <v>Kadiriya</v>
          </cell>
          <cell r="F2513" t="str">
            <v>АМС-24-01/01-15-КМ</v>
          </cell>
          <cell r="G2513" t="str">
            <v>ST-0505-19-BSS-РР-КМ</v>
          </cell>
          <cell r="H2513" t="str">
            <v>Новое</v>
          </cell>
          <cell r="I2513" t="str">
            <v>Ташкентская область, Кибрайский район, ГЭС Кодирия махалля, территория УП Qodiriya GESlar kaskadi</v>
          </cell>
          <cell r="J2513" t="str">
            <v>Kadiriya (TSH4481)</v>
          </cell>
          <cell r="K2513">
            <v>0</v>
          </cell>
          <cell r="L2513">
            <v>0</v>
          </cell>
          <cell r="M2513" t="str">
            <v>№421 от 19.03.2021 / ОПЗ, ТХ, ООС, MW, КМ, КЖ, ЭМ</v>
          </cell>
          <cell r="N2513">
            <v>0</v>
          </cell>
        </row>
        <row r="2514">
          <cell r="A2514" t="str">
            <v>TSH-1745-19-BSS-4482</v>
          </cell>
          <cell r="B2514" t="str">
            <v>TSH4482</v>
          </cell>
          <cell r="C2514" t="str">
            <v>TSH4482</v>
          </cell>
          <cell r="D2514" t="str">
            <v>Ташкент</v>
          </cell>
          <cell r="E2514" t="str">
            <v>Unkurgan</v>
          </cell>
          <cell r="F2514" t="str">
            <v>АМС-24-01/01-15-КМ</v>
          </cell>
          <cell r="G2514" t="str">
            <v>ST-0505-19-BSS-РР-КМ</v>
          </cell>
          <cell r="H2514" t="str">
            <v>Новое</v>
          </cell>
          <cell r="I2514" t="str">
            <v>Ташкентская область, Кибрайский район, КФЙ Ункурган, ул. Лимонзор, дом 1.</v>
          </cell>
          <cell r="J2514" t="str">
            <v>Unkurgan (TSH4482)</v>
          </cell>
          <cell r="K2514">
            <v>0</v>
          </cell>
          <cell r="L2514">
            <v>0</v>
          </cell>
          <cell r="M2514" t="str">
            <v xml:space="preserve">№1886 от 25.11.2020 / </v>
          </cell>
          <cell r="N2514">
            <v>0</v>
          </cell>
        </row>
        <row r="2515">
          <cell r="A2515" t="str">
            <v>TSH-0005-20-BSS-4483</v>
          </cell>
          <cell r="B2515" t="str">
            <v>TSH4483</v>
          </cell>
          <cell r="C2515" t="str">
            <v>TSH4483</v>
          </cell>
          <cell r="D2515" t="str">
            <v>Ташкент</v>
          </cell>
          <cell r="E2515" t="str">
            <v>Nihol</v>
          </cell>
          <cell r="F2515" t="str">
            <v>АМС-24-01/01-15-КМ</v>
          </cell>
          <cell r="G2515" t="str">
            <v>ST-0505-19-BSS-РР-КМ</v>
          </cell>
          <cell r="H2515" t="str">
            <v>Новое</v>
          </cell>
          <cell r="I2515" t="str">
            <v xml:space="preserve">г. Ташкент, Алмазарский район, улица Ш абнам, махалля Нихол </v>
          </cell>
          <cell r="J2515" t="str">
            <v>Nihol (TSH4483)</v>
          </cell>
          <cell r="K2515">
            <v>0</v>
          </cell>
          <cell r="L2515">
            <v>0</v>
          </cell>
          <cell r="M2515" t="str">
            <v xml:space="preserve">№1866 от 2.11.2020 / </v>
          </cell>
          <cell r="N2515">
            <v>0</v>
          </cell>
        </row>
        <row r="2516">
          <cell r="A2516" t="str">
            <v>TSH-0030-20-BSS-4484</v>
          </cell>
          <cell r="B2516" t="str">
            <v>TSH4484</v>
          </cell>
          <cell r="C2516" t="str">
            <v>TSH4484</v>
          </cell>
          <cell r="D2516" t="str">
            <v>Ташкент</v>
          </cell>
          <cell r="E2516" t="str">
            <v>Kirpichniy zavod</v>
          </cell>
          <cell r="F2516" t="str">
            <v>АМС-24-01/01-15-КМ</v>
          </cell>
          <cell r="G2516" t="str">
            <v>ST-0505-19-BSS-РР-КМ</v>
          </cell>
          <cell r="H2516" t="str">
            <v>Новое</v>
          </cell>
          <cell r="I2516" t="str">
            <v>г. Ташкент, Юнусабадский р-н, м-я Тикланиш, улица Тикланиш 6-тор, дом 2А</v>
          </cell>
          <cell r="J2516" t="str">
            <v>Kirpichniy zavod (TSH4484)</v>
          </cell>
          <cell r="K2516">
            <v>0</v>
          </cell>
          <cell r="L2516">
            <v>0</v>
          </cell>
          <cell r="M2516" t="str">
            <v xml:space="preserve">№1867 от 2.11.2020 / </v>
          </cell>
          <cell r="N2516">
            <v>0</v>
          </cell>
        </row>
        <row r="2517">
          <cell r="A2517" t="str">
            <v>TSH-1741-19-BSS-4487</v>
          </cell>
          <cell r="B2517" t="str">
            <v>TSH4487</v>
          </cell>
          <cell r="C2517" t="str">
            <v>TSH4487</v>
          </cell>
          <cell r="D2517" t="str">
            <v>Ташкент</v>
          </cell>
          <cell r="E2517" t="str">
            <v>Kоraburik</v>
          </cell>
          <cell r="F2517" t="str">
            <v>АМС-24-01/01-15-КМ</v>
          </cell>
          <cell r="G2517" t="str">
            <v>ST-0505-19-BSS-РР-КМ</v>
          </cell>
          <cell r="H2517" t="str">
            <v>Новое</v>
          </cell>
          <cell r="I2517" t="str">
            <v>Ташкетская область, Зангиатинский район, К.Ф.Й Куксарой, МФЙ Карабурик, ул. Чинор, дом 132.</v>
          </cell>
          <cell r="J2517" t="str">
            <v>Kоraburik (TSH4487)</v>
          </cell>
          <cell r="K2517">
            <v>0</v>
          </cell>
          <cell r="L2517">
            <v>0</v>
          </cell>
          <cell r="M2517" t="str">
            <v xml:space="preserve">№1868 от 2.11.2020 / </v>
          </cell>
          <cell r="N2517">
            <v>0</v>
          </cell>
        </row>
        <row r="2518">
          <cell r="A2518" t="str">
            <v>TSH-0034-20-BSS-4488</v>
          </cell>
          <cell r="B2518" t="str">
            <v>TSH4488</v>
          </cell>
          <cell r="C2518" t="str">
            <v>TSH4488</v>
          </cell>
          <cell r="D2518" t="str">
            <v>Ташкент</v>
          </cell>
          <cell r="E2518" t="str">
            <v>Nozimhon Tabaruk Fayz</v>
          </cell>
          <cell r="F2518" t="str">
            <v>М27.8М</v>
          </cell>
          <cell r="G2518" t="str">
            <v>ST-0505-19-BSS-РР-КМ</v>
          </cell>
          <cell r="H2518" t="str">
            <v>Новое</v>
          </cell>
          <cell r="I2518" t="str">
            <v>Ташкентская обл., Ташкентский р-н, КФЙ Куксарой, массив Тулабий, гор. пос. Шамсиабад</v>
          </cell>
          <cell r="J2518" t="str">
            <v>Nozimhon Tabaruk Fayz (TSH4488)</v>
          </cell>
          <cell r="K2518">
            <v>0</v>
          </cell>
          <cell r="L2518">
            <v>0</v>
          </cell>
          <cell r="M2518" t="str">
            <v xml:space="preserve">№1869 от 2.11.2020 / </v>
          </cell>
          <cell r="N2518">
            <v>0</v>
          </cell>
        </row>
        <row r="2519">
          <cell r="A2519" t="str">
            <v>TSH-1772-19-BSS-4489</v>
          </cell>
          <cell r="B2519" t="str">
            <v>TSH4489</v>
          </cell>
          <cell r="C2519" t="str">
            <v>CS4489</v>
          </cell>
          <cell r="D2519" t="str">
            <v>Ташкент</v>
          </cell>
          <cell r="E2519" t="str">
            <v>Ilgor</v>
          </cell>
          <cell r="F2519" t="str">
            <v>СК26</v>
          </cell>
          <cell r="G2519" t="str">
            <v>ST-0505-19-BSS-РР-КМ</v>
          </cell>
          <cell r="H2519" t="str">
            <v>Новое</v>
          </cell>
          <cell r="I2519" t="str">
            <v>Ташкентская обл. Зангиатинский р-н КФЙ Туркистон, Илгор МФЙ территория мечети Абу Бакр Сиддик</v>
          </cell>
          <cell r="J2519" t="str">
            <v>Ilgor (CS4489)</v>
          </cell>
          <cell r="K2519">
            <v>0</v>
          </cell>
          <cell r="L2519">
            <v>0</v>
          </cell>
          <cell r="M2519" t="str">
            <v xml:space="preserve">№1884 от 2.11.2020 / </v>
          </cell>
          <cell r="N2519">
            <v>0</v>
          </cell>
        </row>
        <row r="2520">
          <cell r="A2520" t="str">
            <v>TSH-1769-19-BSS-4490</v>
          </cell>
          <cell r="B2520" t="str">
            <v>TSH4490</v>
          </cell>
          <cell r="C2520" t="str">
            <v>TSH4490</v>
          </cell>
          <cell r="D2520" t="str">
            <v>Ташкент</v>
          </cell>
          <cell r="E2520" t="str">
            <v>Nazarbek biznes Agro</v>
          </cell>
          <cell r="F2520" t="str">
            <v>М18.6М</v>
          </cell>
          <cell r="G2520" t="str">
            <v>ST-0505-19-BSS-РР-КМ</v>
          </cell>
          <cell r="H2520" t="str">
            <v>Новое</v>
          </cell>
          <cell r="I2520" t="str">
            <v>Ташкентская область, Зангатинский район, пр-к, Назарбек дом 21а.</v>
          </cell>
          <cell r="J2520" t="str">
            <v>Nazarbek biznes Agro (TSH4490)</v>
          </cell>
          <cell r="K2520">
            <v>0</v>
          </cell>
          <cell r="L2520">
            <v>0</v>
          </cell>
          <cell r="M2520" t="str">
            <v xml:space="preserve">№1860 от 25.11.2020 / </v>
          </cell>
          <cell r="N2520" t="str">
            <v>1661_02.03.2022</v>
          </cell>
        </row>
        <row r="2521">
          <cell r="A2521" t="str">
            <v>TSH-0029-20-BSS-4491</v>
          </cell>
          <cell r="B2521" t="str">
            <v>TSH4491</v>
          </cell>
          <cell r="C2521" t="str">
            <v>TSH4491</v>
          </cell>
          <cell r="D2521" t="str">
            <v>Ташкент</v>
          </cell>
          <cell r="E2521" t="str">
            <v>Eski Jararik</v>
          </cell>
          <cell r="F2521" t="str">
            <v>ТС9М</v>
          </cell>
          <cell r="G2521" t="str">
            <v>TSH-0029-20-BSS-4491-РР</v>
          </cell>
          <cell r="H2521" t="str">
            <v>Новое</v>
          </cell>
          <cell r="I2521" t="str">
            <v>г. Ташкент, Шайхантахурский р-н, м-в Жарарык, д. 3</v>
          </cell>
          <cell r="J2521" t="str">
            <v>Eski Jararik (TSH4491)</v>
          </cell>
          <cell r="K2521">
            <v>0</v>
          </cell>
          <cell r="L2521">
            <v>0</v>
          </cell>
          <cell r="M2521" t="str">
            <v xml:space="preserve">№1887 от 2.11.2020 / </v>
          </cell>
          <cell r="N2521">
            <v>0</v>
          </cell>
        </row>
        <row r="2522">
          <cell r="A2522" t="str">
            <v>TSH-0796-19-BSS-4492</v>
          </cell>
          <cell r="B2522" t="str">
            <v>TSH4492</v>
          </cell>
          <cell r="C2522" t="str">
            <v>TSH4492</v>
          </cell>
          <cell r="D2522" t="str">
            <v>Ташкент</v>
          </cell>
          <cell r="E2522" t="str">
            <v>Mahsustrans tamir xizmat</v>
          </cell>
          <cell r="F2522" t="str">
            <v>АМС-24-01/01-15-КМ</v>
          </cell>
          <cell r="G2522" t="str">
            <v>ST-0505-19-BSS-РР-КМ</v>
          </cell>
          <cell r="H2522" t="str">
            <v>Новое</v>
          </cell>
          <cell r="I2522" t="str">
            <v>г.Ташкент, Шайхантахурский район, ул. Бехзод и праезд Р.Файзий (4 пр-д, Кызыл Гунча).</v>
          </cell>
          <cell r="J2522" t="str">
            <v>Mahsustrans tamir xizmat (TSH4492)</v>
          </cell>
          <cell r="K2522">
            <v>0</v>
          </cell>
          <cell r="L2522">
            <v>0</v>
          </cell>
          <cell r="M2522" t="str">
            <v xml:space="preserve">№712 от 16.06.2020 / </v>
          </cell>
          <cell r="N2522">
            <v>0</v>
          </cell>
        </row>
        <row r="2523">
          <cell r="A2523" t="str">
            <v>TSH-0409-19-BSS-4494</v>
          </cell>
          <cell r="B2523" t="str">
            <v>TSH4494</v>
          </cell>
          <cell r="C2523" t="str">
            <v>TSH4494</v>
          </cell>
          <cell r="D2523" t="str">
            <v>Ташкент</v>
          </cell>
          <cell r="E2523" t="str">
            <v>Chingeldi Kollej</v>
          </cell>
          <cell r="F2523" t="str">
            <v>М16.3М</v>
          </cell>
          <cell r="G2523" t="str">
            <v>ФМ2-РР</v>
          </cell>
          <cell r="H2523" t="str">
            <v>Новое</v>
          </cell>
          <cell r="I2523" t="str">
            <v>Кибрайский р-н, КФЙ Янгиобод, ул. Миллий бог, д.7</v>
          </cell>
          <cell r="J2523" t="str">
            <v>Chingeldi Kollej (TSH4494)</v>
          </cell>
          <cell r="K2523">
            <v>0</v>
          </cell>
          <cell r="L2523">
            <v>0</v>
          </cell>
          <cell r="M2523" t="str">
            <v>0 / 0</v>
          </cell>
          <cell r="N2523">
            <v>0</v>
          </cell>
        </row>
        <row r="2524">
          <cell r="A2524" t="str">
            <v>TSH-0797-19-BSS-4495</v>
          </cell>
          <cell r="B2524" t="str">
            <v>TSH4495</v>
          </cell>
          <cell r="C2524" t="str">
            <v>TSH4495</v>
          </cell>
          <cell r="D2524" t="str">
            <v>Ташкент</v>
          </cell>
          <cell r="E2524" t="str">
            <v>Khanabad</v>
          </cell>
          <cell r="F2524" t="str">
            <v>АМС-24-01/01-15-КМ</v>
          </cell>
          <cell r="G2524">
            <v>0</v>
          </cell>
          <cell r="H2524" t="str">
            <v>Новое</v>
          </cell>
          <cell r="I2524" t="str">
            <v xml:space="preserve">Ташкетская область, Зангиатинский район, К.Ф.Й Ханабад, Махалля Кушбеги, ул. Хонабод, дом1 </v>
          </cell>
          <cell r="J2524" t="str">
            <v>Khanabad (TSH4495)</v>
          </cell>
          <cell r="K2524">
            <v>0</v>
          </cell>
          <cell r="L2524">
            <v>0</v>
          </cell>
          <cell r="M2524" t="str">
            <v xml:space="preserve">№1870 от 2.11.2020 / </v>
          </cell>
          <cell r="N2524">
            <v>0</v>
          </cell>
        </row>
        <row r="2525">
          <cell r="A2525" t="str">
            <v>TSH-0673-20-BSS-4496</v>
          </cell>
          <cell r="B2525" t="str">
            <v>TSH4496</v>
          </cell>
          <cell r="C2525" t="str">
            <v>TSH4496</v>
          </cell>
          <cell r="D2525" t="str">
            <v>Ташкент</v>
          </cell>
          <cell r="E2525" t="str">
            <v>Fayzli</v>
          </cell>
          <cell r="F2525" t="str">
            <v>АМС-24-01/01-15-КМ</v>
          </cell>
          <cell r="G2525" t="str">
            <v>ST-0505-19-BSS-РР-КМ</v>
          </cell>
          <cell r="H2525" t="str">
            <v>Новое</v>
          </cell>
          <cell r="I2525" t="str">
            <v>Ташкентская обл., Зангиатинский р-н, территория "Узгариш", махалля "Файзли", массив А.Навоий</v>
          </cell>
          <cell r="J2525" t="str">
            <v>Fayzli (TSH4496)</v>
          </cell>
          <cell r="K2525">
            <v>0</v>
          </cell>
          <cell r="L2525">
            <v>0</v>
          </cell>
          <cell r="M2525" t="str">
            <v>№767 от 10.06.2022 / КЖ, КМ, ЭМ, ТХ, ООС, ОПЗ, MW</v>
          </cell>
          <cell r="N2525">
            <v>0</v>
          </cell>
        </row>
        <row r="2526">
          <cell r="A2526" t="str">
            <v>TSH-0773-19-BSS-4497</v>
          </cell>
          <cell r="B2526" t="str">
            <v>TSH4497</v>
          </cell>
          <cell r="C2526" t="str">
            <v>TSH4497</v>
          </cell>
          <cell r="D2526" t="str">
            <v>Ташкент</v>
          </cell>
          <cell r="E2526" t="str">
            <v>Dustlik 2</v>
          </cell>
          <cell r="F2526" t="str">
            <v>ТС9М</v>
          </cell>
          <cell r="G2526" t="str">
            <v>TSH-0773-19-BSS-4497-РР-КМ</v>
          </cell>
          <cell r="H2526" t="str">
            <v>Новое</v>
          </cell>
          <cell r="I2526" t="str">
            <v>г.Ташкент, Сергелийский район, массив Дустлик 2, дом 25.</v>
          </cell>
          <cell r="J2526" t="str">
            <v>Dustlik 2 (TSH4497)</v>
          </cell>
          <cell r="K2526">
            <v>0</v>
          </cell>
          <cell r="L2526">
            <v>0</v>
          </cell>
          <cell r="M2526" t="str">
            <v xml:space="preserve">№1871 от 25.11.2020 / </v>
          </cell>
          <cell r="N2526">
            <v>0</v>
          </cell>
        </row>
        <row r="2527">
          <cell r="A2527" t="str">
            <v>TSH-0656-19-BSS-4498</v>
          </cell>
          <cell r="B2527" t="str">
            <v>TSH4498</v>
          </cell>
          <cell r="C2527" t="str">
            <v>TSH4498</v>
          </cell>
          <cell r="D2527" t="str">
            <v>Ташкент</v>
          </cell>
          <cell r="E2527" t="str">
            <v>Sevara Stroy Servis</v>
          </cell>
          <cell r="F2527" t="str">
            <v>ТС9М</v>
          </cell>
          <cell r="G2527" t="str">
            <v>TSH-0656-19-BSS-4498-РР-КМ</v>
          </cell>
          <cell r="H2527" t="str">
            <v>Новое</v>
          </cell>
          <cell r="I2527" t="str">
            <v>г.Ташкент, Сергелийский район, Сергели 7, Г64. д. 3</v>
          </cell>
          <cell r="J2527" t="str">
            <v>Sevara Stroy Servis (TSH4498)</v>
          </cell>
          <cell r="K2527">
            <v>0</v>
          </cell>
          <cell r="L2527">
            <v>0</v>
          </cell>
          <cell r="M2527" t="str">
            <v xml:space="preserve">№711 от 16.06.2020 / </v>
          </cell>
          <cell r="N2527">
            <v>0</v>
          </cell>
        </row>
        <row r="2528">
          <cell r="A2528" t="str">
            <v>TSH-0795-19-BSS-4499</v>
          </cell>
          <cell r="B2528" t="str">
            <v>TSH4499</v>
          </cell>
          <cell r="C2528" t="str">
            <v>TSH4499</v>
          </cell>
          <cell r="D2528" t="str">
            <v>Ташкент</v>
          </cell>
          <cell r="E2528" t="str">
            <v>1-Avtobus Saroyi</v>
          </cell>
          <cell r="F2528" t="str">
            <v>АМС-24-01/01-15-КМ</v>
          </cell>
          <cell r="G2528" t="str">
            <v>ST-0505-19-BSS-РР-КМ</v>
          </cell>
          <cell r="H2528" t="str">
            <v>Новое</v>
          </cell>
          <cell r="I2528" t="str">
            <v>г. Ташкент, Яккасарайский район, ул. Уйсозлар 3</v>
          </cell>
          <cell r="J2528" t="str">
            <v>1-Avtobus Saroyi (TSH4499)</v>
          </cell>
          <cell r="K2528">
            <v>0</v>
          </cell>
          <cell r="L2528">
            <v>0</v>
          </cell>
          <cell r="M2528" t="str">
            <v xml:space="preserve">№713 от 16.06.2020 / </v>
          </cell>
          <cell r="N2528">
            <v>0</v>
          </cell>
        </row>
        <row r="2529">
          <cell r="A2529" t="str">
            <v>TSH-0823-19-BSS-4500</v>
          </cell>
          <cell r="B2529" t="str">
            <v>TSH4500</v>
          </cell>
          <cell r="C2529" t="str">
            <v>TSH4500</v>
          </cell>
          <cell r="D2529" t="str">
            <v>Ташкент</v>
          </cell>
          <cell r="E2529" t="str">
            <v>Evro Asia Engineering</v>
          </cell>
          <cell r="F2529" t="str">
            <v>Б25.1МОЦ</v>
          </cell>
          <cell r="G2529" t="str">
            <v>ST-0505-19-BSS-РР-КМ</v>
          </cell>
          <cell r="H2529" t="str">
            <v>Новое</v>
          </cell>
          <cell r="I2529" t="str">
            <v>г.Ташкент, Мирабадский район, ул.Фитрата, 159.</v>
          </cell>
          <cell r="J2529" t="str">
            <v>Evro Asia Engineering (TSH4500)</v>
          </cell>
          <cell r="K2529">
            <v>0</v>
          </cell>
          <cell r="L2529">
            <v>0</v>
          </cell>
          <cell r="M2529" t="str">
            <v xml:space="preserve">№706 от 16.06.2020 / </v>
          </cell>
          <cell r="N2529">
            <v>0</v>
          </cell>
        </row>
        <row r="2530">
          <cell r="A2530" t="str">
            <v>TSH-0753-20-BSS-4501</v>
          </cell>
          <cell r="B2530" t="str">
            <v>TSH4501</v>
          </cell>
          <cell r="C2530" t="str">
            <v>TSH4501</v>
          </cell>
          <cell r="D2530" t="str">
            <v>Ташкент</v>
          </cell>
          <cell r="E2530" t="str">
            <v>Saish</v>
          </cell>
          <cell r="F2530" t="str">
            <v>Б25.1МОЦ</v>
          </cell>
          <cell r="G2530" t="str">
            <v>TSH-0753-20-BSS-4501-КМ.П1</v>
          </cell>
          <cell r="H2530" t="str">
            <v>Новое</v>
          </cell>
          <cell r="I2530" t="str">
            <v>г. Ташкент, Яшнабадский район, ул. Хусниобод и Ширмонбулок</v>
          </cell>
          <cell r="J2530" t="str">
            <v>Saish (TSH4501)</v>
          </cell>
          <cell r="K2530">
            <v>0</v>
          </cell>
          <cell r="L2530">
            <v>0</v>
          </cell>
          <cell r="M2530" t="str">
            <v>№760 от 26.04.2021 / КЖ, КМ, ЭМ, ТХ, ООС, ОПЗ,MW</v>
          </cell>
          <cell r="N2530" t="str">
            <v>794_24.06.2021</v>
          </cell>
        </row>
        <row r="2531">
          <cell r="A2531" t="str">
            <v>TSH-0075-20-BSS-4503</v>
          </cell>
          <cell r="B2531" t="str">
            <v>TSH4503</v>
          </cell>
          <cell r="C2531" t="str">
            <v>TSH4503</v>
          </cell>
          <cell r="D2531" t="str">
            <v>Ташкент</v>
          </cell>
          <cell r="E2531" t="str">
            <v>Enigma Kоmmunal</v>
          </cell>
          <cell r="F2531" t="str">
            <v>ТС9М</v>
          </cell>
          <cell r="G2531" t="str">
            <v>Разгрузочная рама РПО-1</v>
          </cell>
          <cell r="H2531" t="str">
            <v>Новое</v>
          </cell>
          <cell r="I2531" t="str">
            <v>г.Ташкент, Учтепинский район, массив Чиланзар-11, дом № 51</v>
          </cell>
          <cell r="J2531" t="str">
            <v>Enigma Kоmmunal (TSH4503)</v>
          </cell>
          <cell r="K2531">
            <v>0</v>
          </cell>
          <cell r="L2531">
            <v>0</v>
          </cell>
          <cell r="M2531" t="str">
            <v>0 / 0</v>
          </cell>
          <cell r="N2531">
            <v>0</v>
          </cell>
        </row>
        <row r="2532">
          <cell r="A2532" t="str">
            <v>TSH-1771-19-BSS-4506</v>
          </cell>
          <cell r="B2532" t="str">
            <v>TSH4506</v>
          </cell>
          <cell r="C2532" t="str">
            <v>TSH4506</v>
          </cell>
          <cell r="D2532" t="str">
            <v>Ташкент</v>
          </cell>
          <cell r="E2532" t="str">
            <v>Sasbaha</v>
          </cell>
          <cell r="F2532" t="str">
            <v>1500-Б31-1-01-КМ</v>
          </cell>
          <cell r="G2532" t="str">
            <v>Контейнер</v>
          </cell>
          <cell r="H2532" t="str">
            <v>Новое</v>
          </cell>
          <cell r="I2532" t="str">
            <v>Ташкентская   обль. Кибрайский р-н, Окковок КФЙ, Околтин МФЙ</v>
          </cell>
          <cell r="J2532" t="str">
            <v>Sasbaha (TSH4506)</v>
          </cell>
          <cell r="K2532">
            <v>0</v>
          </cell>
          <cell r="L2532">
            <v>0</v>
          </cell>
          <cell r="M2532" t="str">
            <v>№256 от 05.02.2021 / ТХ, ООС, ОПЗ, КМ, ЭМ, КЖ, ЭО, MW</v>
          </cell>
          <cell r="N2532">
            <v>0</v>
          </cell>
        </row>
        <row r="2533">
          <cell r="A2533" t="str">
            <v>TSH-0757-19-BSS-4507</v>
          </cell>
          <cell r="B2533" t="str">
            <v>TSH4507</v>
          </cell>
          <cell r="C2533" t="str">
            <v>TSH4507</v>
          </cell>
          <cell r="D2533" t="str">
            <v>Ташкент</v>
          </cell>
          <cell r="E2533" t="str">
            <v>Avtopark</v>
          </cell>
          <cell r="F2533" t="str">
            <v>М18.6М</v>
          </cell>
          <cell r="G2533" t="str">
            <v>ST-0505-19-BSS-РР-КМ</v>
          </cell>
          <cell r="H2533" t="str">
            <v>Новое</v>
          </cell>
          <cell r="I2533" t="str">
            <v>Ташкентская область, Кибрайский район, К.Ф.Й Тузель</v>
          </cell>
          <cell r="J2533" t="str">
            <v>Avtopark (TSH4507)</v>
          </cell>
          <cell r="K2533">
            <v>0</v>
          </cell>
          <cell r="L2533">
            <v>0</v>
          </cell>
          <cell r="M2533" t="str">
            <v>№257 от 05.02.2021 / ТХ, ООС, ОПЗ, КМ, ЭМ, MW</v>
          </cell>
          <cell r="N2533">
            <v>0</v>
          </cell>
        </row>
        <row r="2534">
          <cell r="A2534" t="str">
            <v>TSH-0780-19-BSS-4508</v>
          </cell>
          <cell r="B2534" t="str">
            <v>TSH4508</v>
          </cell>
          <cell r="C2534" t="str">
            <v>TSH4508</v>
          </cell>
          <cell r="D2534" t="str">
            <v>Ташкент</v>
          </cell>
          <cell r="E2534" t="str">
            <v>Avtogaztamionot</v>
          </cell>
          <cell r="F2534" t="str">
            <v>АМС-24-01/01-15-КМ</v>
          </cell>
          <cell r="G2534" t="str">
            <v>ST-0505-19-BSS-РР-КМ</v>
          </cell>
          <cell r="H2534" t="str">
            <v>Новое</v>
          </cell>
          <cell r="I2534" t="str">
            <v>Ташкентская область. Кибрайский р-н, махалля Тараккиёт, 3 тупик</v>
          </cell>
          <cell r="J2534" t="str">
            <v>Avtogaztamionot (TSH4508)</v>
          </cell>
          <cell r="K2534">
            <v>0</v>
          </cell>
          <cell r="L2534">
            <v>0</v>
          </cell>
          <cell r="M2534" t="str">
            <v xml:space="preserve">№1861 от 09.10.2020 / </v>
          </cell>
          <cell r="N2534">
            <v>0</v>
          </cell>
        </row>
        <row r="2535">
          <cell r="A2535" t="str">
            <v>TSH-0074-20-BSS-4509</v>
          </cell>
          <cell r="B2535" t="str">
            <v>TSH4509</v>
          </cell>
          <cell r="C2535" t="str">
            <v>TSH4509</v>
          </cell>
          <cell r="D2535" t="str">
            <v>Ташкент</v>
          </cell>
          <cell r="E2535" t="str">
            <v>Megaplanet</v>
          </cell>
          <cell r="F2535" t="str">
            <v>ТС4М</v>
          </cell>
          <cell r="G2535" t="str">
            <v>Аппаратная 5 этаж</v>
          </cell>
          <cell r="H2535" t="str">
            <v>Новое</v>
          </cell>
          <cell r="I2535" t="str">
            <v>Ташкент, Юнусабадский р-н, ул. А. Дониша, 2Б, ТРЦ MegaPlanet</v>
          </cell>
          <cell r="J2535" t="str">
            <v>Megaplanet (TSH4509)</v>
          </cell>
          <cell r="K2535">
            <v>0</v>
          </cell>
          <cell r="L2535">
            <v>0</v>
          </cell>
          <cell r="M2535" t="str">
            <v>№258 от 05.02.2021 / ТХ, ООС, ОПЗ, КМ, ЭМ</v>
          </cell>
          <cell r="N2535">
            <v>0</v>
          </cell>
        </row>
        <row r="2536">
          <cell r="A2536" t="str">
            <v>TSH-0032-20-BSS-4510</v>
          </cell>
          <cell r="B2536" t="str">
            <v>TSH4510</v>
          </cell>
          <cell r="C2536" t="str">
            <v>TSH4510</v>
          </cell>
          <cell r="D2536" t="str">
            <v>Ташкент</v>
          </cell>
          <cell r="E2536" t="str">
            <v>Taisa Kommunal</v>
          </cell>
          <cell r="F2536" t="str">
            <v>ТС9М</v>
          </cell>
          <cell r="G2536" t="str">
            <v>Рама РПО</v>
          </cell>
          <cell r="H2536" t="str">
            <v>Новое</v>
          </cell>
          <cell r="I2536" t="str">
            <v>г. Ташкент, Мирабадский р-н, ул. Ойбек, д. 53</v>
          </cell>
          <cell r="J2536" t="str">
            <v>Taisa Kommunal (TSH4510)</v>
          </cell>
          <cell r="K2536">
            <v>0</v>
          </cell>
          <cell r="L2536">
            <v>0</v>
          </cell>
          <cell r="M2536" t="str">
            <v>№259 от 22.02.2021 / ТХ, ООС, ОПЗ, КМ, ЭМ, MW</v>
          </cell>
          <cell r="N2536" t="str">
            <v>796_24.06.2021</v>
          </cell>
        </row>
        <row r="2537">
          <cell r="A2537" t="str">
            <v>TSH-0821-19-BSS-4511</v>
          </cell>
          <cell r="B2537" t="str">
            <v>TSH4511</v>
          </cell>
          <cell r="C2537" t="str">
            <v>TSH4511</v>
          </cell>
          <cell r="D2537" t="str">
            <v>Ташкент</v>
          </cell>
          <cell r="E2537" t="str">
            <v>Kiyot</v>
          </cell>
          <cell r="F2537" t="str">
            <v>ТС9М</v>
          </cell>
          <cell r="G2537" t="str">
            <v>TSH-0821-19-BSS-4511-РР-КМ</v>
          </cell>
          <cell r="H2537" t="str">
            <v>Новое</v>
          </cell>
          <cell r="I2537" t="str">
            <v>г.Ташкент, Юнусабадский район, массив Ц 5, дом № 72.</v>
          </cell>
          <cell r="J2537" t="str">
            <v>Kiyot (TSH4511)</v>
          </cell>
          <cell r="K2537">
            <v>0</v>
          </cell>
          <cell r="L2537">
            <v>0</v>
          </cell>
          <cell r="M2537" t="str">
            <v xml:space="preserve">№1862 от 25.11.2020 / </v>
          </cell>
          <cell r="N2537">
            <v>0</v>
          </cell>
        </row>
        <row r="2538">
          <cell r="A2538" t="str">
            <v>TSH-0011-20-BSS-4512</v>
          </cell>
          <cell r="B2538" t="str">
            <v>TSH4512</v>
          </cell>
          <cell r="C2538" t="str">
            <v>TSH4512</v>
          </cell>
          <cell r="D2538" t="str">
            <v>Ташкент</v>
          </cell>
          <cell r="E2538" t="str">
            <v>Massiv Minor</v>
          </cell>
          <cell r="F2538" t="str">
            <v>ТС9М</v>
          </cell>
          <cell r="G2538" t="str">
            <v>TSH-0011-20-BSS-4512-РР-1</v>
          </cell>
          <cell r="H2538" t="str">
            <v>Новое</v>
          </cell>
          <cell r="I2538" t="str">
            <v>г.Ташкент, Юнусабадский район, проспект Шарофа Рашидова, Ц.6, дом №90</v>
          </cell>
          <cell r="J2538" t="str">
            <v>Massiv Minor (TSH4512)</v>
          </cell>
          <cell r="K2538">
            <v>0</v>
          </cell>
          <cell r="L2538">
            <v>0</v>
          </cell>
          <cell r="M2538" t="str">
            <v xml:space="preserve">№1863 от 2.11.2020 / </v>
          </cell>
          <cell r="N2538">
            <v>0</v>
          </cell>
        </row>
        <row r="2539">
          <cell r="A2539" t="str">
            <v>TSH-0694-19-BSS-4513</v>
          </cell>
          <cell r="B2539" t="str">
            <v>TSH4513</v>
          </cell>
          <cell r="C2539" t="str">
            <v>TSH4513</v>
          </cell>
          <cell r="D2539" t="str">
            <v>Ташкент</v>
          </cell>
          <cell r="E2539" t="str">
            <v>Yangizamon Kommunalchi</v>
          </cell>
          <cell r="F2539" t="str">
            <v>ТС9М</v>
          </cell>
          <cell r="G2539" t="str">
            <v>TSH-0694-19-BSS-4513-РР-КМ</v>
          </cell>
          <cell r="H2539" t="str">
            <v>Новое</v>
          </cell>
          <cell r="I2539" t="str">
            <v>г. Ташкент Мирабадский район , ул. Сайхун, 164</v>
          </cell>
          <cell r="J2539" t="str">
            <v>Yangizamon Kommunalchi (TSH4513)</v>
          </cell>
          <cell r="K2539">
            <v>0</v>
          </cell>
          <cell r="L2539">
            <v>0</v>
          </cell>
          <cell r="M2539" t="str">
            <v xml:space="preserve">№708 от 16.06.2020 / </v>
          </cell>
          <cell r="N2539">
            <v>0</v>
          </cell>
        </row>
        <row r="2540">
          <cell r="A2540" t="str">
            <v/>
          </cell>
          <cell r="B2540" t="str">
            <v>TSH4516</v>
          </cell>
          <cell r="C2540" t="str">
            <v>TSH4516</v>
          </cell>
          <cell r="D2540" t="str">
            <v>Ташкент</v>
          </cell>
          <cell r="E2540" t="str">
            <v>TC-1 Severo-Vostochnaya</v>
          </cell>
          <cell r="F2540">
            <v>0</v>
          </cell>
          <cell r="G2540">
            <v>0</v>
          </cell>
          <cell r="H2540">
            <v>0</v>
          </cell>
          <cell r="I2540" t="str">
            <v>г.Ташкент, Мирзо Улугбекский район, массив Ялангач, ГУП «Тошкент иссиклик маркази»</v>
          </cell>
          <cell r="J2540" t="str">
            <v>TC-1 Severo-Vostochnaya (TSH4516)</v>
          </cell>
          <cell r="K2540">
            <v>0</v>
          </cell>
          <cell r="L2540">
            <v>0</v>
          </cell>
          <cell r="M2540" t="str">
            <v>0 / 0</v>
          </cell>
          <cell r="N2540">
            <v>0</v>
          </cell>
        </row>
        <row r="2541">
          <cell r="A2541" t="str">
            <v>TSH-0557-19-BSS-4517</v>
          </cell>
          <cell r="B2541" t="str">
            <v>TSH4517</v>
          </cell>
          <cell r="C2541" t="str">
            <v>TSH4517</v>
          </cell>
          <cell r="D2541" t="str">
            <v>Ташкент</v>
          </cell>
          <cell r="E2541" t="str">
            <v>Yantoq Chirchiq</v>
          </cell>
          <cell r="F2541" t="str">
            <v>АМС-24-01/01-15-КМ</v>
          </cell>
          <cell r="G2541" t="str">
            <v>TSH4517-0557-19-BSS-РР-КМ</v>
          </cell>
          <cell r="H2541" t="str">
            <v>Новое</v>
          </cell>
          <cell r="I2541" t="str">
            <v>Ташкентская область, Кибрайский район, Янги Обод КФЙ, СВТ Янток чирчик № 26</v>
          </cell>
          <cell r="J2541" t="str">
            <v>Yantoq Chirchiq (TSH4517)</v>
          </cell>
          <cell r="K2541">
            <v>0</v>
          </cell>
          <cell r="L2541">
            <v>0</v>
          </cell>
          <cell r="M2541" t="str">
            <v xml:space="preserve">№705 от 16.06.2020 / </v>
          </cell>
          <cell r="N2541">
            <v>0</v>
          </cell>
        </row>
        <row r="2542">
          <cell r="A2542" t="str">
            <v>TSH-0751-19-BSS-4518</v>
          </cell>
          <cell r="B2542" t="str">
            <v>TSH4518</v>
          </cell>
          <cell r="C2542" t="str">
            <v>TSH4518</v>
          </cell>
          <cell r="D2542" t="str">
            <v>Ташкент</v>
          </cell>
          <cell r="E2542" t="str">
            <v>Vodnik</v>
          </cell>
          <cell r="F2542" t="str">
            <v>М18.6М</v>
          </cell>
          <cell r="G2542" t="str">
            <v>01д-КМ-05-10-13-РР</v>
          </cell>
          <cell r="H2542" t="str">
            <v>Новое</v>
          </cell>
          <cell r="I2542" t="str">
            <v>г.Ташкент Бектемерский район, массив Водник, ул.Рохат,13.</v>
          </cell>
          <cell r="J2542" t="str">
            <v>Vodnik (TSH4518)</v>
          </cell>
          <cell r="K2542">
            <v>0</v>
          </cell>
          <cell r="L2542">
            <v>0</v>
          </cell>
          <cell r="M2542" t="str">
            <v>0 / 0</v>
          </cell>
          <cell r="N2542">
            <v>0</v>
          </cell>
        </row>
        <row r="2543">
          <cell r="A2543" t="str">
            <v>TSH-0327-18-BSS-4519</v>
          </cell>
          <cell r="B2543" t="str">
            <v>TSH4519</v>
          </cell>
          <cell r="C2543" t="str">
            <v>TSH4519</v>
          </cell>
          <cell r="D2543" t="str">
            <v>Ташкент</v>
          </cell>
          <cell r="E2543" t="str">
            <v>U'zyo'lmashservis</v>
          </cell>
          <cell r="F2543" t="str">
            <v>М14.0М</v>
          </cell>
          <cell r="G2543" t="str">
            <v>Арендованная Аппаратная</v>
          </cell>
          <cell r="H2543" t="str">
            <v>Новое</v>
          </cell>
          <cell r="I2543" t="str">
            <v>г.Ташкент, Мирзо-Улугбекский р-н, ул. Дархонтепа 2А. Предприятие Узйулмашсервис</v>
          </cell>
          <cell r="J2543" t="str">
            <v>U'zyo'lmashservis (TSH4519)</v>
          </cell>
          <cell r="K2543">
            <v>0</v>
          </cell>
          <cell r="L2543">
            <v>0</v>
          </cell>
          <cell r="M2543" t="str">
            <v>0 / 0</v>
          </cell>
          <cell r="N2543">
            <v>0</v>
          </cell>
        </row>
        <row r="2544">
          <cell r="A2544" t="str">
            <v>TSH-0318-18-BSS-4521</v>
          </cell>
          <cell r="B2544" t="str">
            <v>TSH4521</v>
          </cell>
          <cell r="C2544" t="str">
            <v>TSH4521</v>
          </cell>
          <cell r="D2544" t="str">
            <v>Ташкент</v>
          </cell>
          <cell r="E2544" t="str">
            <v>N-Joy Garments</v>
          </cell>
          <cell r="F2544" t="str">
            <v>М14.0М</v>
          </cell>
          <cell r="G2544" t="str">
            <v>ST-0505-19-BSS-РР-КМ</v>
          </cell>
          <cell r="H2544" t="str">
            <v>Новое</v>
          </cell>
          <cell r="I2544" t="str">
            <v>г. Ташкент, Яккасарайский р-н ул. А. Каххара, 35</v>
          </cell>
          <cell r="J2544" t="str">
            <v>N-Joy Garments (TSH4521)</v>
          </cell>
          <cell r="K2544">
            <v>0</v>
          </cell>
          <cell r="L2544">
            <v>0</v>
          </cell>
          <cell r="M2544" t="str">
            <v>0 / 0</v>
          </cell>
          <cell r="N2544">
            <v>0</v>
          </cell>
        </row>
        <row r="2545">
          <cell r="A2545" t="str">
            <v/>
          </cell>
          <cell r="B2545" t="str">
            <v>TSH4522</v>
          </cell>
          <cell r="C2545" t="str">
            <v>TSH4522</v>
          </cell>
          <cell r="D2545" t="str">
            <v>Ташкент</v>
          </cell>
          <cell r="E2545" t="str">
            <v>Olmos</v>
          </cell>
          <cell r="F2545">
            <v>0</v>
          </cell>
          <cell r="G2545">
            <v>0</v>
          </cell>
          <cell r="H2545">
            <v>0</v>
          </cell>
          <cell r="I2545" t="str">
            <v>г.Ташкент, Яшнабадский р-н, ул.Сокин. махалля Олмос</v>
          </cell>
          <cell r="J2545" t="str">
            <v>Olmos (TSH4522)</v>
          </cell>
          <cell r="K2545">
            <v>0</v>
          </cell>
          <cell r="L2545">
            <v>0</v>
          </cell>
          <cell r="M2545" t="str">
            <v>0 / 0</v>
          </cell>
          <cell r="N2545">
            <v>0</v>
          </cell>
        </row>
        <row r="2546">
          <cell r="A2546" t="str">
            <v>TSH-0376-18-BSS-4523</v>
          </cell>
          <cell r="B2546" t="str">
            <v>TSH4523</v>
          </cell>
          <cell r="C2546" t="str">
            <v>TSH4523</v>
          </cell>
          <cell r="D2546" t="str">
            <v>Ташкент</v>
          </cell>
          <cell r="E2546" t="str">
            <v>Kuylik bazar</v>
          </cell>
          <cell r="F2546" t="str">
            <v>М14.0М</v>
          </cell>
          <cell r="G2546" t="str">
            <v>ST-0505-19-BSS-РР-КМ</v>
          </cell>
          <cell r="H2546" t="str">
            <v>Новое</v>
          </cell>
          <cell r="I2546" t="str">
            <v>г. Ташкент, Бектемирский район, ул. Фаргона йули, Куйлик бозор</v>
          </cell>
          <cell r="J2546" t="str">
            <v>Kuylik bazar (TSH4523)</v>
          </cell>
          <cell r="K2546">
            <v>0</v>
          </cell>
          <cell r="L2546">
            <v>0</v>
          </cell>
          <cell r="M2546" t="str">
            <v>0 / 0</v>
          </cell>
          <cell r="N2546">
            <v>0</v>
          </cell>
        </row>
        <row r="2547">
          <cell r="A2547" t="str">
            <v>TSH-0487-19-BSS-4526</v>
          </cell>
          <cell r="B2547" t="str">
            <v>TSH4526</v>
          </cell>
          <cell r="C2547" t="str">
            <v>TSH4526</v>
          </cell>
          <cell r="D2547" t="str">
            <v>Ташкент</v>
          </cell>
          <cell r="E2547" t="str">
            <v>Buyuk Ipak Yuli</v>
          </cell>
          <cell r="F2547" t="str">
            <v>ТС-1 2 шт</v>
          </cell>
          <cell r="G2547" t="str">
            <v>ST-0505-19-BSS-РР-КМ</v>
          </cell>
          <cell r="H2547" t="str">
            <v>Новое</v>
          </cell>
          <cell r="I2547" t="str">
            <v>г.Ташкент Мирзо Улугбекский район, ул.Буюк Ипак йули д.3</v>
          </cell>
          <cell r="J2547" t="str">
            <v>Buyuk Ipak Yuli (TSH4526)</v>
          </cell>
          <cell r="K2547">
            <v>0</v>
          </cell>
          <cell r="L2547">
            <v>0</v>
          </cell>
          <cell r="M2547" t="str">
            <v>0 / 0</v>
          </cell>
          <cell r="N2547">
            <v>0</v>
          </cell>
        </row>
        <row r="2548">
          <cell r="A2548" t="str">
            <v>TSH-0500-19-BSS-4527</v>
          </cell>
          <cell r="B2548" t="str">
            <v>TSH4527</v>
          </cell>
          <cell r="C2548" t="str">
            <v>TSH4527</v>
          </cell>
          <cell r="D2548" t="str">
            <v>Ташкент</v>
          </cell>
          <cell r="E2548" t="str">
            <v>Baza NGMK</v>
          </cell>
          <cell r="F2548" t="str">
            <v>М14.0М</v>
          </cell>
          <cell r="G2548" t="str">
            <v>ST-0505-19-BSS-РР-КМ</v>
          </cell>
          <cell r="H2548" t="str">
            <v>Новое</v>
          </cell>
          <cell r="I2548" t="str">
            <v>г.Ташкент, Яшнабадский район, ул. М.Ашрафи, 70.</v>
          </cell>
          <cell r="J2548" t="str">
            <v>Baza NGMK (TSH4527)</v>
          </cell>
          <cell r="K2548">
            <v>0</v>
          </cell>
          <cell r="L2548">
            <v>0</v>
          </cell>
          <cell r="M2548" t="str">
            <v>0 / 0</v>
          </cell>
          <cell r="N2548">
            <v>0</v>
          </cell>
        </row>
        <row r="2549">
          <cell r="A2549" t="str">
            <v>TSH-0014-20-BSS-4528</v>
          </cell>
          <cell r="B2549" t="str">
            <v>TSH4528</v>
          </cell>
          <cell r="C2549" t="str">
            <v>TSH4528</v>
          </cell>
          <cell r="D2549" t="str">
            <v>Ташкент</v>
          </cell>
          <cell r="E2549" t="str">
            <v>Keles Suvokova</v>
          </cell>
          <cell r="F2549" t="str">
            <v>АМС-24-01/01-15-КМ</v>
          </cell>
          <cell r="G2549" t="str">
            <v>ST-0505-19-BSS-РР-КМ</v>
          </cell>
          <cell r="H2549" t="str">
            <v>Новое</v>
          </cell>
          <cell r="I2549" t="str">
            <v>Ташкентская область, Ташкентский район, Келес Сувокова</v>
          </cell>
          <cell r="J2549" t="str">
            <v>Keles Suvokova (TSH4528)</v>
          </cell>
          <cell r="K2549">
            <v>0</v>
          </cell>
          <cell r="L2549">
            <v>0</v>
          </cell>
          <cell r="M2549" t="str">
            <v>№260 от 05.02.2021 / ТХ, ООС, ОПЗ, КМ, ЭМ, КЖ, MW</v>
          </cell>
          <cell r="N2549">
            <v>0</v>
          </cell>
        </row>
        <row r="2550">
          <cell r="A2550" t="str">
            <v>TSH-0746-19-BSS-4529</v>
          </cell>
          <cell r="B2550" t="str">
            <v>TSH4529</v>
          </cell>
          <cell r="C2550" t="str">
            <v>TSH4529</v>
          </cell>
          <cell r="D2550" t="str">
            <v>Ташкент</v>
          </cell>
          <cell r="E2550" t="str">
            <v>BBS</v>
          </cell>
          <cell r="F2550" t="str">
            <v>АМС-24-01/01-15-КМ</v>
          </cell>
          <cell r="G2550" t="str">
            <v>Контейнер</v>
          </cell>
          <cell r="H2550" t="str">
            <v>Новое</v>
          </cell>
          <cell r="I2550" t="str">
            <v>Ташкентская область,Урта Чирчикский район, Кумовул М.Ф.Й, ул. Паркент Тракт.</v>
          </cell>
          <cell r="J2550" t="str">
            <v>BBS (TSH4529)</v>
          </cell>
          <cell r="K2550">
            <v>0</v>
          </cell>
          <cell r="L2550">
            <v>0</v>
          </cell>
          <cell r="M2550" t="str">
            <v xml:space="preserve">№1864 от 25.11.2020 / </v>
          </cell>
          <cell r="N2550">
            <v>0</v>
          </cell>
        </row>
        <row r="2551">
          <cell r="A2551" t="str">
            <v>TSH-0063-20-BSS-4531</v>
          </cell>
          <cell r="B2551" t="str">
            <v>TSH4531</v>
          </cell>
          <cell r="C2551" t="str">
            <v>TSH4531</v>
          </cell>
          <cell r="D2551" t="str">
            <v>Ташкент</v>
          </cell>
          <cell r="E2551" t="str">
            <v>TMZ</v>
          </cell>
          <cell r="F2551" t="str">
            <v>АМС-24-01/01-15-КМ</v>
          </cell>
          <cell r="G2551" t="str">
            <v>ST-0505-19-BSS-РР-КМ</v>
          </cell>
          <cell r="H2551" t="str">
            <v>Новое</v>
          </cell>
          <cell r="I2551" t="str">
            <v>г. Ташкент, ул. Эльбек, территория АО ТМЗ</v>
          </cell>
          <cell r="J2551" t="str">
            <v>TMZ (TSH4531)</v>
          </cell>
          <cell r="K2551">
            <v>0</v>
          </cell>
          <cell r="L2551">
            <v>0</v>
          </cell>
          <cell r="M2551" t="str">
            <v xml:space="preserve">№1893 от 10.12.2020 / </v>
          </cell>
          <cell r="N2551">
            <v>0</v>
          </cell>
        </row>
        <row r="2552">
          <cell r="A2552" t="str">
            <v>TSH-0676-21-BSS-4534</v>
          </cell>
          <cell r="B2552" t="str">
            <v>TSH4534</v>
          </cell>
          <cell r="C2552" t="str">
            <v>TSH4534</v>
          </cell>
          <cell r="D2552" t="str">
            <v>Ташкент</v>
          </cell>
          <cell r="E2552" t="str">
            <v>Kipchak</v>
          </cell>
          <cell r="F2552" t="str">
            <v>М36М</v>
          </cell>
          <cell r="G2552">
            <v>0</v>
          </cell>
          <cell r="H2552">
            <v>0</v>
          </cell>
          <cell r="I2552" t="str">
            <v>Ташкентская обл., Кибрайский р-н, поселок Кипчок</v>
          </cell>
          <cell r="J2552" t="str">
            <v>Kipchak (TSH4534)</v>
          </cell>
          <cell r="K2552">
            <v>0</v>
          </cell>
          <cell r="L2552">
            <v>0</v>
          </cell>
          <cell r="M2552" t="str">
            <v>н/т / ТХ, ООС, ОПЗ</v>
          </cell>
          <cell r="N2552">
            <v>0</v>
          </cell>
        </row>
        <row r="2553">
          <cell r="A2553">
            <v>0</v>
          </cell>
          <cell r="B2553" t="str">
            <v>TSH4536</v>
          </cell>
          <cell r="C2553" t="str">
            <v>TSH4536</v>
          </cell>
          <cell r="D2553" t="str">
            <v>Ташкент</v>
          </cell>
          <cell r="E2553" t="str">
            <v>Trans Terminal</v>
          </cell>
          <cell r="F2553" t="str">
            <v>Б25.1МОЦ</v>
          </cell>
          <cell r="G2553" t="str">
            <v>TSH-0764-20-BSS-4536-KM</v>
          </cell>
          <cell r="H2553" t="str">
            <v>Новое</v>
          </cell>
          <cell r="I2553" t="str">
            <v>Ташкентская область, Кибрайский район, СГМ Марифат, ул. Бобонок, д.41</v>
          </cell>
          <cell r="J2553" t="str">
            <v>Trans Terminal (TSH4536)</v>
          </cell>
          <cell r="K2553">
            <v>0</v>
          </cell>
          <cell r="L2553">
            <v>0</v>
          </cell>
          <cell r="M2553" t="str">
            <v>0 / 0</v>
          </cell>
          <cell r="N2553">
            <v>0</v>
          </cell>
        </row>
        <row r="2554">
          <cell r="A2554" t="str">
            <v>TSH-0065-20-BSS-4537</v>
          </cell>
          <cell r="B2554" t="str">
            <v>TSH4537</v>
          </cell>
          <cell r="C2554" t="str">
            <v>TSH4537</v>
          </cell>
          <cell r="D2554" t="str">
            <v>Ташкент</v>
          </cell>
          <cell r="E2554" t="str">
            <v>Ukuv avtomatika</v>
          </cell>
          <cell r="F2554" t="str">
            <v>М18.6М</v>
          </cell>
          <cell r="G2554" t="str">
            <v>ФПО</v>
          </cell>
          <cell r="H2554" t="str">
            <v>Новое</v>
          </cell>
          <cell r="I2554" t="str">
            <v>г. Ташкент, Мирзо-Улугбекский район, ул. Навнихол, 3-проезд, д.7</v>
          </cell>
          <cell r="J2554" t="str">
            <v>Ukuv avtomatika (TSH4537)</v>
          </cell>
          <cell r="K2554">
            <v>0</v>
          </cell>
          <cell r="L2554">
            <v>0</v>
          </cell>
          <cell r="M2554" t="str">
            <v>№173 от 25.02.2021 / ОПЗ, КМ, ЭМ, ТХ, ООС, MW</v>
          </cell>
          <cell r="N2554">
            <v>0</v>
          </cell>
        </row>
        <row r="2555">
          <cell r="A2555" t="str">
            <v>TSH-0060-20-BSS-4538</v>
          </cell>
          <cell r="B2555" t="str">
            <v>TSH4538</v>
          </cell>
          <cell r="C2555" t="str">
            <v>TSH4538</v>
          </cell>
          <cell r="D2555" t="str">
            <v>Ташкент</v>
          </cell>
          <cell r="E2555" t="str">
            <v>Dinamo</v>
          </cell>
          <cell r="F2555" t="str">
            <v>Б25.1МОЦ</v>
          </cell>
          <cell r="G2555" t="str">
            <v>ST-0505-19-BSS-РР-КМ</v>
          </cell>
          <cell r="H2555" t="str">
            <v>Новое</v>
          </cell>
          <cell r="I2555" t="str">
            <v>г. Ташкент, Мирзо-Улугбекский район, проспект Мустакиллик</v>
          </cell>
          <cell r="J2555" t="str">
            <v>Dinamo (TSH4538)</v>
          </cell>
          <cell r="K2555">
            <v>0</v>
          </cell>
          <cell r="L2555">
            <v>0</v>
          </cell>
          <cell r="M2555" t="str">
            <v>№255 от 25.02.2021 / ТХ, ООС, ОПЗ, КМ, ЭМ, КЖ, MW</v>
          </cell>
          <cell r="N2555">
            <v>0</v>
          </cell>
        </row>
        <row r="2556">
          <cell r="A2556" t="str">
            <v>TSH-0066-20-BSS-4540</v>
          </cell>
          <cell r="B2556" t="str">
            <v>TSH4540</v>
          </cell>
          <cell r="C2556" t="str">
            <v>TSH4540</v>
          </cell>
          <cell r="D2556" t="str">
            <v>Ташкент</v>
          </cell>
          <cell r="E2556" t="str">
            <v>Tehnopark</v>
          </cell>
          <cell r="F2556" t="str">
            <v>АМС-24-01/01-15-КМ</v>
          </cell>
          <cell r="G2556" t="str">
            <v>ST-0505-19-BSS-РР-КМ</v>
          </cell>
          <cell r="H2556" t="str">
            <v>Новое</v>
          </cell>
          <cell r="I2556" t="str">
            <v>г.Ташкент, Яшнабадский район, ул. Элбек 61</v>
          </cell>
          <cell r="J2556" t="str">
            <v>Tehnopark (TSH4540)</v>
          </cell>
          <cell r="K2556">
            <v>0</v>
          </cell>
          <cell r="L2556">
            <v>0</v>
          </cell>
          <cell r="M2556" t="str">
            <v xml:space="preserve">№1894 от 10.12.2020 / </v>
          </cell>
          <cell r="N2556">
            <v>0</v>
          </cell>
        </row>
        <row r="2557">
          <cell r="A2557" t="str">
            <v>TSH-1155-21-BSS-4541</v>
          </cell>
          <cell r="B2557" t="str">
            <v>TSH4541</v>
          </cell>
          <cell r="C2557" t="str">
            <v>TSH4541</v>
          </cell>
          <cell r="D2557" t="str">
            <v>Ташкент</v>
          </cell>
          <cell r="E2557" t="str">
            <v>Sportzal TashMI</v>
          </cell>
          <cell r="F2557" t="str">
            <v>М16.3М</v>
          </cell>
          <cell r="G2557" t="str">
            <v>Разгрузочная рама</v>
          </cell>
          <cell r="H2557" t="str">
            <v>Новое</v>
          </cell>
          <cell r="I2557" t="str">
            <v>г. Ташкент, Яшнабадский р-н, ул. Махтумкули, Старый ТашМИ, Спортивная база</v>
          </cell>
          <cell r="J2557" t="str">
            <v>Sportzal TashMI (TSH4541)</v>
          </cell>
          <cell r="K2557">
            <v>0</v>
          </cell>
          <cell r="L2557">
            <v>0</v>
          </cell>
          <cell r="M2557" t="str">
            <v>№132/2023 от 13.01.2023 / КМ ОПЗ</v>
          </cell>
          <cell r="N2557" t="str">
            <v>3198_24.02.2023</v>
          </cell>
        </row>
        <row r="2558">
          <cell r="A2558" t="str">
            <v>TSH-0091-20-BSS-4542</v>
          </cell>
          <cell r="B2558" t="str">
            <v>TSH4542</v>
          </cell>
          <cell r="C2558" t="str">
            <v>TSH4542</v>
          </cell>
          <cell r="D2558" t="str">
            <v>Ташкент</v>
          </cell>
          <cell r="E2558" t="str">
            <v>Yunusabad-11</v>
          </cell>
          <cell r="F2558" t="str">
            <v>АМС-24-01/01-15-КМ</v>
          </cell>
          <cell r="G2558" t="str">
            <v>ST-0505-19-BSS-РР-КМ</v>
          </cell>
          <cell r="H2558" t="str">
            <v>Новое</v>
          </cell>
          <cell r="I2558" t="str">
            <v>г.Ташкент, Юнусабадский р-н, ул.Чимкент Тракти (Амира Темура), 11-квартал, территория ООО PPI-AAYU</v>
          </cell>
          <cell r="J2558" t="str">
            <v>Yunusabad-11 (TSH4542)</v>
          </cell>
          <cell r="K2558">
            <v>0</v>
          </cell>
          <cell r="L2558">
            <v>0</v>
          </cell>
          <cell r="M2558" t="str">
            <v xml:space="preserve">№2347 от 28.12.2020 / </v>
          </cell>
          <cell r="N2558">
            <v>0</v>
          </cell>
        </row>
        <row r="2559">
          <cell r="A2559" t="str">
            <v>TSH-1001-23-BSS-4543</v>
          </cell>
          <cell r="B2559" t="str">
            <v>TSH4543</v>
          </cell>
          <cell r="C2559" t="str">
            <v>TSH4543</v>
          </cell>
          <cell r="D2559" t="str">
            <v>Ташкент</v>
          </cell>
          <cell r="E2559" t="str">
            <v>Gulsaroy</v>
          </cell>
          <cell r="F2559" t="str">
            <v>ST-0162-22-BSS-Б-24/1-КМ</v>
          </cell>
          <cell r="G2559" t="str">
            <v>ST-0505-19-BSS-РР-КМ</v>
          </cell>
          <cell r="H2559" t="str">
            <v>Новое</v>
          </cell>
          <cell r="I2559" t="str">
            <v>г. Ташкент, Алмазарский р-н, ул. Гульсарой, дом 23</v>
          </cell>
          <cell r="J2559" t="str">
            <v>Gulsaroy (TSH4543)</v>
          </cell>
          <cell r="K2559">
            <v>0</v>
          </cell>
          <cell r="L2559">
            <v>1</v>
          </cell>
          <cell r="M2559" t="str">
            <v>№1635/2023 от 07.07.2023 / КЖ КМ ОПЗ</v>
          </cell>
          <cell r="N2559" t="str">
            <v>3956_04.08.2023</v>
          </cell>
        </row>
        <row r="2560">
          <cell r="A2560">
            <v>0</v>
          </cell>
          <cell r="B2560" t="str">
            <v>TSH4544</v>
          </cell>
          <cell r="C2560" t="str">
            <v>TSH4544</v>
          </cell>
          <cell r="D2560" t="str">
            <v>Ташкент</v>
          </cell>
          <cell r="E2560" t="str">
            <v>Gazavtomatika</v>
          </cell>
          <cell r="F2560">
            <v>0</v>
          </cell>
          <cell r="G2560">
            <v>0</v>
          </cell>
          <cell r="H2560" t="str">
            <v>Новое</v>
          </cell>
          <cell r="I2560">
            <v>0</v>
          </cell>
          <cell r="J2560" t="str">
            <v>Gazavtomatika (TSH4544)</v>
          </cell>
          <cell r="K2560">
            <v>0</v>
          </cell>
          <cell r="L2560">
            <v>0</v>
          </cell>
          <cell r="M2560" t="str">
            <v>0 / 0</v>
          </cell>
          <cell r="N2560">
            <v>0</v>
          </cell>
        </row>
        <row r="2561">
          <cell r="A2561" t="str">
            <v>TSH-0936-20-BSS-4546</v>
          </cell>
          <cell r="B2561" t="str">
            <v>TSH4546</v>
          </cell>
          <cell r="C2561" t="str">
            <v>TSH4546</v>
          </cell>
          <cell r="D2561" t="str">
            <v>Ташкент</v>
          </cell>
          <cell r="E2561" t="str">
            <v>"FH Sultonmurod hoji ota"</v>
          </cell>
          <cell r="F2561" t="str">
            <v>АМС-24-01/01-15-КМ</v>
          </cell>
          <cell r="G2561" t="str">
            <v>ST-0505-19-BSS-РР-КМ</v>
          </cell>
          <cell r="H2561" t="str">
            <v>Новое</v>
          </cell>
          <cell r="I2561" t="str">
            <v>Ташкентская область, Зангиатинский район, "Узгариш" КФЙ, территория ф/х "Sultonmurod hoji ota"</v>
          </cell>
          <cell r="J2561" t="str">
            <v>"FH Sultonmurod hoji ota" (TSH4546)</v>
          </cell>
          <cell r="K2561">
            <v>0</v>
          </cell>
          <cell r="L2561">
            <v>0</v>
          </cell>
          <cell r="M2561" t="str">
            <v>№761 от 26.04.2021 / КЖ, КМ, ЭМ, ТХ, ООС, ОПЗ</v>
          </cell>
          <cell r="N2561">
            <v>0</v>
          </cell>
        </row>
        <row r="2562">
          <cell r="A2562">
            <v>0</v>
          </cell>
          <cell r="B2562" t="str">
            <v>TSH4547</v>
          </cell>
          <cell r="C2562" t="str">
            <v>TSH4547</v>
          </cell>
          <cell r="D2562" t="str">
            <v>Ташкент</v>
          </cell>
          <cell r="E2562" t="str">
            <v>Olchazor</v>
          </cell>
          <cell r="F2562">
            <v>0</v>
          </cell>
          <cell r="G2562">
            <v>0</v>
          </cell>
          <cell r="H2562" t="str">
            <v>Новое</v>
          </cell>
          <cell r="I2562">
            <v>0</v>
          </cell>
          <cell r="J2562" t="str">
            <v>Olchazor (TSH4547)</v>
          </cell>
          <cell r="K2562">
            <v>0</v>
          </cell>
          <cell r="L2562">
            <v>0</v>
          </cell>
          <cell r="M2562" t="str">
            <v>0 / 0</v>
          </cell>
          <cell r="N2562">
            <v>0</v>
          </cell>
        </row>
        <row r="2563">
          <cell r="A2563">
            <v>0</v>
          </cell>
          <cell r="B2563" t="str">
            <v>TSH4553</v>
          </cell>
          <cell r="C2563" t="str">
            <v>TSH4553</v>
          </cell>
          <cell r="D2563" t="str">
            <v>Ташкент</v>
          </cell>
          <cell r="E2563" t="str">
            <v>Parkent-2</v>
          </cell>
          <cell r="F2563">
            <v>0</v>
          </cell>
          <cell r="G2563">
            <v>0</v>
          </cell>
          <cell r="H2563" t="str">
            <v>Новое</v>
          </cell>
          <cell r="I2563">
            <v>0</v>
          </cell>
          <cell r="J2563" t="str">
            <v>Parkent-2 (TSH4553)</v>
          </cell>
          <cell r="K2563">
            <v>0</v>
          </cell>
          <cell r="L2563">
            <v>0</v>
          </cell>
          <cell r="M2563" t="str">
            <v>0 / 0</v>
          </cell>
          <cell r="N2563">
            <v>0</v>
          </cell>
        </row>
        <row r="2564">
          <cell r="A2564" t="str">
            <v>TSH-0832-21-BSS-4554</v>
          </cell>
          <cell r="B2564" t="str">
            <v>TSH4554</v>
          </cell>
          <cell r="C2564" t="str">
            <v>TSH4554</v>
          </cell>
          <cell r="D2564" t="str">
            <v>Ташкент</v>
          </cell>
          <cell r="E2564" t="str">
            <v>Jemchug</v>
          </cell>
          <cell r="F2564" t="str">
            <v>ТС на парапете</v>
          </cell>
          <cell r="G2564" t="str">
            <v>Аппаратный</v>
          </cell>
          <cell r="H2564" t="str">
            <v>Новое</v>
          </cell>
          <cell r="I2564" t="str">
            <v>г. Ташкент, Мирабадский р-н, ул. Буюк Турон, д. 77</v>
          </cell>
          <cell r="J2564" t="str">
            <v>Jemchug (TSH4554)</v>
          </cell>
          <cell r="K2564">
            <v>0</v>
          </cell>
          <cell r="L2564">
            <v>0</v>
          </cell>
          <cell r="M2564" t="str">
            <v>№1139 от 03.08.2022 / КМ</v>
          </cell>
          <cell r="N2564" t="str">
            <v>2559_29.11.2022</v>
          </cell>
        </row>
        <row r="2565">
          <cell r="A2565">
            <v>0</v>
          </cell>
          <cell r="B2565" t="str">
            <v>TSH4555</v>
          </cell>
          <cell r="C2565" t="str">
            <v>TSH4555</v>
          </cell>
          <cell r="D2565" t="str">
            <v>Ташкент</v>
          </cell>
          <cell r="E2565" t="str">
            <v>Adler group</v>
          </cell>
          <cell r="F2565">
            <v>0</v>
          </cell>
          <cell r="G2565">
            <v>0</v>
          </cell>
          <cell r="H2565" t="str">
            <v>Новое</v>
          </cell>
          <cell r="I2565">
            <v>0</v>
          </cell>
          <cell r="J2565" t="str">
            <v>Adler group (TSH4555)</v>
          </cell>
          <cell r="K2565">
            <v>0</v>
          </cell>
          <cell r="L2565">
            <v>0</v>
          </cell>
          <cell r="M2565" t="str">
            <v>0 / 0</v>
          </cell>
          <cell r="N2565">
            <v>0</v>
          </cell>
        </row>
        <row r="2566">
          <cell r="A2566" t="str">
            <v>TSH-0338-21-BSS-4558</v>
          </cell>
          <cell r="B2566" t="str">
            <v>TSH4558</v>
          </cell>
          <cell r="C2566" t="str">
            <v>TSH4558</v>
          </cell>
          <cell r="D2566" t="str">
            <v>Ташкент</v>
          </cell>
          <cell r="E2566" t="str">
            <v>Kirki-34</v>
          </cell>
          <cell r="F2566" t="str">
            <v>АМС-24-01/01-15-КМ</v>
          </cell>
          <cell r="G2566" t="str">
            <v>ST-0505-19-BSS-РР-КМ</v>
          </cell>
          <cell r="H2566" t="str">
            <v>Новое</v>
          </cell>
          <cell r="I2566" t="str">
            <v>г. Ташкент, Шайхантаурский р-н., массив Бешагач, ул. Дурмон, д.16</v>
          </cell>
          <cell r="J2566" t="str">
            <v>Kirki-34 (TSH4558)</v>
          </cell>
          <cell r="K2566">
            <v>0</v>
          </cell>
          <cell r="L2566">
            <v>0</v>
          </cell>
          <cell r="M2566" t="str">
            <v>№2176 от 20.10.2021 / КМ, КЖ, ЭМ, ОПЗ, ТХ, ООС, MW</v>
          </cell>
          <cell r="N2566" t="str">
            <v>1600_10.02.2022</v>
          </cell>
        </row>
        <row r="2567">
          <cell r="A2567" t="str">
            <v>TSH-0109-21-BSS-4559</v>
          </cell>
          <cell r="B2567" t="str">
            <v>TSH4559</v>
          </cell>
          <cell r="C2567" t="str">
            <v>TSH4559</v>
          </cell>
          <cell r="D2567" t="str">
            <v>Ташкент</v>
          </cell>
          <cell r="E2567" t="str">
            <v>Anis Biznes Plus</v>
          </cell>
          <cell r="F2567" t="str">
            <v>СК26</v>
          </cell>
          <cell r="G2567" t="str">
            <v>ST-0505-19-BSS-РР-КМ</v>
          </cell>
          <cell r="H2567" t="str">
            <v>Новое</v>
          </cell>
          <cell r="I2567" t="str">
            <v>г. Ташкент, Сергелийский р-н., ул. Саадий 230</v>
          </cell>
          <cell r="J2567" t="str">
            <v>Anis Biznes Plus (TSH4559)</v>
          </cell>
          <cell r="K2567">
            <v>0</v>
          </cell>
          <cell r="L2567">
            <v>0</v>
          </cell>
          <cell r="M2567" t="str">
            <v>№1462 от 29.09.2022 / КЖ КМ ОПЗ</v>
          </cell>
          <cell r="N2567" t="str">
            <v>2369_27.10.2022</v>
          </cell>
        </row>
        <row r="2568">
          <cell r="A2568" t="str">
            <v>TSH-0445-22-BSS-4560</v>
          </cell>
          <cell r="B2568" t="str">
            <v>TSH4560</v>
          </cell>
          <cell r="C2568" t="str">
            <v>TSH4560</v>
          </cell>
          <cell r="D2568" t="str">
            <v>Ташкент</v>
          </cell>
          <cell r="E2568" t="str">
            <v>Damachi</v>
          </cell>
          <cell r="F2568" t="str">
            <v>ST-0162-22-BSS-Б-24/1-КМ</v>
          </cell>
          <cell r="G2568" t="str">
            <v>ST-0505-19-BSS-РР-КМ</v>
          </cell>
          <cell r="H2568" t="str">
            <v>Новое</v>
          </cell>
          <cell r="I2568" t="str">
            <v>Ташкентская обл., Зангиатинский р-н, Токзор МСГ, ул. Учтут, 24б</v>
          </cell>
          <cell r="J2568" t="str">
            <v>Damachi (TSH4560)</v>
          </cell>
          <cell r="K2568">
            <v>0</v>
          </cell>
          <cell r="L2568">
            <v>0</v>
          </cell>
          <cell r="M2568" t="str">
            <v>№1521 от 19.10.2022 / КЖ КМ ОПЗ</v>
          </cell>
          <cell r="N2568" t="str">
            <v>2497_22.11.2022</v>
          </cell>
        </row>
        <row r="2569">
          <cell r="A2569" t="str">
            <v>TSH-0780-20-BSS-4561</v>
          </cell>
          <cell r="B2569" t="str">
            <v>TSH4561</v>
          </cell>
          <cell r="C2569" t="str">
            <v>TSH4561</v>
          </cell>
          <cell r="D2569" t="str">
            <v>Ташкент</v>
          </cell>
          <cell r="E2569" t="str">
            <v>Kalkauz</v>
          </cell>
          <cell r="F2569" t="str">
            <v>АМС-24-01/01-15-КМ</v>
          </cell>
          <cell r="G2569" t="str">
            <v>ST-0505-19-BSS-РР-КМ</v>
          </cell>
          <cell r="H2569" t="str">
            <v>Новое</v>
          </cell>
          <cell r="I2569" t="str">
            <v>г. Ташкент. Шайхонтохурский р-н., махалля Самарканд Дарвоза, ул. Термиз, дом 41</v>
          </cell>
          <cell r="J2569" t="str">
            <v>Kalkauz (TSH4561)</v>
          </cell>
          <cell r="K2569">
            <v>0</v>
          </cell>
          <cell r="L2569">
            <v>0</v>
          </cell>
          <cell r="M2569" t="str">
            <v>№762 от 30.04.2021 / КЖ, КМ, ЭМ, ТХ, ООС, ОПЗ, MW</v>
          </cell>
          <cell r="N2569" t="str">
            <v>1596_10.02.2022</v>
          </cell>
        </row>
        <row r="2570">
          <cell r="A2570" t="str">
            <v>TSH-0225-23-BSS-4565</v>
          </cell>
          <cell r="B2570" t="str">
            <v>TSH4565</v>
          </cell>
          <cell r="C2570" t="str">
            <v>TSH4565</v>
          </cell>
          <cell r="D2570" t="str">
            <v>Ташкент</v>
          </cell>
          <cell r="E2570" t="str">
            <v>Tiklanish</v>
          </cell>
          <cell r="F2570" t="str">
            <v>ST-0162-22-BSS-Б-24/1-КМ</v>
          </cell>
          <cell r="G2570">
            <v>0</v>
          </cell>
          <cell r="H2570" t="str">
            <v>Новое</v>
          </cell>
          <cell r="I2570" t="str">
            <v>г. Ташкент, Юнусабадский район, СГМ «Хасанбой» ул. Барака, д. 103.</v>
          </cell>
          <cell r="J2570" t="str">
            <v>Tiklanish (TSH4565)</v>
          </cell>
          <cell r="K2570">
            <v>0</v>
          </cell>
          <cell r="L2570">
            <v>0</v>
          </cell>
          <cell r="M2570" t="str">
            <v>№296/2023 от 14.02.2023 / КЖ КМ ОПЗ</v>
          </cell>
          <cell r="N2570" t="str">
            <v>3244_28.02.2023</v>
          </cell>
        </row>
        <row r="2571">
          <cell r="A2571" t="str">
            <v>TSH-0894-21-BSS-4566</v>
          </cell>
          <cell r="B2571" t="str">
            <v>TSH4566</v>
          </cell>
          <cell r="C2571" t="str">
            <v>TSH4566</v>
          </cell>
          <cell r="D2571" t="str">
            <v>Ташкент</v>
          </cell>
          <cell r="E2571" t="str">
            <v>Obod</v>
          </cell>
          <cell r="F2571" t="str">
            <v>H=9м</v>
          </cell>
          <cell r="G2571">
            <v>0</v>
          </cell>
          <cell r="H2571" t="str">
            <v>Новое</v>
          </cell>
          <cell r="I2571" t="str">
            <v>г. Ташкент, Юнусабадский район, ул. Богишамол, дом 260А</v>
          </cell>
          <cell r="J2571" t="str">
            <v>Obod (TSH4566)</v>
          </cell>
          <cell r="K2571">
            <v>0</v>
          </cell>
          <cell r="L2571">
            <v>0</v>
          </cell>
          <cell r="M2571" t="str">
            <v>№2371 от 29.10.2021 / КМ, ЭМ, ТХ, ООС, ОПЗ, MW</v>
          </cell>
          <cell r="N2571" t="str">
            <v>1601_10.02.2022</v>
          </cell>
        </row>
        <row r="2572">
          <cell r="A2572" t="str">
            <v>TSH-0261-21-BSS-4568</v>
          </cell>
          <cell r="B2572" t="str">
            <v>TSH4568</v>
          </cell>
          <cell r="C2572" t="str">
            <v>TSH4568</v>
          </cell>
          <cell r="D2572" t="str">
            <v>Ташкент</v>
          </cell>
          <cell r="E2572" t="str">
            <v>Salar</v>
          </cell>
          <cell r="F2572" t="str">
            <v>АМС-24-01/01-15-КМ</v>
          </cell>
          <cell r="G2572" t="str">
            <v>ST-0505-19-BSS-РР-КМ</v>
          </cell>
          <cell r="H2572" t="str">
            <v>Новое</v>
          </cell>
          <cell r="I2572" t="str">
            <v>Ташкентская область, Кибрайский район, городок Салар, МФЙ Маърифат, ул. Нишонобод, дом 21</v>
          </cell>
          <cell r="J2572" t="str">
            <v>Salar (TSH4568)</v>
          </cell>
          <cell r="K2572">
            <v>0</v>
          </cell>
          <cell r="L2572">
            <v>0</v>
          </cell>
          <cell r="M2572" t="str">
            <v>№240 от 14.02.2022 / КЖ, КМ, ЭМ, ТХ, ООС, ОПЗ, MW</v>
          </cell>
          <cell r="N2572" t="str">
            <v>1813_28.03.2022</v>
          </cell>
        </row>
        <row r="2573">
          <cell r="A2573" t="str">
            <v>TSH-0715-22-BSS-4569</v>
          </cell>
          <cell r="B2573" t="str">
            <v>TSH4569</v>
          </cell>
          <cell r="C2573" t="str">
            <v>TSH4569</v>
          </cell>
          <cell r="D2573" t="str">
            <v>Ташкент</v>
          </cell>
          <cell r="E2573" t="str">
            <v>Mumtoz</v>
          </cell>
          <cell r="F2573" t="str">
            <v>Б25.1МОЦ</v>
          </cell>
          <cell r="G2573" t="str">
            <v>ST-0505-19-BSS-РР-КМ</v>
          </cell>
          <cell r="H2573" t="str">
            <v>Новое</v>
          </cell>
          <cell r="I2573" t="str">
            <v>г. Ташкент, Яшнабадский р-н, ул. Оханграбо и Табассум</v>
          </cell>
          <cell r="J2573" t="str">
            <v>Mumtoz (TSH4569)</v>
          </cell>
          <cell r="K2573">
            <v>0</v>
          </cell>
          <cell r="L2573">
            <v>0</v>
          </cell>
          <cell r="M2573" t="str">
            <v>№1463 от 29.09.2022 / КЖ КМ ОПЗ</v>
          </cell>
          <cell r="N2573" t="str">
            <v>2372_27.10.2022</v>
          </cell>
        </row>
        <row r="2574">
          <cell r="A2574" t="str">
            <v>TSH-0905-22-BSS-4571</v>
          </cell>
          <cell r="B2574" t="str">
            <v>TSH4571</v>
          </cell>
          <cell r="C2574" t="str">
            <v>TSH4571</v>
          </cell>
          <cell r="D2574" t="str">
            <v>Ташкент</v>
          </cell>
          <cell r="E2574" t="str">
            <v>Kuruvchi</v>
          </cell>
          <cell r="F2574" t="str">
            <v>ТС 6М</v>
          </cell>
          <cell r="G2574">
            <v>0</v>
          </cell>
          <cell r="H2574" t="str">
            <v>Новое</v>
          </cell>
          <cell r="I2574" t="str">
            <v>г. Ташкент, Сергелийский р-н., массив Строитель, д. 8</v>
          </cell>
          <cell r="J2574" t="str">
            <v>Kuruvchi (TSH4571)</v>
          </cell>
          <cell r="K2574">
            <v>0</v>
          </cell>
          <cell r="L2574">
            <v>0</v>
          </cell>
          <cell r="M2574" t="str">
            <v>№1622 от 10.11.2022 / КМ ОПЗ</v>
          </cell>
          <cell r="N2574" t="str">
            <v>2830_30.12.2022</v>
          </cell>
        </row>
        <row r="2575">
          <cell r="A2575" t="str">
            <v>TSH-0767-20-BSS-4572</v>
          </cell>
          <cell r="B2575" t="str">
            <v>TSH4572</v>
          </cell>
          <cell r="C2575" t="str">
            <v>TSH4572</v>
          </cell>
          <cell r="D2575" t="str">
            <v>Ташкент</v>
          </cell>
          <cell r="E2575" t="str">
            <v>Sabzavot</v>
          </cell>
          <cell r="F2575" t="str">
            <v>АМС-24-01/01-15-КМ</v>
          </cell>
          <cell r="G2575" t="str">
            <v>ST-0505-19-BSS-РР-КМ</v>
          </cell>
          <cell r="H2575" t="str">
            <v>Новое</v>
          </cell>
          <cell r="I2575" t="str">
            <v>Ташкентская область, Ташкентский район, Чоштепа, территория Агрофирмы "Тургунбой Сохибкор агро"</v>
          </cell>
          <cell r="J2575" t="str">
            <v>Sabzavot (TSH4572)</v>
          </cell>
          <cell r="K2575">
            <v>0</v>
          </cell>
          <cell r="L2575">
            <v>0</v>
          </cell>
          <cell r="M2575" t="str">
            <v>№763 от 26.04.2021 / КЖ, КМ, ЭМ, ТХ, ООС, ОПЗ, MW</v>
          </cell>
          <cell r="N2575">
            <v>0</v>
          </cell>
        </row>
        <row r="2576">
          <cell r="A2576" t="str">
            <v>TSH-1238-22-BSS-4573</v>
          </cell>
          <cell r="B2576" t="str">
            <v>TSH4573</v>
          </cell>
          <cell r="C2576" t="str">
            <v>TSH4573</v>
          </cell>
          <cell r="D2576" t="str">
            <v>Ташкент</v>
          </cell>
          <cell r="E2576" t="str">
            <v>Gulistan</v>
          </cell>
          <cell r="F2576" t="str">
            <v>ST-0162-22-BSS-Б-24/1-КМ</v>
          </cell>
          <cell r="G2576" t="str">
            <v>ST-0505-19-BSS-РР-КМ</v>
          </cell>
          <cell r="H2576" t="str">
            <v>Новое</v>
          </cell>
          <cell r="I2576" t="str">
            <v>Ташкентская область, Кибрайский район, поселок Ункургон, ул. Икбол, проезд8, дом 1</v>
          </cell>
          <cell r="J2576" t="str">
            <v>Gulistan (TSH4573)</v>
          </cell>
          <cell r="K2576">
            <v>0</v>
          </cell>
          <cell r="L2576">
            <v>0</v>
          </cell>
          <cell r="M2576" t="str">
            <v>№117/2023 от 13.01.2023 / КЖ КМ ОПЗ</v>
          </cell>
          <cell r="N2576" t="str">
            <v>3120_22.02.2023</v>
          </cell>
        </row>
        <row r="2577">
          <cell r="A2577" t="str">
            <v>TSH-1224-21-BSS-4574</v>
          </cell>
          <cell r="B2577" t="str">
            <v>TSH4574</v>
          </cell>
          <cell r="C2577" t="str">
            <v>TSH4574</v>
          </cell>
          <cell r="D2577" t="str">
            <v>Ташкент</v>
          </cell>
          <cell r="E2577" t="str">
            <v>Ayrikuylak</v>
          </cell>
          <cell r="F2577" t="str">
            <v>ST-0162-22-BSS-Б-24/1-КМ</v>
          </cell>
          <cell r="G2577" t="str">
            <v>ST-0505-19-BSS-РР-КМ</v>
          </cell>
          <cell r="H2577" t="str">
            <v>Новое</v>
          </cell>
          <cell r="I2577" t="str">
            <v>Ташкентская обл., Ташкентский р-н, МФЙ Кизгалдок, ул. Кизгалдок д.1</v>
          </cell>
          <cell r="J2577" t="str">
            <v>Ayrikuylak (TSH4574)</v>
          </cell>
          <cell r="K2577">
            <v>0</v>
          </cell>
          <cell r="L2577">
            <v>0</v>
          </cell>
          <cell r="M2577" t="str">
            <v>№571 от 30.05.2022 / КМ, ЭМ, ОПЗ</v>
          </cell>
          <cell r="N2577" t="str">
            <v>2050_15.06.2022</v>
          </cell>
        </row>
        <row r="2578">
          <cell r="A2578" t="str">
            <v>TSH-1081-22-BSS-4576</v>
          </cell>
          <cell r="B2578" t="str">
            <v>TSH4576</v>
          </cell>
          <cell r="C2578" t="str">
            <v>TSH4576</v>
          </cell>
          <cell r="D2578" t="str">
            <v>Ташкент</v>
          </cell>
          <cell r="E2578" t="str">
            <v>Masalboy</v>
          </cell>
          <cell r="F2578" t="str">
            <v>ST-0162-22-BSS-Б-24/1-КМ</v>
          </cell>
          <cell r="G2578" t="str">
            <v>ST-0505-19-BSS-РР-КМ</v>
          </cell>
          <cell r="H2578" t="str">
            <v>Новое</v>
          </cell>
          <cell r="I2578" t="str">
            <v>Ташкентская область, Ташкентский район, КФЙ Масалбой, МФЙ Хиебон</v>
          </cell>
          <cell r="J2578" t="str">
            <v>Masalboy (TSH4576)</v>
          </cell>
          <cell r="K2578">
            <v>0</v>
          </cell>
          <cell r="L2578">
            <v>0</v>
          </cell>
          <cell r="M2578" t="str">
            <v>№118/2023 от 13.01.2023 / КЖ КМ ОПЗ</v>
          </cell>
          <cell r="N2578" t="str">
            <v>3379_27.03.2023</v>
          </cell>
        </row>
        <row r="2579">
          <cell r="A2579" t="str">
            <v>TSH-0187-20-BSS-4578</v>
          </cell>
          <cell r="B2579" t="str">
            <v>TSH4578</v>
          </cell>
          <cell r="C2579" t="str">
            <v>TSH4578</v>
          </cell>
          <cell r="D2579" t="str">
            <v>Ташкент</v>
          </cell>
          <cell r="E2579" t="str">
            <v>Altus omega</v>
          </cell>
          <cell r="F2579" t="str">
            <v>М16.3М</v>
          </cell>
          <cell r="G2579" t="str">
            <v>01д-КМ-05-10-21-РР</v>
          </cell>
          <cell r="H2579" t="str">
            <v>Новое</v>
          </cell>
          <cell r="I2579" t="str">
            <v>г. Ташкент, Мирзо-Улугбекский район, ул. Сайрам, 7-й проезд, д.92</v>
          </cell>
          <cell r="J2579" t="str">
            <v>Altus omega (TSH4578)</v>
          </cell>
          <cell r="K2579">
            <v>0</v>
          </cell>
          <cell r="L2579">
            <v>0</v>
          </cell>
          <cell r="M2579" t="str">
            <v>№261 от 05.02.2021 / ТХ, ООС, ОПЗ, КМ, ЭМ, MW</v>
          </cell>
          <cell r="N2579">
            <v>0</v>
          </cell>
        </row>
        <row r="2580">
          <cell r="A2580" t="str">
            <v>TSH-0168-21-BSS-4579</v>
          </cell>
          <cell r="B2580" t="str">
            <v>TSH4579</v>
          </cell>
          <cell r="C2580" t="str">
            <v>TSH4579</v>
          </cell>
          <cell r="D2580" t="str">
            <v>Ташкент</v>
          </cell>
          <cell r="E2580" t="str">
            <v>Seoul Plaza</v>
          </cell>
          <cell r="F2580" t="str">
            <v>Трубостойки</v>
          </cell>
          <cell r="G2580" t="str">
            <v>Разгрузочная рама</v>
          </cell>
          <cell r="H2580" t="str">
            <v>Новое</v>
          </cell>
          <cell r="I2580" t="str">
            <v>г. Ташкент, Мирабадский р-н, ул. Шахрисабз-тор, дом 5-А</v>
          </cell>
          <cell r="J2580" t="str">
            <v>Seoul Plaza (TSH4579)</v>
          </cell>
          <cell r="K2580">
            <v>0</v>
          </cell>
          <cell r="L2580">
            <v>0</v>
          </cell>
          <cell r="M2580" t="str">
            <v>№986 от 17.05.2021  / КМ, ЭМ, ТХ, ООС, ОПЗ, MW</v>
          </cell>
          <cell r="N2580">
            <v>0</v>
          </cell>
        </row>
        <row r="2581">
          <cell r="A2581" t="str">
            <v>TSH-0314-20-BSS-4580</v>
          </cell>
          <cell r="B2581" t="str">
            <v>TSH4580</v>
          </cell>
          <cell r="C2581" t="str">
            <v>TSH4580</v>
          </cell>
          <cell r="D2581" t="str">
            <v>Ташкент</v>
          </cell>
          <cell r="E2581" t="str">
            <v>Koksaray Tulabi</v>
          </cell>
          <cell r="F2581" t="str">
            <v>АМС-24-01/01-15-КМ</v>
          </cell>
          <cell r="G2581" t="str">
            <v>ST-0505-19-BSS-РР-КМ</v>
          </cell>
          <cell r="H2581" t="str">
            <v>Новое</v>
          </cell>
          <cell r="I2581" t="str">
            <v>Ташкентский район, к. Куксарай, м.ф.й. Октош</v>
          </cell>
          <cell r="J2581" t="str">
            <v>Koksaray Tulabi (TSH4580)</v>
          </cell>
          <cell r="K2581">
            <v>0</v>
          </cell>
          <cell r="L2581">
            <v>0</v>
          </cell>
          <cell r="M2581" t="str">
            <v>0 / 0</v>
          </cell>
          <cell r="N2581" t="str">
            <v>1595_10.02.2022</v>
          </cell>
        </row>
        <row r="2582">
          <cell r="A2582" t="str">
            <v>TSH-0763-20-BSS-4582</v>
          </cell>
          <cell r="B2582" t="str">
            <v>TSH4582</v>
          </cell>
          <cell r="C2582" t="str">
            <v>TSH4582</v>
          </cell>
          <cell r="D2582" t="str">
            <v>Ташкент</v>
          </cell>
          <cell r="E2582" t="str">
            <v>Shamsiabad</v>
          </cell>
          <cell r="F2582" t="str">
            <v>АМС-24-01/01-15-КМ</v>
          </cell>
          <cell r="G2582" t="str">
            <v>ST-0505-19-BSS-РР-КМ</v>
          </cell>
          <cell r="H2582" t="str">
            <v>Новое</v>
          </cell>
          <cell r="I2582" t="str">
            <v>Ташкентская область, Ташкентский район, КФЙ Куксарай, пос. Тулабий, улица А.Икромов</v>
          </cell>
          <cell r="J2582" t="str">
            <v>Shamsiabad (TSH4582)</v>
          </cell>
          <cell r="K2582">
            <v>0</v>
          </cell>
          <cell r="L2582">
            <v>0</v>
          </cell>
          <cell r="M2582" t="str">
            <v>№765 от 26.04.2021 / КЖ, КМ, ЭМ, ТХ, ООС, ОПЗ, MW</v>
          </cell>
          <cell r="N2582">
            <v>0</v>
          </cell>
        </row>
        <row r="2583">
          <cell r="A2583" t="str">
            <v>TSH-0740-21-BSS-4584</v>
          </cell>
          <cell r="B2583" t="str">
            <v>TSH4584</v>
          </cell>
          <cell r="C2583" t="str">
            <v>TSH4584</v>
          </cell>
          <cell r="D2583" t="str">
            <v>Ташкент</v>
          </cell>
          <cell r="E2583" t="str">
            <v>SamPI</v>
          </cell>
          <cell r="F2583" t="str">
            <v>Трубостойки</v>
          </cell>
          <cell r="G2583" t="str">
            <v>Аппаратная 3 этаж</v>
          </cell>
          <cell r="H2583" t="str">
            <v>Новое</v>
          </cell>
          <cell r="I2583" t="str">
            <v>г. Ташкент, Юнусабадский р-н, ул. Богишамол (бывш.Ж.Обидова) 223, "Республиканский перинатальный центр"</v>
          </cell>
          <cell r="J2583" t="str">
            <v>SamPI (TSH4584)</v>
          </cell>
          <cell r="K2583">
            <v>0</v>
          </cell>
          <cell r="L2583">
            <v>0</v>
          </cell>
          <cell r="M2583" t="str">
            <v>№2506 от 12.11.2021 / КМ, ЭМ, ТХ, ООС, ОПЗ, MW</v>
          </cell>
          <cell r="N2583">
            <v>0</v>
          </cell>
        </row>
        <row r="2584">
          <cell r="A2584" t="str">
            <v>TSH-0336-21-BSS-4588</v>
          </cell>
          <cell r="B2584" t="str">
            <v>TSH4588</v>
          </cell>
          <cell r="C2584" t="str">
            <v>TSH4588</v>
          </cell>
          <cell r="D2584" t="str">
            <v>Ташкент</v>
          </cell>
          <cell r="E2584" t="str">
            <v>Beshkurgon</v>
          </cell>
          <cell r="F2584" t="str">
            <v>ТС Н=9М</v>
          </cell>
          <cell r="G2584" t="str">
            <v>Разгрузочная рама</v>
          </cell>
          <cell r="H2584" t="str">
            <v>Новое</v>
          </cell>
          <cell r="I2584" t="str">
            <v>г. Ташкент, Чиланзарский район, ул. Чорбог, д.8</v>
          </cell>
          <cell r="J2584" t="str">
            <v>Beshkurgon (TSH4588)</v>
          </cell>
          <cell r="K2584">
            <v>0</v>
          </cell>
          <cell r="L2584">
            <v>0</v>
          </cell>
          <cell r="M2584" t="str">
            <v>№1208 от 17.06.2021 / КМ, ЭМ, ОПЗ</v>
          </cell>
          <cell r="N2584">
            <v>0</v>
          </cell>
        </row>
        <row r="2585">
          <cell r="A2585" t="str">
            <v>TSH-1031-21-BSS-4591</v>
          </cell>
          <cell r="B2585" t="str">
            <v>TSH4591</v>
          </cell>
          <cell r="C2585" t="str">
            <v>TSH4591</v>
          </cell>
          <cell r="D2585" t="str">
            <v>Ташкент</v>
          </cell>
          <cell r="E2585" t="str">
            <v>Gulzor</v>
          </cell>
          <cell r="F2585" t="str">
            <v>АМС-24-01/01-15-КМ</v>
          </cell>
          <cell r="G2585" t="str">
            <v>ST-0505-19-BSS-РР-КМ</v>
          </cell>
          <cell r="H2585" t="str">
            <v>Новое</v>
          </cell>
          <cell r="I2585" t="str">
            <v>Кибрайский р-н, Ккишлак "Тузел", 2-ой участок массива Дурмон, МФЙ Гулбог</v>
          </cell>
          <cell r="J2585" t="str">
            <v>Gulzor (TSH4591)</v>
          </cell>
          <cell r="K2585">
            <v>0</v>
          </cell>
          <cell r="L2585">
            <v>0</v>
          </cell>
          <cell r="M2585" t="str">
            <v>№241 от 17.02.2022 / КМ, КЖ, ЭМ, MW, ТХ, ООС, ОПЗ</v>
          </cell>
          <cell r="N2585" t="str">
            <v>1814_28.03.2022</v>
          </cell>
        </row>
        <row r="2586">
          <cell r="A2586" t="str">
            <v>TSH-0769-21-BSS-4592</v>
          </cell>
          <cell r="B2586" t="str">
            <v>TSH4592</v>
          </cell>
          <cell r="C2586" t="str">
            <v>TSH4592</v>
          </cell>
          <cell r="D2586" t="str">
            <v>Ташкент</v>
          </cell>
          <cell r="E2586" t="str">
            <v>Crafers</v>
          </cell>
          <cell r="F2586" t="str">
            <v>Сущ. АМС 55.5М</v>
          </cell>
          <cell r="G2586" t="str">
            <v>ST-0505-19-BSS-РР-КМ</v>
          </cell>
          <cell r="H2586" t="str">
            <v>Новое</v>
          </cell>
          <cell r="I2586" t="str">
            <v>г. Ташкент, Мирзо-Улугбекский р-н, ул. Катта Дархон, д.9</v>
          </cell>
          <cell r="J2586" t="str">
            <v>Crafers (TSH4592)</v>
          </cell>
          <cell r="K2586">
            <v>0</v>
          </cell>
          <cell r="L2586">
            <v>0</v>
          </cell>
          <cell r="M2586" t="str">
            <v>№1659 от 4.10.2021 / КМ, ЭМ, ТХ, ООС, ОПЗ, MW</v>
          </cell>
          <cell r="N2586" t="str">
            <v>1648_02.03.2022</v>
          </cell>
        </row>
        <row r="2587">
          <cell r="A2587" t="str">
            <v>TSH-0530-21-BSS-4593</v>
          </cell>
          <cell r="B2587" t="str">
            <v>TSH4593</v>
          </cell>
          <cell r="C2587" t="str">
            <v>TSH4593</v>
          </cell>
          <cell r="D2587" t="str">
            <v>Ташкент</v>
          </cell>
          <cell r="E2587" t="str">
            <v>Riviera</v>
          </cell>
          <cell r="F2587" t="str">
            <v>ТС 6М</v>
          </cell>
          <cell r="G2587">
            <v>0</v>
          </cell>
          <cell r="H2587" t="str">
            <v>Новое</v>
          </cell>
          <cell r="I2587" t="str">
            <v>г. Ташкент, Алмазарский район, ул. Нурафшон 5</v>
          </cell>
          <cell r="J2587" t="str">
            <v>Riviera (TSH4593)</v>
          </cell>
          <cell r="K2587">
            <v>0</v>
          </cell>
          <cell r="L2587">
            <v>0</v>
          </cell>
          <cell r="M2587" t="str">
            <v>№2662 26.11.2021 / КМ, ЭМ, MW, ТХ, ООС, ОПЗ</v>
          </cell>
          <cell r="N2587" t="str">
            <v>1490_24.12.2021</v>
          </cell>
        </row>
        <row r="2588">
          <cell r="A2588" t="str">
            <v>TSH-1078-21-BSS-4594</v>
          </cell>
          <cell r="B2588" t="str">
            <v>TSH4594</v>
          </cell>
          <cell r="C2588" t="str">
            <v>TSH4594</v>
          </cell>
          <cell r="D2588" t="str">
            <v>Ташкент</v>
          </cell>
          <cell r="E2588" t="str">
            <v>Gamma Color servis</v>
          </cell>
          <cell r="F2588" t="str">
            <v>М20.9М</v>
          </cell>
          <cell r="G2588" t="str">
            <v>Площадка под оборудование</v>
          </cell>
          <cell r="H2588" t="str">
            <v>Новое</v>
          </cell>
          <cell r="I2588" t="str">
            <v>Ташкентская обл., Ташкентский район, г. Келес, ул. 2 проезд д. Миртемирова OOO Gamma Color servis</v>
          </cell>
          <cell r="J2588" t="str">
            <v>Gamma Color servis (TSH4594)</v>
          </cell>
          <cell r="K2588">
            <v>0</v>
          </cell>
          <cell r="L2588">
            <v>0</v>
          </cell>
          <cell r="M2588" t="str">
            <v>№2848 от 24.12.21 / ОПЗ, КМ, ЭМ</v>
          </cell>
          <cell r="N2588" t="str">
            <v>1608_10.02.2022</v>
          </cell>
        </row>
        <row r="2589">
          <cell r="A2589" t="str">
            <v>TSH-1086-21-BSS-4595</v>
          </cell>
          <cell r="B2589" t="str">
            <v>TSH4595</v>
          </cell>
          <cell r="C2589" t="str">
            <v>TSH4595</v>
          </cell>
          <cell r="D2589" t="str">
            <v>Ташкент</v>
          </cell>
          <cell r="E2589" t="str">
            <v>Turkvo</v>
          </cell>
          <cell r="F2589" t="str">
            <v>H=6м</v>
          </cell>
          <cell r="G2589" t="str">
            <v>Аппаратный</v>
          </cell>
          <cell r="H2589" t="str">
            <v>Новое</v>
          </cell>
          <cell r="I2589" t="str">
            <v>г. Ташкент, Мирзо-Улугбекский район, ул. Буюк Ипак Йули, д.133, Гостиница КЭС МО</v>
          </cell>
          <cell r="J2589" t="str">
            <v>Turkvo (TSH4595)</v>
          </cell>
          <cell r="K2589">
            <v>0</v>
          </cell>
          <cell r="L2589">
            <v>0</v>
          </cell>
          <cell r="M2589" t="str">
            <v>№2287 от 07.10.2021 / КМ, ЭМ, ТХ, ООС, ОПЗ, MW</v>
          </cell>
          <cell r="N2589">
            <v>0</v>
          </cell>
        </row>
        <row r="2590">
          <cell r="A2590" t="str">
            <v>TSH-1180-22-BSS-4599</v>
          </cell>
          <cell r="B2590" t="str">
            <v>TSH4599</v>
          </cell>
          <cell r="C2590" t="str">
            <v>TSH4599</v>
          </cell>
          <cell r="D2590" t="str">
            <v>Ташкент</v>
          </cell>
          <cell r="E2590" t="str">
            <v>T.Ochilov</v>
          </cell>
          <cell r="F2590" t="str">
            <v>ST-0162-22-BSS-Б-24/1-КМ</v>
          </cell>
          <cell r="G2590" t="str">
            <v>ST-0505-19-BSS-РР-КМ</v>
          </cell>
          <cell r="H2590" t="str">
            <v>Новое</v>
          </cell>
          <cell r="I2590" t="str">
            <v>Ташкентская область, Кибрайский район, с.с.г. Ункургон, м.с.г. Обод, ул. Т.Очилова д.13.</v>
          </cell>
          <cell r="J2590" t="str">
            <v>T.Ochilov (TSH4599)</v>
          </cell>
          <cell r="K2590">
            <v>0</v>
          </cell>
          <cell r="L2590">
            <v>0</v>
          </cell>
          <cell r="M2590" t="str">
            <v>№119/2023 от 13.01.2023 / КЖ КМ ОПЗ</v>
          </cell>
          <cell r="N2590" t="str">
            <v>3121_22.02.2023</v>
          </cell>
        </row>
        <row r="2591">
          <cell r="A2591" t="str">
            <v>TSH-1149-22-BSS-4604</v>
          </cell>
          <cell r="B2591" t="str">
            <v>TSH4604</v>
          </cell>
          <cell r="C2591" t="str">
            <v>TSH4604</v>
          </cell>
          <cell r="D2591" t="str">
            <v>Ташкент</v>
          </cell>
          <cell r="E2591" t="str">
            <v>Yakkasaroy kommunal</v>
          </cell>
          <cell r="F2591" t="str">
            <v>Т/С 3,5м</v>
          </cell>
          <cell r="G2591" t="str">
            <v>РР-1</v>
          </cell>
          <cell r="H2591" t="str">
            <v>Новое</v>
          </cell>
          <cell r="I2591" t="str">
            <v>г. Ташкент, Яккасарайский район, ул. Нукус, д. 2А</v>
          </cell>
          <cell r="J2591" t="str">
            <v>Yakkasaroy kommunal (TSH4604)</v>
          </cell>
          <cell r="K2591">
            <v>0</v>
          </cell>
          <cell r="L2591">
            <v>0</v>
          </cell>
          <cell r="M2591" t="str">
            <v>№361/2023 от 16.02.2023 / КМ ОПЗ</v>
          </cell>
          <cell r="N2591" t="str">
            <v>3380_27.03.2023</v>
          </cell>
        </row>
        <row r="2592">
          <cell r="A2592" t="str">
            <v>TSH-0286-22-BSS-4606</v>
          </cell>
          <cell r="B2592" t="str">
            <v>TSH4606</v>
          </cell>
          <cell r="C2592" t="str">
            <v>TSH4606</v>
          </cell>
          <cell r="D2592" t="str">
            <v>Ташкент</v>
          </cell>
          <cell r="E2592" t="str">
            <v>Damachi Baliq</v>
          </cell>
          <cell r="F2592" t="str">
            <v>ST-0169-22-BSS-Б-30/1-КМ</v>
          </cell>
          <cell r="G2592" t="str">
            <v>ST-0505-19-BSS-РР-КМ</v>
          </cell>
          <cell r="H2592" t="str">
            <v>Новое</v>
          </cell>
          <cell r="I2592" t="str">
            <v>Ташкентская обл., Зангиатинский р-н, поселок Туркистон, МФЙ Баликчи, проспект Баликчи, дом 85а</v>
          </cell>
          <cell r="J2592" t="str">
            <v>Damachi Baliq (TSH4606)</v>
          </cell>
          <cell r="K2592">
            <v>0</v>
          </cell>
          <cell r="L2592">
            <v>0</v>
          </cell>
          <cell r="M2592" t="str">
            <v>№1290 от 18.08.2022 / КЖ КМ ОПЗ ЭМ</v>
          </cell>
          <cell r="N2592">
            <v>0</v>
          </cell>
        </row>
        <row r="2593">
          <cell r="A2593" t="str">
            <v>TSH-0210-22-BSS-4608</v>
          </cell>
          <cell r="B2593" t="str">
            <v>TSH4608</v>
          </cell>
          <cell r="C2593" t="str">
            <v>TSH4608</v>
          </cell>
          <cell r="D2593" t="str">
            <v>Ташкент</v>
          </cell>
          <cell r="E2593" t="str">
            <v>Ofis Uzmobile</v>
          </cell>
          <cell r="F2593" t="str">
            <v>ТС Н=4м</v>
          </cell>
          <cell r="G2593">
            <v>0</v>
          </cell>
          <cell r="H2593" t="str">
            <v>Новое</v>
          </cell>
          <cell r="I2593" t="str">
            <v>г. Ташкент, Чиланзарский район, проспект Буньёдкор-8, центральный офис Uzmobile.</v>
          </cell>
          <cell r="J2593" t="str">
            <v>Ofis Uzmobile (TSH4608)</v>
          </cell>
          <cell r="K2593">
            <v>0</v>
          </cell>
          <cell r="L2593">
            <v>0</v>
          </cell>
          <cell r="M2593" t="str">
            <v>№1368 от 09.09.2022 / КМ ТХ ООС ОПЗ</v>
          </cell>
          <cell r="N2593" t="str">
            <v>2557_27.09.2022</v>
          </cell>
        </row>
        <row r="2594">
          <cell r="A2594" t="str">
            <v>TSH-0186-22-BSS-4610</v>
          </cell>
          <cell r="B2594" t="str">
            <v>TSH4610</v>
          </cell>
          <cell r="C2594" t="str">
            <v>TSH4610</v>
          </cell>
          <cell r="D2594" t="str">
            <v>Ташкент</v>
          </cell>
          <cell r="E2594" t="str">
            <v>Yangi Choshtepa</v>
          </cell>
          <cell r="F2594" t="str">
            <v>ST-0162-22-BSS-Б-24/1-КМ</v>
          </cell>
          <cell r="G2594" t="str">
            <v>ST-0505-19-BSS-РР-КМ</v>
          </cell>
          <cell r="H2594" t="str">
            <v>Новое</v>
          </cell>
          <cell r="I2594" t="str">
            <v>г. Ташкент, Янгихаётский р-н, СГМ "Янгидархон", ул. Навруз, д. 22</v>
          </cell>
          <cell r="J2594" t="str">
            <v>Yangi Choshtepa (TSH4610)</v>
          </cell>
          <cell r="K2594">
            <v>0</v>
          </cell>
          <cell r="L2594">
            <v>0</v>
          </cell>
          <cell r="M2594" t="str">
            <v>№1271 от 18.08.2022 / КЖ КМ ОПЗ</v>
          </cell>
          <cell r="N2594" t="str">
            <v>2296_10.10.2022</v>
          </cell>
        </row>
        <row r="2595">
          <cell r="A2595" t="str">
            <v>TSH-0254-22-BSS-4612</v>
          </cell>
          <cell r="B2595" t="str">
            <v>TSH4612</v>
          </cell>
          <cell r="C2595" t="str">
            <v>TSH4612</v>
          </cell>
          <cell r="D2595" t="str">
            <v>Ташкент</v>
          </cell>
          <cell r="E2595" t="str">
            <v>ATS-222</v>
          </cell>
          <cell r="F2595">
            <v>0</v>
          </cell>
          <cell r="G2595">
            <v>0</v>
          </cell>
          <cell r="H2595" t="str">
            <v>Новое</v>
          </cell>
          <cell r="I2595" t="str">
            <v>г.Ташкент, Юнусабадский р-н, ул.Юнусота, д.2Б</v>
          </cell>
          <cell r="J2595" t="str">
            <v>ATS-222 (TSH4612)</v>
          </cell>
          <cell r="K2595">
            <v>0</v>
          </cell>
          <cell r="L2595">
            <v>0</v>
          </cell>
          <cell r="M2595" t="str">
            <v>№1369 от 09.09.2022 / ТХ ООС ЭМ MW ОПЗ</v>
          </cell>
          <cell r="N2595">
            <v>0</v>
          </cell>
        </row>
        <row r="2596">
          <cell r="A2596" t="str">
            <v>TSH-0255-22-BSS-4613</v>
          </cell>
          <cell r="B2596" t="str">
            <v>TSH4613</v>
          </cell>
          <cell r="C2596" t="str">
            <v>TSH4613</v>
          </cell>
          <cell r="D2596" t="str">
            <v>Ташкент</v>
          </cell>
          <cell r="E2596" t="str">
            <v>ATS-218</v>
          </cell>
          <cell r="F2596">
            <v>0</v>
          </cell>
          <cell r="G2596">
            <v>0</v>
          </cell>
          <cell r="H2596">
            <v>0</v>
          </cell>
          <cell r="I2596" t="str">
            <v>г.Ташкент, Шайхантаурский р-н, массив Ибн Сино1)</v>
          </cell>
          <cell r="J2596" t="str">
            <v>ATS-218 (TSH4613)</v>
          </cell>
          <cell r="K2596">
            <v>0</v>
          </cell>
          <cell r="L2596">
            <v>0</v>
          </cell>
          <cell r="M2596" t="str">
            <v>№1370 от 09.09.2022 / ТХ ООС ЭМ MW ОПЗ</v>
          </cell>
          <cell r="N2596">
            <v>0</v>
          </cell>
        </row>
        <row r="2597">
          <cell r="A2597" t="str">
            <v>TSH-0869-22-BSS-4622</v>
          </cell>
          <cell r="B2597" t="str">
            <v>TSH4622</v>
          </cell>
          <cell r="C2597" t="str">
            <v>TSH4622</v>
          </cell>
          <cell r="D2597" t="str">
            <v>Ташкент</v>
          </cell>
          <cell r="E2597" t="str">
            <v>Moyarik</v>
          </cell>
          <cell r="F2597" t="str">
            <v>ST-0162-22-BSS-Б-24/1-КМ</v>
          </cell>
          <cell r="G2597" t="str">
            <v>ST-0505-19-BSS-РР-КМ</v>
          </cell>
          <cell r="H2597" t="str">
            <v>Новое</v>
          </cell>
          <cell r="I2597" t="str">
            <v>г. Ташкент, Алмазарский р-н, ул. Келес йули, д.1</v>
          </cell>
          <cell r="J2597" t="str">
            <v>Moyarik (TSH4622)</v>
          </cell>
          <cell r="K2597">
            <v>0</v>
          </cell>
          <cell r="L2597">
            <v>0</v>
          </cell>
          <cell r="M2597" t="str">
            <v>№1623 от 10.11.2022 / КЖ КМ ОПЗ</v>
          </cell>
          <cell r="N2597" t="str">
            <v>2800_30.12.2022</v>
          </cell>
        </row>
        <row r="2598">
          <cell r="A2598" t="str">
            <v>TSH-0001-23-BSS-4627</v>
          </cell>
          <cell r="B2598" t="str">
            <v>TSH4627</v>
          </cell>
          <cell r="C2598" t="str">
            <v>TSH4627</v>
          </cell>
          <cell r="D2598" t="str">
            <v>Ташкент</v>
          </cell>
          <cell r="E2598" t="str">
            <v>Sergeli Honobod</v>
          </cell>
          <cell r="F2598" t="str">
            <v>ST-0162-22-BSS-Б-24/1-КМ</v>
          </cell>
          <cell r="G2598">
            <v>0</v>
          </cell>
          <cell r="H2598" t="str">
            <v>Новое</v>
          </cell>
          <cell r="I2598" t="str">
            <v>Ташкентская область, Зангиатинский район, Хонобод ССГ, Тараккийот МСГ</v>
          </cell>
          <cell r="J2598" t="str">
            <v>Sergeli Honobod (TSH4627)</v>
          </cell>
          <cell r="K2598">
            <v>0</v>
          </cell>
          <cell r="L2598">
            <v>0</v>
          </cell>
          <cell r="M2598" t="str">
            <v>№120/2023 от 13.01.2023 / КЖ КМ ОПЗ</v>
          </cell>
          <cell r="N2598" t="str">
            <v>3122_22.02.2023</v>
          </cell>
        </row>
        <row r="2599">
          <cell r="A2599" t="str">
            <v>TSH-0823-22-BSS-4630</v>
          </cell>
          <cell r="B2599" t="str">
            <v>TSH4630</v>
          </cell>
          <cell r="C2599" t="str">
            <v>TSH4630</v>
          </cell>
          <cell r="D2599" t="str">
            <v>Ташкент</v>
          </cell>
          <cell r="E2599" t="str">
            <v>Qibray O'nqo'rg'on</v>
          </cell>
          <cell r="F2599" t="str">
            <v>ST-0162-22-BSS-Б-24/1-КМ</v>
          </cell>
          <cell r="G2599" t="str">
            <v>ST-0505-19-BSS-РР-КМ</v>
          </cell>
          <cell r="H2599" t="str">
            <v>Новое</v>
          </cell>
          <cell r="I2599" t="str">
            <v>Ташкентская обл., Кибрайский р-н, ул. МФЙ Ункургон, ул. А. Назаров</v>
          </cell>
          <cell r="J2599" t="str">
            <v>Qibray O'nqo'rg'on (TSH4630)</v>
          </cell>
          <cell r="K2599">
            <v>0</v>
          </cell>
          <cell r="L2599">
            <v>0</v>
          </cell>
          <cell r="M2599" t="str">
            <v>№1522 от 19.10.2022 / КЖ КМ ОПЗ</v>
          </cell>
          <cell r="N2599" t="str">
            <v>2500_22.11.2022</v>
          </cell>
        </row>
        <row r="2600">
          <cell r="A2600" t="str">
            <v>TSH-0870-22-BSS-4634</v>
          </cell>
          <cell r="B2600" t="str">
            <v>TSH4634</v>
          </cell>
          <cell r="C2600" t="str">
            <v>TSH4634</v>
          </cell>
          <cell r="D2600" t="str">
            <v>Ташкент</v>
          </cell>
          <cell r="E2600" t="str">
            <v>FX Nuritdinov</v>
          </cell>
          <cell r="F2600" t="str">
            <v>ST-0162-22-BSS-Б-24/1-КМ</v>
          </cell>
          <cell r="G2600" t="str">
            <v>ST-0505-19-BSS-РР-КМ</v>
          </cell>
          <cell r="H2600" t="str">
            <v>Новое</v>
          </cell>
          <cell r="I2600" t="str">
            <v>Ташкентская обл., Кибрайский р-н, КФЙ Тузель, ул. Укитувчи</v>
          </cell>
          <cell r="J2600" t="str">
            <v>FX Nuritdinov (TSH4634)</v>
          </cell>
          <cell r="K2600">
            <v>0</v>
          </cell>
          <cell r="L2600">
            <v>0</v>
          </cell>
          <cell r="M2600" t="str">
            <v>№1624 от 10.11.2022 / КЖ КМ ОПЗ</v>
          </cell>
          <cell r="N2600" t="str">
            <v>2801_30.12.2022</v>
          </cell>
        </row>
        <row r="2601">
          <cell r="A2601" t="str">
            <v>TSH-1275-22-BSS-4635</v>
          </cell>
          <cell r="B2601" t="str">
            <v>TSH4635</v>
          </cell>
          <cell r="C2601" t="str">
            <v>TSH4635</v>
          </cell>
          <cell r="D2601" t="str">
            <v>Ташкент</v>
          </cell>
          <cell r="E2601" t="str">
            <v>Qibray mehnat</v>
          </cell>
          <cell r="F2601" t="str">
            <v>ST-0169-22-BSS-Б-30/1-КМ</v>
          </cell>
          <cell r="G2601" t="str">
            <v>ST-0505-19-BSS-РР-КМ</v>
          </cell>
          <cell r="H2601" t="str">
            <v>Новое</v>
          </cell>
          <cell r="I2601" t="str">
            <v>Ташкентская область, Кибрайский район, к.ф.й. Енарик, махалля Тариккиёт</v>
          </cell>
          <cell r="J2601" t="str">
            <v>Qibray mehnat (TSH4635)</v>
          </cell>
          <cell r="K2601">
            <v>0</v>
          </cell>
          <cell r="L2601">
            <v>0</v>
          </cell>
          <cell r="M2601" t="str">
            <v>№337/2023 от 15.02.2023 / КЖ КМ ОПЗ</v>
          </cell>
          <cell r="N2601" t="str">
            <v>3249_28.02.2023</v>
          </cell>
        </row>
        <row r="2602">
          <cell r="A2602" t="str">
            <v>TSH-0824-22-BSS-4641</v>
          </cell>
          <cell r="B2602" t="str">
            <v>TSH4641</v>
          </cell>
          <cell r="C2602" t="str">
            <v>TSH4641</v>
          </cell>
          <cell r="D2602" t="str">
            <v>Ташкент</v>
          </cell>
          <cell r="E2602" t="str">
            <v>Harakat</v>
          </cell>
          <cell r="F2602" t="str">
            <v>ST-0162-22-BSS-Б-24/1-КМ</v>
          </cell>
          <cell r="G2602" t="str">
            <v>ST-0505-19-BSS-РР-КМ</v>
          </cell>
          <cell r="H2602" t="str">
            <v>Новое</v>
          </cell>
          <cell r="I2602" t="str">
            <v>Ташкентская обл., Зангиатинский р-н, МФЙ Харакат, ул. Мактаб, дом 60</v>
          </cell>
          <cell r="J2602" t="str">
            <v>Harakat (TSH4641)</v>
          </cell>
          <cell r="K2602">
            <v>0</v>
          </cell>
          <cell r="L2602">
            <v>0</v>
          </cell>
          <cell r="M2602" t="str">
            <v>№1523 от 19.10.2022 / КЖ КМ ОПЗ</v>
          </cell>
          <cell r="N2602" t="str">
            <v>2560_29.11.2022</v>
          </cell>
        </row>
        <row r="2603">
          <cell r="A2603" t="str">
            <v>TSH-0288-23-BSS-4642</v>
          </cell>
          <cell r="B2603" t="str">
            <v>TSH4642</v>
          </cell>
          <cell r="C2603" t="str">
            <v>TSH4642</v>
          </cell>
          <cell r="D2603" t="str">
            <v>Ташкент</v>
          </cell>
          <cell r="E2603" t="str">
            <v>Ramadan Zangiota</v>
          </cell>
          <cell r="F2603" t="str">
            <v>ST-0169-22-BSS-Б-30/1-КМ</v>
          </cell>
          <cell r="G2603" t="str">
            <v>ST-0505-19-BSS-РР-КМ</v>
          </cell>
          <cell r="H2603" t="str">
            <v>Новое</v>
          </cell>
          <cell r="I2603" t="str">
            <v>Ташкентская область, Зангиатинский район, м.ф.й. Рамадон</v>
          </cell>
          <cell r="J2603" t="str">
            <v>Ramadan Zangiota (TSH4642)</v>
          </cell>
          <cell r="K2603">
            <v>0</v>
          </cell>
          <cell r="L2603">
            <v>0</v>
          </cell>
          <cell r="M2603" t="str">
            <v>№730/2023 от 07.04.2023 / КЖ КМ ОПЗ</v>
          </cell>
          <cell r="N2603" t="str">
            <v>3425_23.03.2023</v>
          </cell>
        </row>
        <row r="2604">
          <cell r="A2604" t="str">
            <v>TSH-0892-22-BSS-4649</v>
          </cell>
          <cell r="B2604" t="str">
            <v>TSH4649</v>
          </cell>
          <cell r="C2604" t="str">
            <v>TSH4649</v>
          </cell>
          <cell r="D2604" t="str">
            <v>Ташкент</v>
          </cell>
          <cell r="E2604" t="str">
            <v xml:space="preserve"> Fayziobod</v>
          </cell>
          <cell r="F2604" t="str">
            <v>Т/С 9 м</v>
          </cell>
          <cell r="G2604" t="str">
            <v>Разгр рама РР-1</v>
          </cell>
          <cell r="H2604" t="str">
            <v>Новое</v>
          </cell>
          <cell r="I2604" t="str">
            <v>г. Ташкент, Мирабадский р-н, пересечение ул. Фаргона нули Бешкент</v>
          </cell>
          <cell r="J2604" t="str">
            <v xml:space="preserve"> Fayziobod (TSH4649)</v>
          </cell>
          <cell r="K2604">
            <v>0</v>
          </cell>
          <cell r="L2604">
            <v>0</v>
          </cell>
          <cell r="M2604" t="str">
            <v>№756/2023 от 10.04.2023 / КМ ОПЗ</v>
          </cell>
          <cell r="N2604" t="str">
            <v>3509_27.04.2023</v>
          </cell>
        </row>
        <row r="2605">
          <cell r="A2605" t="str">
            <v>TSH-0324-23-BSS-4656</v>
          </cell>
          <cell r="B2605" t="str">
            <v>TSH4656</v>
          </cell>
          <cell r="C2605" t="str">
            <v>TSH4656</v>
          </cell>
          <cell r="D2605" t="str">
            <v>Ташкент</v>
          </cell>
          <cell r="E2605" t="str">
            <v>Ziyolilar</v>
          </cell>
          <cell r="F2605" t="str">
            <v>Б25.1МОЦ</v>
          </cell>
          <cell r="G2605" t="str">
            <v>ST-0505-19-BSS-РР-КМ</v>
          </cell>
          <cell r="H2605" t="str">
            <v>Новое</v>
          </cell>
          <cell r="I2605" t="str">
            <v>г. Ташкент, Бектемирский район, ул. Зиёлилар</v>
          </cell>
          <cell r="J2605" t="str">
            <v>Ziyolilar (TSH4656)</v>
          </cell>
          <cell r="K2605">
            <v>0</v>
          </cell>
          <cell r="L2605">
            <v>0</v>
          </cell>
          <cell r="M2605" t="str">
            <v>№498/2023 от 15.03.2023 / КЖ КМ ОПЗ</v>
          </cell>
          <cell r="N2605" t="str">
            <v>3510_27.04.2023</v>
          </cell>
        </row>
        <row r="2606">
          <cell r="A2606" t="str">
            <v>TSH-0535-22-BSS-4661</v>
          </cell>
          <cell r="B2606" t="str">
            <v>TSH4661</v>
          </cell>
          <cell r="C2606" t="str">
            <v>TSH4661</v>
          </cell>
          <cell r="D2606" t="str">
            <v>Ташкент</v>
          </cell>
          <cell r="E2606" t="str">
            <v>TASH UPP-1</v>
          </cell>
          <cell r="F2606" t="str">
            <v>М18,6М</v>
          </cell>
          <cell r="G2606" t="str">
            <v>ST-0505-19-BSS-РР-КМ</v>
          </cell>
          <cell r="H2606" t="str">
            <v>Новое</v>
          </cell>
          <cell r="I2606" t="str">
            <v xml:space="preserve">г. Ташкент, Алмазарский район, м.ф.й Иброхим ота, ул. Чангалзор Мавзук, дом 6. </v>
          </cell>
          <cell r="J2606" t="str">
            <v>TASH UPP-1 (TSH4661)</v>
          </cell>
          <cell r="K2606">
            <v>0</v>
          </cell>
          <cell r="L2606">
            <v>0</v>
          </cell>
          <cell r="M2606" t="str">
            <v>№1958 от 26.12.2022 / КМ ОПЗ</v>
          </cell>
          <cell r="N2606" t="str">
            <v>3094_21.01.2023</v>
          </cell>
        </row>
        <row r="2607">
          <cell r="A2607" t="str">
            <v>TSH-0475-23-BSS-4662</v>
          </cell>
          <cell r="B2607" t="str">
            <v>TSH4662</v>
          </cell>
          <cell r="C2607" t="str">
            <v>TSH4662</v>
          </cell>
          <cell r="D2607" t="str">
            <v>Ташкент</v>
          </cell>
          <cell r="E2607" t="str">
            <v>Avtoshoxbekat</v>
          </cell>
          <cell r="F2607" t="str">
            <v>ST-0169-22-BSS-Б-30/1-КМ</v>
          </cell>
          <cell r="G2607" t="str">
            <v>ST-0505-19-BSS-РР-КМ</v>
          </cell>
          <cell r="H2607" t="str">
            <v>Новое</v>
          </cell>
          <cell r="I2607" t="str">
            <v>г. Ташкент, Янгихаётский район, ул. М. Турсунзода</v>
          </cell>
          <cell r="J2607" t="str">
            <v>Avtoshoxbekat (TSH4662)</v>
          </cell>
          <cell r="K2607">
            <v>0</v>
          </cell>
          <cell r="L2607">
            <v>0</v>
          </cell>
          <cell r="M2607" t="str">
            <v>№731/2023 от 07.04.2023 / КЖ КМ ОПЗ</v>
          </cell>
          <cell r="N2607" t="str">
            <v>3511_27.04.2023</v>
          </cell>
        </row>
        <row r="2608">
          <cell r="A2608" t="str">
            <v>TSH-0639-22-BSS-4663</v>
          </cell>
          <cell r="B2608" t="str">
            <v>TSH4663</v>
          </cell>
          <cell r="C2608" t="str">
            <v>TSH4663</v>
          </cell>
          <cell r="D2608" t="str">
            <v>Ташкент</v>
          </cell>
          <cell r="E2608" t="str">
            <v>Voyenniy gospital</v>
          </cell>
          <cell r="F2608" t="str">
            <v>ТС Н=3,5м</v>
          </cell>
          <cell r="G2608">
            <v>0</v>
          </cell>
          <cell r="H2608" t="str">
            <v>Новое</v>
          </cell>
          <cell r="I2608" t="str">
            <v>г. Ташкент, Мирзо-Улугбекский район, улица Зиёлилар, 4.</v>
          </cell>
          <cell r="J2608" t="str">
            <v>Voyenniy gospital (TSH4663)</v>
          </cell>
          <cell r="K2608">
            <v>0</v>
          </cell>
          <cell r="L2608">
            <v>0</v>
          </cell>
          <cell r="M2608" t="str">
            <v>№1353 от 08.09.2022 / КМ ОПЗ</v>
          </cell>
          <cell r="N2608">
            <v>0</v>
          </cell>
        </row>
        <row r="2609">
          <cell r="A2609" t="str">
            <v>TSH-1083-22-BSS-4664</v>
          </cell>
          <cell r="B2609" t="str">
            <v>TSH4664</v>
          </cell>
          <cell r="C2609" t="str">
            <v>TSH4664</v>
          </cell>
          <cell r="D2609" t="str">
            <v>Ташкент</v>
          </cell>
          <cell r="E2609" t="str">
            <v>Yangi Labzak</v>
          </cell>
          <cell r="F2609" t="str">
            <v>ТС Н=9М</v>
          </cell>
          <cell r="G2609" t="str">
            <v>РПО-1</v>
          </cell>
          <cell r="H2609" t="str">
            <v>Новое</v>
          </cell>
          <cell r="I2609" t="str">
            <v>г. Ташкент, Учтепинский р-н., ул. Такачи, д. 34</v>
          </cell>
          <cell r="J2609" t="str">
            <v>Yangi Labzak (TSH4664)</v>
          </cell>
          <cell r="K2609">
            <v>0</v>
          </cell>
          <cell r="L2609">
            <v>0</v>
          </cell>
          <cell r="M2609" t="str">
            <v>№1959 от 26.12.2022 / КМ, ОПЗ</v>
          </cell>
          <cell r="N2609" t="str">
            <v>3095_21.01.2023</v>
          </cell>
        </row>
        <row r="2610">
          <cell r="A2610" t="str">
            <v>TSH-0858-22-BSS-4665</v>
          </cell>
          <cell r="B2610" t="str">
            <v>TSH4665</v>
          </cell>
          <cell r="C2610" t="str">
            <v>TSH4665</v>
          </cell>
          <cell r="D2610" t="str">
            <v>Ташкент</v>
          </cell>
          <cell r="E2610" t="str">
            <v>Avayxon</v>
          </cell>
          <cell r="F2610" t="str">
            <v>ST-0162-22-BSS-Б-24/1-КМ</v>
          </cell>
          <cell r="G2610" t="str">
            <v>ST-0505-19-BSS-РР-КМ</v>
          </cell>
          <cell r="H2610" t="str">
            <v>Новое</v>
          </cell>
          <cell r="I2610" t="str">
            <v>г. Ташкент, Мирзо Улугбекский р-н, ул. Карасув буйи, д. 5</v>
          </cell>
          <cell r="J2610" t="str">
            <v>Avayxon (TSH4665)</v>
          </cell>
          <cell r="K2610">
            <v>0</v>
          </cell>
          <cell r="L2610">
            <v>0</v>
          </cell>
          <cell r="M2610" t="str">
            <v>№1589 от 31.10.2022 / КЖ КМ ОПЗ</v>
          </cell>
          <cell r="N2610" t="str">
            <v>2802_30.12.2022</v>
          </cell>
        </row>
        <row r="2611">
          <cell r="A2611" t="str">
            <v>TSH-0545-22-BSS-4668</v>
          </cell>
          <cell r="B2611" t="str">
            <v>TSH4668</v>
          </cell>
          <cell r="C2611" t="str">
            <v>TSH4668</v>
          </cell>
          <cell r="D2611" t="str">
            <v>Ташкент</v>
          </cell>
          <cell r="E2611" t="str">
            <v>Mirabad Nalogoviy</v>
          </cell>
          <cell r="F2611" t="str">
            <v>ТС H=9м</v>
          </cell>
          <cell r="G2611" t="str">
            <v>Площадка под оборудование</v>
          </cell>
          <cell r="H2611" t="str">
            <v>Новое</v>
          </cell>
          <cell r="I2611" t="str">
            <v>г. Ташкент, Миробадский р-н, ул. Нукус 23а, Государственная Налоговая Инспекция</v>
          </cell>
          <cell r="J2611" t="str">
            <v>Mirabad Nalogoviy (TSH4668)</v>
          </cell>
          <cell r="K2611">
            <v>0</v>
          </cell>
          <cell r="L2611">
            <v>0</v>
          </cell>
          <cell r="M2611" t="str">
            <v>№1291 от 18.08.2022 / КМ ОПЗ</v>
          </cell>
          <cell r="N2611" t="str">
            <v>2425_08.09.2022</v>
          </cell>
        </row>
        <row r="2612">
          <cell r="A2612" t="str">
            <v>TSH-0825-22-BSS-4673</v>
          </cell>
          <cell r="B2612" t="str">
            <v>TSH4673</v>
          </cell>
          <cell r="C2612" t="str">
            <v>TSH4673</v>
          </cell>
          <cell r="D2612" t="str">
            <v>Ташкент</v>
          </cell>
          <cell r="E2612" t="str">
            <v>Nazarbek post</v>
          </cell>
          <cell r="F2612" t="str">
            <v>ST-0162-22-BSS-Б-24/1-КМ</v>
          </cell>
          <cell r="G2612" t="str">
            <v>ST-0505-19-BSS-РР-КМ</v>
          </cell>
          <cell r="H2612" t="str">
            <v>Новое</v>
          </cell>
          <cell r="I2612" t="str">
            <v>Ташкентская обл., Зангиатинский р-н, Киргузар МФЙ, ул. Мустакиллик, дом 10 тупик 1</v>
          </cell>
          <cell r="J2612" t="str">
            <v>Nazarbek post (TSH4673)</v>
          </cell>
          <cell r="K2612">
            <v>0</v>
          </cell>
          <cell r="L2612">
            <v>0</v>
          </cell>
          <cell r="M2612" t="str">
            <v>№1524 от 19.10.2022 / КЖ КМ ОПЗ</v>
          </cell>
          <cell r="N2612" t="str">
            <v>2561_29.11.2022</v>
          </cell>
        </row>
        <row r="2613">
          <cell r="A2613" t="str">
            <v>TSH-0969-22-BSS-4675</v>
          </cell>
          <cell r="B2613" t="str">
            <v>TSH4675</v>
          </cell>
          <cell r="C2613" t="str">
            <v>TSH4675</v>
          </cell>
          <cell r="D2613" t="str">
            <v>Ташкент</v>
          </cell>
          <cell r="E2613" t="str">
            <v>Qorasuv 6/22</v>
          </cell>
          <cell r="F2613" t="str">
            <v>ТС 6М</v>
          </cell>
          <cell r="G2613" t="str">
            <v>Разгрузочная рама РПО-1</v>
          </cell>
          <cell r="H2613" t="str">
            <v>Новое</v>
          </cell>
          <cell r="I2613" t="str">
            <v>г. Ташкент, Мирзо Улугбекский р-н, ул. Гёте, д. 22</v>
          </cell>
          <cell r="J2613" t="str">
            <v>Qorasuv 6/22 (TSH4675)</v>
          </cell>
          <cell r="K2613">
            <v>0</v>
          </cell>
          <cell r="L2613">
            <v>0</v>
          </cell>
          <cell r="M2613" t="str">
            <v>№1739 от 25.11.2022 / КМ ОПЗ</v>
          </cell>
          <cell r="N2613" t="str">
            <v>2676_19.12.2022</v>
          </cell>
        </row>
        <row r="2614">
          <cell r="A2614" t="str">
            <v>TSH-1189-22-BSS-4677</v>
          </cell>
          <cell r="B2614" t="str">
            <v>TSH4677</v>
          </cell>
          <cell r="C2614" t="str">
            <v>TSH4677</v>
          </cell>
          <cell r="D2614" t="str">
            <v>Ташкент</v>
          </cell>
          <cell r="E2614" t="str">
            <v>Yangi Zamon 6B</v>
          </cell>
          <cell r="F2614" t="str">
            <v xml:space="preserve">Т/С НА ОТМЕТКЕ Н=30М ПАРАПЕТА КРОВЛИ </v>
          </cell>
          <cell r="G2614" t="str">
            <v>РР-1</v>
          </cell>
          <cell r="H2614" t="str">
            <v>Новое</v>
          </cell>
          <cell r="I2614" t="str">
            <v>г. Ташкент, Мирабадский район, ул. Янги Замон, д. 6Б</v>
          </cell>
          <cell r="J2614" t="str">
            <v>Yangi Zamon 6B (TSH4677)</v>
          </cell>
          <cell r="K2614">
            <v>0</v>
          </cell>
          <cell r="L2614">
            <v>0</v>
          </cell>
          <cell r="M2614" t="str">
            <v>№1080/2023 от 18.05.2023 / КМ ОПЗ</v>
          </cell>
          <cell r="N2614" t="str">
            <v>3692_07.06.2023</v>
          </cell>
        </row>
        <row r="2615">
          <cell r="A2615" t="str">
            <v>TSH-0815-22-BSS-4678</v>
          </cell>
          <cell r="B2615" t="str">
            <v>TSH4678</v>
          </cell>
          <cell r="C2615" t="str">
            <v>TSH4678</v>
          </cell>
          <cell r="D2615" t="str">
            <v>Ташкент</v>
          </cell>
          <cell r="E2615" t="str">
            <v>Neyrohirurgiya</v>
          </cell>
          <cell r="F2615" t="str">
            <v>Мачта Perfectum</v>
          </cell>
          <cell r="G2615" t="str">
            <v>Площадка под оборудование</v>
          </cell>
          <cell r="H2615" t="str">
            <v>Новое</v>
          </cell>
          <cell r="I2615" t="str">
            <v>г. Ташкент, массив Хумоюн, 40</v>
          </cell>
          <cell r="J2615" t="str">
            <v>Neyrohirurgiya (TSH4678)</v>
          </cell>
          <cell r="K2615">
            <v>0</v>
          </cell>
          <cell r="L2615">
            <v>0</v>
          </cell>
          <cell r="M2615" t="str">
            <v>№1829 от 12.12.2022 / КМ, ТХ, ООС, ОПЗ, MW</v>
          </cell>
          <cell r="N2615" t="str">
            <v>2804_30.12.2022</v>
          </cell>
        </row>
        <row r="2616">
          <cell r="A2616" t="str">
            <v>TSH-0004-23-BSS-4680</v>
          </cell>
          <cell r="B2616" t="str">
            <v>TSH4680</v>
          </cell>
          <cell r="C2616" t="str">
            <v>TSH4680</v>
          </cell>
          <cell r="D2616" t="str">
            <v>Ташкент</v>
          </cell>
          <cell r="E2616" t="str">
            <v>Sergeli 3</v>
          </cell>
          <cell r="F2616" t="str">
            <v>ST-0163-22-BSS- T-6/1-КМ</v>
          </cell>
          <cell r="G2616">
            <v>0</v>
          </cell>
          <cell r="H2616" t="str">
            <v>Новое</v>
          </cell>
          <cell r="I2616" t="str">
            <v>г. Ташкент, Сергелийский район, массив Сергели-3, д.З</v>
          </cell>
          <cell r="J2616" t="str">
            <v>Sergeli 3 (TSH4680)</v>
          </cell>
          <cell r="K2616">
            <v>0</v>
          </cell>
          <cell r="L2616">
            <v>0</v>
          </cell>
          <cell r="M2616" t="str">
            <v>№135/2023 от 13.01.2023 / КМ ОПЗ</v>
          </cell>
          <cell r="N2616" t="str">
            <v>3125_22.02.2023</v>
          </cell>
        </row>
        <row r="2617">
          <cell r="A2617" t="str">
            <v>TSH-1272-22-BSS-4681</v>
          </cell>
          <cell r="B2617" t="str">
            <v>TSH4681</v>
          </cell>
          <cell r="C2617" t="str">
            <v>TSH4681</v>
          </cell>
          <cell r="D2617" t="str">
            <v>Ташкент</v>
          </cell>
          <cell r="E2617" t="str">
            <v>Qodirlik</v>
          </cell>
          <cell r="F2617" t="str">
            <v>ST-0169-22-BSS-Б-30/1-КМ</v>
          </cell>
          <cell r="G2617" t="str">
            <v>ST-0505-19-BSS-РР-КМ</v>
          </cell>
          <cell r="H2617" t="str">
            <v>Новое</v>
          </cell>
          <cell r="I2617" t="str">
            <v>Ташкентская область, Кибрайский район, к.ф.й. Тузель, ул. Укитувчи</v>
          </cell>
          <cell r="J2617" t="str">
            <v>Qodirlik (TSH4681)</v>
          </cell>
          <cell r="K2617">
            <v>0</v>
          </cell>
          <cell r="L2617">
            <v>0</v>
          </cell>
          <cell r="M2617" t="str">
            <v>№338/2023 от 15.02.2023 / КЖ КМ ОПЗ</v>
          </cell>
          <cell r="N2617" t="str">
            <v>3248_28.02.2023</v>
          </cell>
        </row>
        <row r="2618">
          <cell r="A2618" t="str">
            <v>TSH-1312-22-BSS-4682</v>
          </cell>
          <cell r="B2618" t="str">
            <v>TSH4682</v>
          </cell>
          <cell r="C2618" t="str">
            <v>TSH4682</v>
          </cell>
          <cell r="D2618" t="str">
            <v>Ташкент</v>
          </cell>
          <cell r="E2618" t="str">
            <v>G'ishtko'prik</v>
          </cell>
          <cell r="F2618" t="str">
            <v>ST-0169-22-BSS-Б-30/1-КМ</v>
          </cell>
          <cell r="G2618" t="str">
            <v>ST-0505-19-BSS-РР-КМ</v>
          </cell>
          <cell r="H2618" t="str">
            <v>Новое</v>
          </cell>
          <cell r="I2618" t="str">
            <v>Ташкентская область, Ташкентский район, ул. Каттабог д. 9</v>
          </cell>
          <cell r="J2618" t="str">
            <v>G'ishtko'prik (TSH4682)</v>
          </cell>
          <cell r="K2618">
            <v>0</v>
          </cell>
          <cell r="L2618">
            <v>0</v>
          </cell>
          <cell r="M2618" t="str">
            <v>№339/2023 от 15.02.2023 / КЖ КМ ОПЗ</v>
          </cell>
          <cell r="N2618" t="str">
            <v>3245_28.02.2023</v>
          </cell>
        </row>
        <row r="2619">
          <cell r="A2619" t="str">
            <v>TSH-0428-23-BSS-4683</v>
          </cell>
          <cell r="B2619" t="str">
            <v>TSH4683</v>
          </cell>
          <cell r="C2619" t="str">
            <v>TSH4683</v>
          </cell>
          <cell r="D2619" t="str">
            <v>Ташкент</v>
          </cell>
          <cell r="E2619" t="str">
            <v>Pochta N93</v>
          </cell>
          <cell r="F2619" t="str">
            <v>Т/С 6 м</v>
          </cell>
          <cell r="G2619" t="str">
            <v>Разгр рама РР-1</v>
          </cell>
          <cell r="H2619" t="str">
            <v>Новое</v>
          </cell>
          <cell r="I2619" t="str">
            <v>г. Ташкент Юнусабадский район, 4 квартал д. 72</v>
          </cell>
          <cell r="J2619" t="str">
            <v>Pochta N93 (TSH4683)</v>
          </cell>
          <cell r="K2619">
            <v>0</v>
          </cell>
          <cell r="L2619">
            <v>0</v>
          </cell>
          <cell r="M2619" t="str">
            <v>№757/2023 от 10.04.2023 / КМ ОПЗ</v>
          </cell>
          <cell r="N2619" t="str">
            <v>3513_27.04.2023</v>
          </cell>
        </row>
        <row r="2620">
          <cell r="A2620" t="str">
            <v>TSH-0593-23-BSS-4686</v>
          </cell>
          <cell r="B2620" t="str">
            <v>TSH4686</v>
          </cell>
          <cell r="C2620" t="str">
            <v>TSH4686</v>
          </cell>
          <cell r="D2620" t="str">
            <v>Ташкент</v>
          </cell>
          <cell r="E2620" t="str">
            <v>Agrofirma Qo'yliq</v>
          </cell>
          <cell r="F2620" t="str">
            <v>ST-0169-22-BSS-Б-30/1-КМ</v>
          </cell>
          <cell r="G2620" t="str">
            <v>ST-0505-19-BSS-РР-КМ</v>
          </cell>
          <cell r="H2620" t="str">
            <v>Новое</v>
          </cell>
          <cell r="I2620" t="str">
            <v>Ташкентская область, Зангиатинский район, Хонобод ССГ, Сохибкор МСГ, ул. Хонобод, д.2</v>
          </cell>
          <cell r="J2620" t="str">
            <v>Agrofirma Qo'yliq (TSH4686)</v>
          </cell>
          <cell r="K2620">
            <v>0</v>
          </cell>
          <cell r="L2620">
            <v>0</v>
          </cell>
          <cell r="M2620" t="str">
            <v>№1081/2023 от 18.05.2023 / КЖ КМ ОПЗ</v>
          </cell>
          <cell r="N2620" t="str">
            <v>3693_07.06.2023</v>
          </cell>
        </row>
        <row r="2621">
          <cell r="A2621" t="str">
            <v>TSH-0231-23-BSS-4692</v>
          </cell>
          <cell r="B2621" t="str">
            <v>TSH4692</v>
          </cell>
          <cell r="C2621" t="str">
            <v>TSH4692</v>
          </cell>
          <cell r="D2621" t="str">
            <v>Ташкент</v>
          </cell>
          <cell r="E2621" t="str">
            <v>DILI BOXES PLUS</v>
          </cell>
          <cell r="F2621" t="str">
            <v>ST-0169-22-BSS-Б-30/1-КМ</v>
          </cell>
          <cell r="G2621">
            <v>0</v>
          </cell>
          <cell r="H2621" t="str">
            <v>Новое</v>
          </cell>
          <cell r="I2621" t="str">
            <v>Ташкентская область, Зангиатинский район, поселок Катортол, махалля Токзор, ул. Лойихалаш, дом 10</v>
          </cell>
          <cell r="J2621" t="str">
            <v>DILI BOXES PLUS (TSH4692)</v>
          </cell>
          <cell r="K2621">
            <v>0</v>
          </cell>
          <cell r="L2621">
            <v>0</v>
          </cell>
          <cell r="M2621" t="str">
            <v>№340/2023 от 15.02.2023 / КЖ КМ ОПЗ</v>
          </cell>
          <cell r="N2621" t="str">
            <v>3250_28.02.2023</v>
          </cell>
        </row>
        <row r="2622">
          <cell r="A2622" t="str">
            <v>TSH-1120-22-BSS-4696</v>
          </cell>
          <cell r="B2622" t="str">
            <v>TSH4696</v>
          </cell>
          <cell r="C2622" t="str">
            <v>TSH4696</v>
          </cell>
          <cell r="D2622" t="str">
            <v>Ташкент</v>
          </cell>
          <cell r="E2622" t="str">
            <v>Xasanbay bazar</v>
          </cell>
          <cell r="F2622" t="str">
            <v>ST-0169-22-BSS-Б-30/1-КМ</v>
          </cell>
          <cell r="G2622">
            <v>0</v>
          </cell>
          <cell r="H2622" t="str">
            <v>Новое</v>
          </cell>
          <cell r="I2622" t="str">
            <v>Ташкентская область, Ташкентский район, к.ф.й. Хасанбай д.82 (вдоль ТКАД)</v>
          </cell>
          <cell r="J2622" t="str">
            <v>Xasanbay bazar (TSH4696)</v>
          </cell>
          <cell r="K2622">
            <v>0</v>
          </cell>
          <cell r="L2622">
            <v>0</v>
          </cell>
          <cell r="M2622" t="str">
            <v>№341/2023 от 15.02.2023 / КЖ КМ ОПЗ</v>
          </cell>
          <cell r="N2622" t="str">
            <v>3251_28.02.2023</v>
          </cell>
        </row>
        <row r="2623">
          <cell r="A2623" t="str">
            <v>TSH-0069-23-BSS-4697</v>
          </cell>
          <cell r="B2623" t="str">
            <v>TSH4697</v>
          </cell>
          <cell r="C2623" t="str">
            <v>TSH4697</v>
          </cell>
          <cell r="D2623" t="str">
            <v>Ташкент</v>
          </cell>
          <cell r="E2623" t="str">
            <v>Shuro</v>
          </cell>
          <cell r="F2623" t="str">
            <v>ST-0169-22-BSS-Б-30/1-КМ</v>
          </cell>
          <cell r="G2623" t="str">
            <v>ST-0505-19-BSS-РР-КМ</v>
          </cell>
          <cell r="H2623" t="str">
            <v>Новое</v>
          </cell>
          <cell r="I2623" t="str">
            <v>Ташкентская область, Ташкентский район, к.ф.й. Юнусобод, м.ф.й. Ойдин Хает, ул. Парвоз (Территория мечети Шуро)</v>
          </cell>
          <cell r="J2623" t="str">
            <v>Shuro (TSH4697)</v>
          </cell>
          <cell r="K2623">
            <v>0</v>
          </cell>
          <cell r="L2623">
            <v>0</v>
          </cell>
          <cell r="M2623" t="str">
            <v>№342/2023 от 15.02.2023 / КЖ КМ ОПЗ</v>
          </cell>
          <cell r="N2623" t="str">
            <v>3246_28.02.2023</v>
          </cell>
        </row>
        <row r="2624">
          <cell r="A2624" t="str">
            <v>TSH-1313-22-BSS-4698</v>
          </cell>
          <cell r="B2624" t="str">
            <v>TSH4698</v>
          </cell>
          <cell r="C2624" t="str">
            <v>TSH4698</v>
          </cell>
          <cell r="D2624" t="str">
            <v>Ташкент</v>
          </cell>
          <cell r="E2624" t="str">
            <v>Qibray Beruni</v>
          </cell>
          <cell r="F2624" t="str">
            <v>ST-0169-22-BSS-Б-30/1-КМ</v>
          </cell>
          <cell r="G2624">
            <v>0</v>
          </cell>
          <cell r="H2624" t="str">
            <v>Новое</v>
          </cell>
          <cell r="I2624" t="str">
            <v>Ташкентская область, Кибрайский район, м.ф.й. Беруний, д.288</v>
          </cell>
          <cell r="J2624" t="str">
            <v>Qibray Beruni (TSH4698)</v>
          </cell>
          <cell r="K2624">
            <v>0</v>
          </cell>
          <cell r="L2624">
            <v>0</v>
          </cell>
          <cell r="M2624" t="str">
            <v>№343/2023 от 15.02.2023 / КЖ КМ ОПЗ</v>
          </cell>
          <cell r="N2624" t="str">
            <v>3247_28.02.2023</v>
          </cell>
        </row>
        <row r="2625">
          <cell r="A2625" t="str">
            <v>TSH-1210-22-BSS-4699</v>
          </cell>
          <cell r="B2625" t="str">
            <v>TSH4699</v>
          </cell>
          <cell r="C2625" t="str">
            <v>TSH4699</v>
          </cell>
          <cell r="D2625" t="str">
            <v>Ташкент</v>
          </cell>
          <cell r="E2625" t="str">
            <v>Baytqo'rg'on ferma</v>
          </cell>
          <cell r="F2625" t="str">
            <v>ST-0169-22-BSS-Б-30/1-КМ</v>
          </cell>
          <cell r="G2625">
            <v>0</v>
          </cell>
          <cell r="H2625" t="str">
            <v>Новое</v>
          </cell>
          <cell r="I2625" t="str">
            <v>Ташкентская область, Кибрайский район, МФЙ Байткургон, ул. Байткургон, д.226 (ФЕРМА)</v>
          </cell>
          <cell r="J2625" t="str">
            <v>Baytqo'rg'on ferma (TSH4699)</v>
          </cell>
          <cell r="K2625">
            <v>0</v>
          </cell>
          <cell r="L2625">
            <v>0</v>
          </cell>
          <cell r="M2625" t="str">
            <v>№121/2023 от 13.01.2023 / КЖ КМ ОПЗ</v>
          </cell>
          <cell r="N2625" t="str">
            <v>3126_22.02.2023</v>
          </cell>
        </row>
        <row r="2626">
          <cell r="A2626" t="str">
            <v>TSH-0030-23-BSS-4705</v>
          </cell>
          <cell r="B2626" t="str">
            <v>TSH4705</v>
          </cell>
          <cell r="C2626" t="str">
            <v>TSH4705</v>
          </cell>
          <cell r="D2626" t="str">
            <v>Ташкент</v>
          </cell>
          <cell r="E2626" t="str">
            <v>Prokuratura goroda Tashkent</v>
          </cell>
          <cell r="F2626" t="str">
            <v>М16,3М</v>
          </cell>
          <cell r="G2626" t="str">
            <v>ФПО-1</v>
          </cell>
          <cell r="H2626" t="str">
            <v>Новое</v>
          </cell>
          <cell r="I2626" t="str">
            <v>г. Ташкент, Чиланзарский р-н, квартал 1, д.6</v>
          </cell>
          <cell r="J2626" t="str">
            <v>Prokuratura goroda Tashkent (TSH4705)</v>
          </cell>
          <cell r="K2626">
            <v>0</v>
          </cell>
          <cell r="L2626">
            <v>0</v>
          </cell>
          <cell r="M2626" t="str">
            <v>№362/2023 от 16.02.2023 / КМ ОПЗ</v>
          </cell>
          <cell r="N2626" t="str">
            <v>3384_27.03.2023</v>
          </cell>
        </row>
        <row r="2627">
          <cell r="A2627" t="str">
            <v>TSH-0394-23-BSS-4706</v>
          </cell>
          <cell r="B2627" t="str">
            <v>TSH4706</v>
          </cell>
          <cell r="C2627" t="str">
            <v>TSH4706</v>
          </cell>
          <cell r="D2627" t="str">
            <v>Ташкент</v>
          </cell>
          <cell r="E2627" t="str">
            <v>Karnok 1a</v>
          </cell>
          <cell r="F2627" t="str">
            <v>М18,6М</v>
          </cell>
          <cell r="G2627" t="str">
            <v>ФПО-1</v>
          </cell>
          <cell r="H2627" t="str">
            <v>Новое</v>
          </cell>
          <cell r="I2627" t="str">
            <v>г.Ташкент, Мирзо-Улугбексий район, ул. Карнок, д.1-а, ДСЭН</v>
          </cell>
          <cell r="J2627" t="str">
            <v>Karnok 1a (TSH4706)</v>
          </cell>
          <cell r="K2627">
            <v>0</v>
          </cell>
          <cell r="L2627">
            <v>0</v>
          </cell>
          <cell r="M2627" t="str">
            <v>№759/2023 от 10.04.2023 / КМ ОПЗ</v>
          </cell>
          <cell r="N2627" t="str">
            <v>3515_27.04.2023</v>
          </cell>
        </row>
        <row r="2628">
          <cell r="A2628" t="str">
            <v>TSH-1179-22-BSS-4715</v>
          </cell>
          <cell r="B2628" t="str">
            <v>TSH4715</v>
          </cell>
          <cell r="C2628" t="str">
            <v>TSH4715</v>
          </cell>
          <cell r="D2628" t="str">
            <v>Ташкент</v>
          </cell>
          <cell r="E2628" t="str">
            <v>Qibray Sanatoriy</v>
          </cell>
          <cell r="F2628" t="str">
            <v>TSH-1179-22-BSS-4715-TX.C</v>
          </cell>
          <cell r="G2628" t="str">
            <v>ST-0353-15-BSS-RRU-КМ</v>
          </cell>
          <cell r="H2628" t="str">
            <v>Шаринг</v>
          </cell>
          <cell r="I2628" t="str">
            <v>Ташкентская область, Кибрайский район.</v>
          </cell>
          <cell r="J2628" t="str">
            <v>Qibray Sanatoriy (TSH4715)</v>
          </cell>
          <cell r="K2628">
            <v>0</v>
          </cell>
          <cell r="L2628">
            <v>0</v>
          </cell>
          <cell r="M2628" t="str">
            <v>№3629/2023 от 18.10.2023 / ТХ, ООС, ОПЗ, ЭМ</v>
          </cell>
          <cell r="N2628" t="str">
            <v>4628_30.10.2023</v>
          </cell>
        </row>
        <row r="2629">
          <cell r="A2629" t="str">
            <v>TSH-0429-23-BSS-4730</v>
          </cell>
          <cell r="B2629" t="str">
            <v>TSH4730</v>
          </cell>
          <cell r="C2629" t="str">
            <v>TSH4730</v>
          </cell>
          <cell r="D2629" t="str">
            <v>Ташкент</v>
          </cell>
          <cell r="E2629" t="str">
            <v>Diadora</v>
          </cell>
          <cell r="F2629" t="str">
            <v>Т/С 9 м</v>
          </cell>
          <cell r="G2629" t="str">
            <v>РПО-1</v>
          </cell>
          <cell r="H2629" t="str">
            <v>Новое</v>
          </cell>
          <cell r="I2629" t="str">
            <v>г. Ташкент, Мирза Улугбекский район, массив ТТЗ 2 дом.54</v>
          </cell>
          <cell r="J2629" t="str">
            <v>Diadora (TSH4730)</v>
          </cell>
          <cell r="K2629">
            <v>0</v>
          </cell>
          <cell r="L2629">
            <v>0</v>
          </cell>
          <cell r="M2629" t="str">
            <v>№760/2023 от 10.04.2023 / КМ ЭМ ОПЗ</v>
          </cell>
          <cell r="N2629" t="str">
            <v>3546_02.05.2023</v>
          </cell>
        </row>
        <row r="2630">
          <cell r="A2630" t="str">
            <v>TSH-0867-22-BSS-4798</v>
          </cell>
          <cell r="B2630" t="str">
            <v>TSH4798</v>
          </cell>
          <cell r="C2630" t="str">
            <v>TSH4798</v>
          </cell>
          <cell r="D2630" t="str">
            <v>Ташкент</v>
          </cell>
          <cell r="E2630" t="str">
            <v>Charogon 1</v>
          </cell>
          <cell r="F2630" t="str">
            <v>Мачта Узмобайл</v>
          </cell>
          <cell r="G2630" t="str">
            <v>ST-0505-19-BSS-РР-КМ</v>
          </cell>
          <cell r="H2630" t="str">
            <v>Новое</v>
          </cell>
          <cell r="I2630" t="str">
            <v>г. Ташкент, Мирзо-Улугбекский р-н, ул. Сагу.</v>
          </cell>
          <cell r="J2630" t="str">
            <v>Charogon 1 (TSH4798)</v>
          </cell>
          <cell r="K2630">
            <v>0</v>
          </cell>
          <cell r="L2630">
            <v>0</v>
          </cell>
          <cell r="M2630" t="str">
            <v>0 / 0</v>
          </cell>
          <cell r="N2630" t="str">
            <v>кн 2</v>
          </cell>
        </row>
        <row r="2631">
          <cell r="A2631" t="str">
            <v/>
          </cell>
          <cell r="B2631" t="str">
            <v>ДониМубин</v>
          </cell>
          <cell r="C2631" t="str">
            <v>склад</v>
          </cell>
          <cell r="D2631" t="str">
            <v>Ташкент</v>
          </cell>
          <cell r="E2631" t="str">
            <v>Дони Мубин</v>
          </cell>
          <cell r="F2631">
            <v>0</v>
          </cell>
          <cell r="G2631">
            <v>0</v>
          </cell>
          <cell r="H2631">
            <v>0</v>
          </cell>
          <cell r="I2631" t="str">
            <v>г. Ташкент, ул. Уста ширин, 116 ООО Дони Мубин</v>
          </cell>
          <cell r="J2631" t="str">
            <v>Дони Мубин (склад)</v>
          </cell>
          <cell r="K2631">
            <v>0</v>
          </cell>
          <cell r="L2631">
            <v>0</v>
          </cell>
          <cell r="M2631" t="str">
            <v>0 / 0</v>
          </cell>
          <cell r="N2631">
            <v>0</v>
          </cell>
        </row>
        <row r="2632">
          <cell r="A2632" t="str">
            <v>SRH-1074-22-BSS-0002</v>
          </cell>
          <cell r="B2632" t="str">
            <v>SRH0002</v>
          </cell>
          <cell r="C2632" t="str">
            <v>SRH0002</v>
          </cell>
          <cell r="D2632" t="str">
            <v>Термез</v>
          </cell>
          <cell r="E2632" t="str">
            <v>Muzrabad novie doma</v>
          </cell>
          <cell r="F2632" t="str">
            <v>ST-0170-22-BSS-Б-30/2-КМ</v>
          </cell>
          <cell r="G2632" t="str">
            <v>ST-0505-19-BSS-РР-КМ</v>
          </cell>
          <cell r="H2632" t="str">
            <v>Новое</v>
          </cell>
          <cell r="I2632" t="str">
            <v>Сурхандарьинская обл., Музрабадский р-н, МФЙ "Шаффоф", ул. Турон, 50А</v>
          </cell>
          <cell r="J2632" t="str">
            <v>Muzrabad novie doma (SRH0002)</v>
          </cell>
          <cell r="K2632">
            <v>0</v>
          </cell>
          <cell r="L2632">
            <v>0</v>
          </cell>
          <cell r="M2632" t="str">
            <v>№1921 от 21.12.2022 / КЖ КМ ОПЗ</v>
          </cell>
          <cell r="N2632">
            <v>0</v>
          </cell>
        </row>
        <row r="2633">
          <cell r="A2633" t="str">
            <v>SRH-1051-22-BSS-0003</v>
          </cell>
          <cell r="B2633" t="str">
            <v>SRH0003</v>
          </cell>
          <cell r="C2633" t="str">
            <v>SRH0003</v>
          </cell>
          <cell r="D2633" t="str">
            <v>Термез</v>
          </cell>
          <cell r="E2633" t="str">
            <v>Ximiya</v>
          </cell>
          <cell r="F2633" t="str">
            <v>ST-0170-22-BSS-Б-30/2-КМ</v>
          </cell>
          <cell r="G2633" t="str">
            <v>ST-0505-19-BSS-РР-КМ</v>
          </cell>
          <cell r="H2633" t="str">
            <v>Новое</v>
          </cell>
          <cell r="I2633" t="str">
            <v>Сурхандарьинская обл., Термезский р-н, м-ля Нурафшон, ул. Саховат, д.25</v>
          </cell>
          <cell r="J2633" t="str">
            <v>Ximiya (SRH0003)</v>
          </cell>
          <cell r="K2633">
            <v>0</v>
          </cell>
          <cell r="L2633">
            <v>0</v>
          </cell>
          <cell r="M2633" t="str">
            <v>№1734 от 25.11.2022 / КЖ КМ ОПЗ</v>
          </cell>
          <cell r="N2633" t="str">
            <v>3013_03.02.2023</v>
          </cell>
        </row>
        <row r="2634">
          <cell r="A2634" t="str">
            <v>SRH-0010-23-BSS-0005</v>
          </cell>
          <cell r="B2634" t="str">
            <v>SRH0005</v>
          </cell>
          <cell r="C2634" t="str">
            <v>SRH0005</v>
          </cell>
          <cell r="D2634" t="str">
            <v>Термез</v>
          </cell>
          <cell r="E2634" t="str">
            <v>Oxys Restoran</v>
          </cell>
          <cell r="F2634" t="str">
            <v>ST-0170-22-BSS-Б-30/2-КМ</v>
          </cell>
          <cell r="G2634" t="str">
            <v>ST-0505-19-BSS-РР-КМ</v>
          </cell>
          <cell r="H2634" t="str">
            <v>Новое</v>
          </cell>
          <cell r="I2634" t="str">
            <v>Сурхандарьинская область, Термезский район, МФЙ Учкизил, ул. Сувчи 1, д. 110/2</v>
          </cell>
          <cell r="J2634" t="str">
            <v>Oxys Restoran (SRH0005)</v>
          </cell>
          <cell r="K2634">
            <v>0</v>
          </cell>
          <cell r="L2634">
            <v>0</v>
          </cell>
          <cell r="M2634" t="str">
            <v>№286/2023 от 14.02.2023 / КЖ КМ ОПЗ</v>
          </cell>
          <cell r="N2634" t="str">
            <v>3241_28.02.2023</v>
          </cell>
        </row>
        <row r="2635">
          <cell r="A2635" t="str">
            <v>SRH-0009-23-BSS-0010</v>
          </cell>
          <cell r="B2635" t="str">
            <v>SRH0010</v>
          </cell>
          <cell r="C2635" t="str">
            <v>SRH0010</v>
          </cell>
          <cell r="D2635" t="str">
            <v>Термез</v>
          </cell>
          <cell r="E2635" t="str">
            <v xml:space="preserve">Angor Chinabad novshaxar </v>
          </cell>
          <cell r="F2635" t="str">
            <v>ST-0170-22-BSS-Б-30/2-КМ</v>
          </cell>
          <cell r="G2635" t="str">
            <v>ST-0505-19-BSS-РР-КМ</v>
          </cell>
          <cell r="H2635" t="str">
            <v>Новое</v>
          </cell>
          <cell r="I2635" t="str">
            <v>Сурхандарьинская область, Ангорский район, МФЙ Чинабад, ул. Марказ, 9</v>
          </cell>
          <cell r="J2635" t="str">
            <v>Angor Chinabad novshaxar  (SRH0010)</v>
          </cell>
          <cell r="K2635">
            <v>0</v>
          </cell>
          <cell r="L2635">
            <v>1</v>
          </cell>
          <cell r="M2635" t="str">
            <v>№287/2023 от 14.02.2023 / КЖ КМ ОПЗ</v>
          </cell>
          <cell r="N2635" t="str">
            <v>3820_04.07.2023</v>
          </cell>
        </row>
        <row r="2636">
          <cell r="A2636" t="str">
            <v>SRH-1094-22-BSS-0013</v>
          </cell>
          <cell r="B2636" t="str">
            <v>SRH0013</v>
          </cell>
          <cell r="C2636" t="str">
            <v>SRH0013</v>
          </cell>
          <cell r="D2636" t="str">
            <v>Термез</v>
          </cell>
          <cell r="E2636" t="str">
            <v>Surxon magazin</v>
          </cell>
          <cell r="F2636" t="str">
            <v>ST-0170-22-BSS-Б-30/2-КМ</v>
          </cell>
          <cell r="G2636" t="str">
            <v>ST-0505-19-BSS-РР-КМ</v>
          </cell>
          <cell r="H2636" t="str">
            <v>Новое</v>
          </cell>
          <cell r="I2636" t="str">
            <v>Сурхандарьинская обл., г. Термез, МФЙ Амусохиллари, ул. Нуравшон, поворот 9, д.45</v>
          </cell>
          <cell r="J2636" t="str">
            <v>Surxon magazin (SRH0013)</v>
          </cell>
          <cell r="K2636">
            <v>0</v>
          </cell>
          <cell r="L2636">
            <v>0</v>
          </cell>
          <cell r="M2636" t="str">
            <v>№1922 от 21.12.2022 / КЖ КМ ОПЗ</v>
          </cell>
          <cell r="N2636">
            <v>0</v>
          </cell>
        </row>
        <row r="2637">
          <cell r="A2637" t="str">
            <v>SRH-1052-22-BSS-0014</v>
          </cell>
          <cell r="B2637" t="str">
            <v>SRH0014</v>
          </cell>
          <cell r="C2637" t="str">
            <v>SRH0014</v>
          </cell>
          <cell r="D2637" t="str">
            <v>Термез</v>
          </cell>
          <cell r="E2637" t="str">
            <v>Termez JD</v>
          </cell>
          <cell r="F2637" t="str">
            <v>ST-0170-22-BSS-Б-30/2-КМ</v>
          </cell>
          <cell r="G2637" t="str">
            <v>ST-0505-19-BSS-РР-КМ</v>
          </cell>
          <cell r="H2637" t="str">
            <v>Новое</v>
          </cell>
          <cell r="I2637" t="str">
            <v>Сурхандарьинская обл., г. Термез, МФЙ Тинчлик, ул. Темир йуллари, тупик 1, д. 20 Б</v>
          </cell>
          <cell r="J2637" t="str">
            <v>Termez JD (SRH0014)</v>
          </cell>
          <cell r="K2637">
            <v>0</v>
          </cell>
          <cell r="L2637">
            <v>0</v>
          </cell>
          <cell r="M2637" t="str">
            <v>№1735 от 25.11.2022 / КЖ КМ ОПЗ</v>
          </cell>
          <cell r="N2637" t="str">
            <v>3014_03.02.2023</v>
          </cell>
        </row>
        <row r="2638">
          <cell r="A2638" t="str">
            <v>SRH-0117-23-BSS-0020</v>
          </cell>
          <cell r="B2638" t="str">
            <v>SRH0020</v>
          </cell>
          <cell r="C2638" t="str">
            <v>SRH0020</v>
          </cell>
          <cell r="D2638" t="str">
            <v>Термез</v>
          </cell>
          <cell r="E2638" t="str">
            <v>Port 2</v>
          </cell>
          <cell r="F2638" t="str">
            <v>ST-0170-22-BSS-Б-30/2-КМ</v>
          </cell>
          <cell r="G2638" t="str">
            <v>ST-0505-19-BSS-РР-КМ</v>
          </cell>
          <cell r="H2638" t="str">
            <v>Новое</v>
          </cell>
          <cell r="I2638" t="str">
            <v>Сурхандарьинская обл., г. Термез, МФЙ Аму сохилари, ул. Порлок йул, 12</v>
          </cell>
          <cell r="J2638" t="str">
            <v>Port 2 (SRH0020)</v>
          </cell>
          <cell r="K2638">
            <v>0</v>
          </cell>
          <cell r="L2638">
            <v>0</v>
          </cell>
          <cell r="M2638" t="str">
            <v>№288/2023 от 14.02.2023 / КЖ КМ ОПЗ</v>
          </cell>
          <cell r="N2638" t="str">
            <v>3543_02.05.2023</v>
          </cell>
        </row>
        <row r="2639">
          <cell r="A2639" t="str">
            <v>SRH-0211-23-BSS-0022</v>
          </cell>
          <cell r="B2639" t="str">
            <v>SRH0022</v>
          </cell>
          <cell r="C2639" t="str">
            <v>SRH0022</v>
          </cell>
          <cell r="D2639" t="str">
            <v>Термез</v>
          </cell>
          <cell r="E2639" t="str">
            <v>Fayziobod</v>
          </cell>
          <cell r="F2639" t="str">
            <v>ST-0170-22-BSS-Б-30/2-КМ</v>
          </cell>
          <cell r="G2639" t="str">
            <v>ST-0505-19-BSS-РР-КМ</v>
          </cell>
          <cell r="H2639" t="str">
            <v>Новое</v>
          </cell>
          <cell r="I2639" t="str">
            <v>Сурхандарьинская область, Музрабадский район, МФЙ Файзиобод, ул. Мустакиллик, д.79</v>
          </cell>
          <cell r="J2639" t="str">
            <v>Fayziobod (SRH0022)</v>
          </cell>
          <cell r="K2639">
            <v>0</v>
          </cell>
          <cell r="L2639">
            <v>0</v>
          </cell>
          <cell r="M2639" t="str">
            <v>№290/2023 от 14.02.2023 / КЖ КМ ОПЗ</v>
          </cell>
          <cell r="N2639" t="str">
            <v>3420_23.03.2023</v>
          </cell>
        </row>
        <row r="2640">
          <cell r="A2640" t="str">
            <v>SRH-0008-23-BSS-0023</v>
          </cell>
          <cell r="B2640" t="str">
            <v>SRH0023</v>
          </cell>
          <cell r="C2640" t="str">
            <v>SRH0023</v>
          </cell>
          <cell r="D2640" t="str">
            <v>Термез</v>
          </cell>
          <cell r="E2640" t="str">
            <v>Sherabad paxtaobod</v>
          </cell>
          <cell r="F2640" t="str">
            <v>ST-0169-22-BSS-Б-30/1-КМ</v>
          </cell>
          <cell r="G2640" t="str">
            <v>ST-0505-19-BSS-РР-КМ</v>
          </cell>
          <cell r="H2640" t="str">
            <v>Новое</v>
          </cell>
          <cell r="I2640" t="str">
            <v>Сурхандарьинская область, Шерабадский район, МФЙ Богиобод, ул. Сарой 5</v>
          </cell>
          <cell r="J2640" t="str">
            <v>Sherabad paxtaobod (SRH0023)</v>
          </cell>
          <cell r="K2640">
            <v>0</v>
          </cell>
          <cell r="L2640">
            <v>0</v>
          </cell>
          <cell r="M2640" t="str">
            <v>№291/2023 от 14.02.2023 / КЖ КМ ОПЗ</v>
          </cell>
          <cell r="N2640" t="str">
            <v>3242_28.02.2023</v>
          </cell>
        </row>
        <row r="2641">
          <cell r="A2641" t="str">
            <v>SRH-0048-23-BSS-0024</v>
          </cell>
          <cell r="B2641" t="str">
            <v>SRH0024</v>
          </cell>
          <cell r="C2641" t="str">
            <v>SRH0024</v>
          </cell>
          <cell r="D2641" t="str">
            <v>Термез</v>
          </cell>
          <cell r="E2641" t="str">
            <v>Djarkurgan karashax</v>
          </cell>
          <cell r="F2641" t="str">
            <v>нет</v>
          </cell>
          <cell r="G2641" t="str">
            <v>ФМР</v>
          </cell>
          <cell r="H2641" t="str">
            <v>Шаринг</v>
          </cell>
          <cell r="I2641" t="str">
            <v>Сурхандарьинская область, Джаркурганский район, КФЙ Минор, махалля Намуна</v>
          </cell>
          <cell r="J2641" t="str">
            <v>Djarkurgan karashax (SRH0024)</v>
          </cell>
          <cell r="K2641">
            <v>0</v>
          </cell>
          <cell r="L2641">
            <v>0</v>
          </cell>
          <cell r="M2641" t="str">
            <v>№1805/2023 от 20.07.2023 / ТХ, ООС, ОПЗ</v>
          </cell>
          <cell r="N2641">
            <v>0</v>
          </cell>
        </row>
        <row r="2642">
          <cell r="A2642" t="str">
            <v>SRH-1075-22-BSS-0029</v>
          </cell>
          <cell r="B2642" t="str">
            <v>SRH0029</v>
          </cell>
          <cell r="C2642" t="str">
            <v>SRH0029</v>
          </cell>
          <cell r="D2642" t="str">
            <v>Термез</v>
          </cell>
          <cell r="E2642" t="str">
            <v>Uchkizil masjid</v>
          </cell>
          <cell r="F2642" t="str">
            <v>ST-0170-22-BSS-Б-30/2-КМ</v>
          </cell>
          <cell r="G2642" t="str">
            <v>ST-0505-19-BSS-РР-КМ</v>
          </cell>
          <cell r="H2642" t="str">
            <v>Новое</v>
          </cell>
          <cell r="I2642" t="str">
            <v>Сурхандарьинская обл., Термезский р-н, КФЙ Учкизил, МФЙ Янгихает, ул. Богишамол, д. 85А</v>
          </cell>
          <cell r="J2642" t="str">
            <v>Uchkizil masjid (SRH0029)</v>
          </cell>
          <cell r="K2642">
            <v>0</v>
          </cell>
          <cell r="L2642">
            <v>0</v>
          </cell>
          <cell r="M2642" t="str">
            <v>№1923 от 21.12.2022 / КЖ КМ ОПЗ</v>
          </cell>
          <cell r="N2642">
            <v>0</v>
          </cell>
        </row>
        <row r="2643">
          <cell r="A2643" t="str">
            <v>SRH-0212-23-BSS-0031</v>
          </cell>
          <cell r="B2643" t="str">
            <v>SRH0031</v>
          </cell>
          <cell r="C2643" t="str">
            <v>SRH0031</v>
          </cell>
          <cell r="D2643" t="str">
            <v>Термез</v>
          </cell>
          <cell r="E2643" t="str">
            <v>Muzrabad novbahor</v>
          </cell>
          <cell r="F2643" t="str">
            <v>ST-0169-22-BSS-Б-30/1-КМ</v>
          </cell>
          <cell r="G2643" t="str">
            <v>ST-0505-19-BSS-РР-КМ</v>
          </cell>
          <cell r="H2643" t="str">
            <v>Новое</v>
          </cell>
          <cell r="I2643" t="str">
            <v>Сурхандарьинская обл., Музрабадский р-н, МФЙ Халк йули, ул. Боги ерам, д.96</v>
          </cell>
          <cell r="J2643" t="str">
            <v>Muzrabad novbahor (SRH0031)</v>
          </cell>
          <cell r="K2643">
            <v>0</v>
          </cell>
          <cell r="L2643">
            <v>0</v>
          </cell>
          <cell r="M2643" t="str">
            <v>№292/2023 от 14.02.2023 / КЖ КМ ОПЗ</v>
          </cell>
          <cell r="N2643" t="str">
            <v>3544_02.05.2023</v>
          </cell>
        </row>
        <row r="2644">
          <cell r="A2644" t="str">
            <v>SRH-0213-23-BSS-0032</v>
          </cell>
          <cell r="B2644" t="str">
            <v>SRH0032</v>
          </cell>
          <cell r="C2644" t="str">
            <v>SRH0032</v>
          </cell>
          <cell r="D2644" t="str">
            <v>Термез</v>
          </cell>
          <cell r="E2644" t="str">
            <v>Gurin</v>
          </cell>
          <cell r="F2644" t="str">
            <v>1500-Б31-1-01-КМ</v>
          </cell>
          <cell r="G2644" t="str">
            <v>Контейнер</v>
          </cell>
          <cell r="H2644" t="str">
            <v>Новое</v>
          </cell>
          <cell r="I2644" t="str">
            <v>Сурхандарьинская обл., Шерабадский р-н,МФЙ Гурин - Гиламбоб, ул. М.Улугбек, 11А</v>
          </cell>
          <cell r="J2644" t="str">
            <v>Gurin (SRH0032)</v>
          </cell>
          <cell r="K2644">
            <v>0</v>
          </cell>
          <cell r="L2644">
            <v>0</v>
          </cell>
          <cell r="M2644" t="str">
            <v>№293/2023 от 14.02.2023 / КЖ КМ ОПЗ</v>
          </cell>
          <cell r="N2644" t="str">
            <v>3897_01.08.2023</v>
          </cell>
        </row>
        <row r="2645">
          <cell r="A2645" t="str">
            <v>SRH-1086-22-BSS-0051</v>
          </cell>
          <cell r="B2645" t="str">
            <v>SRH0051</v>
          </cell>
          <cell r="C2645" t="str">
            <v>SRH0051</v>
          </cell>
          <cell r="D2645" t="str">
            <v>Термез</v>
          </cell>
          <cell r="E2645" t="str">
            <v>Termeziy</v>
          </cell>
          <cell r="F2645" t="str">
            <v>ST-0170-22-BSS-Б-30/2-КМ</v>
          </cell>
          <cell r="G2645" t="str">
            <v>ST-0505-19-BSS-РР-КМ</v>
          </cell>
          <cell r="H2645" t="str">
            <v>Новое</v>
          </cell>
          <cell r="I2645" t="str">
            <v>Сурхандарьинская обл., Термезский р-н, МФЙ Ат-Термизий, ул. Янгихает, 159Б</v>
          </cell>
          <cell r="J2645" t="str">
            <v>Termeziy (SRH0051)</v>
          </cell>
          <cell r="K2645">
            <v>0</v>
          </cell>
          <cell r="L2645">
            <v>0</v>
          </cell>
          <cell r="M2645" t="str">
            <v>№1924 от 21.12.2022 / КЖ КМ ОПЗ</v>
          </cell>
          <cell r="N2645">
            <v>0</v>
          </cell>
        </row>
        <row r="2646">
          <cell r="A2646" t="str">
            <v>SRH-1087-22-BSS-0052</v>
          </cell>
          <cell r="B2646" t="str">
            <v>SRH0052</v>
          </cell>
          <cell r="C2646" t="str">
            <v>SRH0052</v>
          </cell>
          <cell r="D2646" t="str">
            <v>Термез</v>
          </cell>
          <cell r="E2646" t="str">
            <v>Centr kamaz</v>
          </cell>
          <cell r="F2646" t="str">
            <v>ST-0170-22-BSS-Б-30/2-КМ</v>
          </cell>
          <cell r="G2646" t="str">
            <v>ST-0505-19-BSS-РР-КМ</v>
          </cell>
          <cell r="H2646" t="str">
            <v>Новое</v>
          </cell>
          <cell r="I2646" t="str">
            <v>Сурхандарьинская обл., Термезский р-н, МФЙ Ат-Термизий, ул. Ат-Термизий, 246</v>
          </cell>
          <cell r="J2646" t="str">
            <v>Centr kamaz (SRH0052)</v>
          </cell>
          <cell r="K2646">
            <v>0</v>
          </cell>
          <cell r="L2646">
            <v>0</v>
          </cell>
          <cell r="M2646" t="str">
            <v>№1925 от 21.12.2022 / КЖ КМ ОПЗ</v>
          </cell>
          <cell r="N2646">
            <v>0</v>
          </cell>
        </row>
        <row r="2647">
          <cell r="A2647" t="str">
            <v>SRH-0049-23-BSS-0053</v>
          </cell>
          <cell r="B2647" t="str">
            <v>SRH0053</v>
          </cell>
          <cell r="C2647" t="str">
            <v>SRH0053</v>
          </cell>
          <cell r="D2647" t="str">
            <v>Термез</v>
          </cell>
          <cell r="E2647" t="str">
            <v>Okteppa</v>
          </cell>
          <cell r="F2647" t="str">
            <v>АМС Узмобайл</v>
          </cell>
          <cell r="G2647" t="str">
            <v>ФПО-1</v>
          </cell>
          <cell r="H2647" t="str">
            <v>Новое</v>
          </cell>
          <cell r="I2647" t="str">
            <v>Сурхандарьинская область, Джаркурганский район, КФЙ Минор, махалля Обихает</v>
          </cell>
          <cell r="J2647" t="str">
            <v>Okteppa (SRH0053)</v>
          </cell>
          <cell r="K2647">
            <v>0</v>
          </cell>
          <cell r="L2647">
            <v>0</v>
          </cell>
          <cell r="M2647" t="str">
            <v>№433/2023 от 10.03.2023 / ТХ ОПЗ</v>
          </cell>
          <cell r="N2647" t="str">
            <v>3421_23.03.2023</v>
          </cell>
        </row>
        <row r="2648">
          <cell r="A2648" t="str">
            <v>SRH-0738-22-BSS-0054</v>
          </cell>
          <cell r="B2648" t="str">
            <v>SRH0054</v>
          </cell>
          <cell r="C2648" t="str">
            <v>SRH0054</v>
          </cell>
          <cell r="D2648" t="str">
            <v>Термез</v>
          </cell>
          <cell r="E2648" t="str">
            <v>Termez Masjid</v>
          </cell>
          <cell r="F2648" t="str">
            <v>Сущ. Дымовая труба Н=64м</v>
          </cell>
          <cell r="G2648" t="str">
            <v>ST-0505-19-BSS-РР-КМ</v>
          </cell>
          <cell r="H2648" t="str">
            <v>Новое</v>
          </cell>
          <cell r="I2648" t="str">
            <v>Сурхандарьинская обл., г. Термез, ул. Шимолий дарвоза, д. 11в</v>
          </cell>
          <cell r="J2648" t="str">
            <v>Termez Masjid (SRH0054)</v>
          </cell>
          <cell r="K2648">
            <v>0</v>
          </cell>
          <cell r="L2648">
            <v>0</v>
          </cell>
          <cell r="M2648" t="str">
            <v>№1858 от 15.12.2022 / КМ, ТХ, ООС, ОПЗ, ЭМ, MW</v>
          </cell>
          <cell r="N2648" t="str">
            <v>3015_03.02.2023</v>
          </cell>
        </row>
        <row r="2649">
          <cell r="A2649" t="str">
            <v>SRH-0757-22-BSS-0055</v>
          </cell>
          <cell r="B2649" t="str">
            <v>SRH0055</v>
          </cell>
          <cell r="C2649" t="str">
            <v>SRH0055</v>
          </cell>
          <cell r="D2649" t="str">
            <v>Термез</v>
          </cell>
          <cell r="E2649" t="str">
            <v>5 mikrorayon-2</v>
          </cell>
          <cell r="F2649" t="str">
            <v>Осветительная мачта стадиона</v>
          </cell>
          <cell r="G2649" t="str">
            <v>Площадка под оборудование</v>
          </cell>
          <cell r="H2649" t="str">
            <v>Новое</v>
          </cell>
          <cell r="I2649" t="str">
            <v>Сурхандарьинская обл., г. Термез, ул. А. Навоий, 43</v>
          </cell>
          <cell r="J2649" t="str">
            <v>5 mikrorayon-2 (SRH0055)</v>
          </cell>
          <cell r="K2649">
            <v>0</v>
          </cell>
          <cell r="L2649">
            <v>0</v>
          </cell>
          <cell r="M2649" t="str">
            <v>№1859 от 15.12.2022 / КМ, ТХ, ООС, ОПЗ, ЭМ, MW</v>
          </cell>
          <cell r="N2649" t="str">
            <v>3016_03.02.2023</v>
          </cell>
        </row>
        <row r="2650">
          <cell r="A2650">
            <v>0</v>
          </cell>
          <cell r="B2650" t="str">
            <v>SRH2000</v>
          </cell>
          <cell r="C2650" t="str">
            <v>CS1845</v>
          </cell>
          <cell r="D2650" t="str">
            <v>Термез</v>
          </cell>
          <cell r="E2650" t="str">
            <v>A. Timur</v>
          </cell>
          <cell r="F2650">
            <v>0</v>
          </cell>
          <cell r="G2650">
            <v>0</v>
          </cell>
          <cell r="H2650">
            <v>0</v>
          </cell>
          <cell r="I2650" t="str">
            <v>Денауский р-н, А. Темур СФУ, м-ля Хитоян, гараж ф/х Лочин</v>
          </cell>
          <cell r="J2650" t="str">
            <v>A. Timur (CS1845)</v>
          </cell>
          <cell r="K2650">
            <v>0</v>
          </cell>
          <cell r="L2650">
            <v>0</v>
          </cell>
          <cell r="M2650" t="str">
            <v>0 / 0</v>
          </cell>
          <cell r="N2650">
            <v>0</v>
          </cell>
        </row>
        <row r="2651">
          <cell r="A2651">
            <v>0</v>
          </cell>
          <cell r="B2651" t="str">
            <v>SRH2001</v>
          </cell>
          <cell r="C2651" t="str">
            <v>CS2620</v>
          </cell>
          <cell r="D2651" t="str">
            <v>Термез</v>
          </cell>
          <cell r="E2651" t="str">
            <v>Business centre</v>
          </cell>
          <cell r="F2651">
            <v>0</v>
          </cell>
          <cell r="G2651">
            <v>0</v>
          </cell>
          <cell r="H2651">
            <v>0</v>
          </cell>
          <cell r="I2651" t="str">
            <v>. Термез, ул. Ф.Хужаева, 32 (г. Термез, ул. А. Икромова, 1)</v>
          </cell>
          <cell r="J2651" t="str">
            <v>Business centre (CS2620)</v>
          </cell>
          <cell r="K2651">
            <v>0</v>
          </cell>
          <cell r="L2651">
            <v>0</v>
          </cell>
          <cell r="M2651" t="str">
            <v>0 / 0</v>
          </cell>
          <cell r="N2651">
            <v>0</v>
          </cell>
        </row>
        <row r="2652">
          <cell r="A2652">
            <v>0</v>
          </cell>
          <cell r="B2652" t="str">
            <v>SRH2002</v>
          </cell>
          <cell r="C2652" t="str">
            <v>CS0829</v>
          </cell>
          <cell r="D2652" t="str">
            <v>Термез</v>
          </cell>
          <cell r="E2652" t="str">
            <v>Vistavochniy centr</v>
          </cell>
          <cell r="F2652">
            <v>0</v>
          </cell>
          <cell r="G2652">
            <v>0</v>
          </cell>
          <cell r="H2652">
            <v>0</v>
          </cell>
          <cell r="I2652" t="str">
            <v>г. Термез, ул. А. Навоий, Сурханкургазмасавдо</v>
          </cell>
          <cell r="J2652" t="str">
            <v>Vistavochniy centr (CS0829)</v>
          </cell>
          <cell r="K2652">
            <v>0</v>
          </cell>
          <cell r="L2652">
            <v>0</v>
          </cell>
          <cell r="M2652" t="str">
            <v>0 / 0</v>
          </cell>
          <cell r="N2652">
            <v>0</v>
          </cell>
        </row>
        <row r="2653">
          <cell r="A2653" t="str">
            <v/>
          </cell>
          <cell r="B2653" t="str">
            <v>SRH2003</v>
          </cell>
          <cell r="C2653" t="str">
            <v>CS2648</v>
          </cell>
          <cell r="D2653" t="str">
            <v>Термез</v>
          </cell>
          <cell r="E2653" t="str">
            <v>Zagotzerno</v>
          </cell>
          <cell r="F2653">
            <v>0</v>
          </cell>
          <cell r="G2653">
            <v>0</v>
          </cell>
          <cell r="H2653">
            <v>0</v>
          </cell>
          <cell r="I2653" t="str">
            <v>г. Термез, ул. Зерновая, 1</v>
          </cell>
          <cell r="J2653" t="str">
            <v>Zagotzerno (CS2648)</v>
          </cell>
          <cell r="K2653">
            <v>0</v>
          </cell>
          <cell r="L2653">
            <v>0</v>
          </cell>
          <cell r="M2653" t="str">
            <v>0 / 0</v>
          </cell>
          <cell r="N2653">
            <v>0</v>
          </cell>
        </row>
        <row r="2654">
          <cell r="A2654">
            <v>0</v>
          </cell>
          <cell r="B2654" t="str">
            <v>SRH2004</v>
          </cell>
          <cell r="C2654" t="str">
            <v>CS2617</v>
          </cell>
          <cell r="D2654" t="str">
            <v>Термез</v>
          </cell>
          <cell r="E2654" t="str">
            <v>Manguzar</v>
          </cell>
          <cell r="F2654">
            <v>0</v>
          </cell>
          <cell r="G2654">
            <v>0</v>
          </cell>
          <cell r="H2654">
            <v>0</v>
          </cell>
          <cell r="I2654" t="str">
            <v>Термезский р-н, ш/х Дустлик, м-ля Мангузар</v>
          </cell>
          <cell r="J2654" t="str">
            <v>Manguzar (CS2617)</v>
          </cell>
          <cell r="K2654">
            <v>0</v>
          </cell>
          <cell r="L2654">
            <v>0</v>
          </cell>
          <cell r="M2654" t="str">
            <v>0 / 0</v>
          </cell>
          <cell r="N2654">
            <v>0</v>
          </cell>
        </row>
        <row r="2655">
          <cell r="A2655">
            <v>0</v>
          </cell>
          <cell r="B2655" t="str">
            <v>SRH2005</v>
          </cell>
          <cell r="C2655" t="str">
            <v>CS1867</v>
          </cell>
          <cell r="D2655" t="str">
            <v>Термез</v>
          </cell>
          <cell r="E2655" t="str">
            <v>Namuna Garaj</v>
          </cell>
          <cell r="F2655">
            <v>0</v>
          </cell>
          <cell r="G2655">
            <v>0</v>
          </cell>
          <cell r="H2655">
            <v>0</v>
          </cell>
          <cell r="I2655" t="str">
            <v>Термезский р-н, КФЙ Пахтаобод, м-ля Намуна, ММТП Хуросан Намуна</v>
          </cell>
          <cell r="J2655" t="str">
            <v>Namuna Garaj (CS1867)</v>
          </cell>
          <cell r="K2655">
            <v>0</v>
          </cell>
          <cell r="L2655">
            <v>0</v>
          </cell>
          <cell r="M2655" t="str">
            <v>0 / 0</v>
          </cell>
          <cell r="N2655">
            <v>0</v>
          </cell>
        </row>
        <row r="2656">
          <cell r="A2656">
            <v>0</v>
          </cell>
          <cell r="B2656" t="str">
            <v>SRH2006</v>
          </cell>
          <cell r="C2656" t="str">
            <v>CS2640</v>
          </cell>
          <cell r="D2656" t="str">
            <v>Термез</v>
          </cell>
          <cell r="E2656" t="str">
            <v>Tali</v>
          </cell>
          <cell r="F2656">
            <v>0</v>
          </cell>
          <cell r="G2656">
            <v>0</v>
          </cell>
          <cell r="H2656">
            <v>0</v>
          </cell>
          <cell r="I2656" t="str">
            <v>Шурчинский р-н, Кулдош КФЙ, м-ля Гулистон (Шурчинский р-н, ш/х Толли, участок Гулистан)</v>
          </cell>
          <cell r="J2656" t="str">
            <v>Tali (CS2640)</v>
          </cell>
          <cell r="K2656">
            <v>0</v>
          </cell>
          <cell r="L2656">
            <v>0</v>
          </cell>
          <cell r="M2656" t="str">
            <v>0 / 0</v>
          </cell>
          <cell r="N2656">
            <v>0</v>
          </cell>
        </row>
        <row r="2657">
          <cell r="A2657">
            <v>0</v>
          </cell>
          <cell r="B2657" t="str">
            <v>SRH2007</v>
          </cell>
          <cell r="C2657" t="str">
            <v>CS1809</v>
          </cell>
          <cell r="D2657" t="str">
            <v>Термез</v>
          </cell>
          <cell r="E2657" t="str">
            <v>Uchkizil MTP</v>
          </cell>
          <cell r="F2657">
            <v>0</v>
          </cell>
          <cell r="G2657">
            <v>0</v>
          </cell>
          <cell r="H2657">
            <v>0</v>
          </cell>
          <cell r="I2657" t="str">
            <v xml:space="preserve">Термезский р-н, п. Учкизил </v>
          </cell>
          <cell r="J2657" t="str">
            <v>Uchkizil MTP (CS1809)</v>
          </cell>
          <cell r="K2657">
            <v>0</v>
          </cell>
          <cell r="L2657">
            <v>0</v>
          </cell>
          <cell r="M2657" t="str">
            <v>0 / 0</v>
          </cell>
          <cell r="N2657">
            <v>0</v>
          </cell>
        </row>
        <row r="2658">
          <cell r="A2658">
            <v>0</v>
          </cell>
          <cell r="B2658" t="str">
            <v>SRH2008</v>
          </cell>
          <cell r="C2658" t="str">
            <v>CS1814</v>
          </cell>
          <cell r="D2658" t="str">
            <v>Термез</v>
          </cell>
          <cell r="E2658" t="str">
            <v>Futbolnaya shkola</v>
          </cell>
          <cell r="F2658">
            <v>0</v>
          </cell>
          <cell r="G2658">
            <v>0</v>
          </cell>
          <cell r="H2658">
            <v>0</v>
          </cell>
          <cell r="I2658" t="str">
            <v>Термезский р-н, Янгиарик СФУ, футб. интернат-школа №1</v>
          </cell>
          <cell r="J2658" t="str">
            <v>Futbolnaya shkola (CS1814)</v>
          </cell>
          <cell r="K2658">
            <v>0</v>
          </cell>
          <cell r="L2658">
            <v>0</v>
          </cell>
          <cell r="M2658" t="str">
            <v>0 / 0</v>
          </cell>
          <cell r="N2658">
            <v>0</v>
          </cell>
        </row>
        <row r="2659">
          <cell r="A2659">
            <v>0</v>
          </cell>
          <cell r="B2659" t="str">
            <v>SRH2009</v>
          </cell>
          <cell r="C2659" t="str">
            <v>CS1828</v>
          </cell>
          <cell r="D2659" t="str">
            <v>Термез</v>
          </cell>
          <cell r="E2659" t="str">
            <v>Sherabad bazar</v>
          </cell>
          <cell r="F2659">
            <v>0</v>
          </cell>
          <cell r="G2659">
            <v>0</v>
          </cell>
          <cell r="H2659">
            <v>0</v>
          </cell>
          <cell r="I2659" t="str">
            <v>г. Шерабад, ул.Мустаккилик-41, ПМК Шерабад</v>
          </cell>
          <cell r="J2659" t="str">
            <v>Sherabad bazar (CS1828)</v>
          </cell>
          <cell r="K2659">
            <v>0</v>
          </cell>
          <cell r="L2659">
            <v>0</v>
          </cell>
          <cell r="M2659" t="str">
            <v>0 / 0</v>
          </cell>
          <cell r="N2659">
            <v>0</v>
          </cell>
        </row>
        <row r="2660">
          <cell r="A2660" t="str">
            <v/>
          </cell>
          <cell r="B2660" t="str">
            <v>SRH2010</v>
          </cell>
          <cell r="C2660" t="str">
            <v>CS2010</v>
          </cell>
          <cell r="D2660" t="str">
            <v>Термез</v>
          </cell>
          <cell r="E2660" t="str">
            <v>Limonariy</v>
          </cell>
          <cell r="F2660">
            <v>0</v>
          </cell>
          <cell r="G2660">
            <v>0</v>
          </cell>
          <cell r="H2660">
            <v>0</v>
          </cell>
          <cell r="I2660" t="str">
            <v>Сурхандарьинская область, Термезский р-н, Учкизил КФЙ, м-ля Янгиобод</v>
          </cell>
          <cell r="J2660" t="str">
            <v>Limonariy (CS2010)</v>
          </cell>
          <cell r="K2660">
            <v>0</v>
          </cell>
          <cell r="L2660">
            <v>0</v>
          </cell>
          <cell r="M2660" t="str">
            <v>0 / 0</v>
          </cell>
          <cell r="N2660">
            <v>0</v>
          </cell>
        </row>
        <row r="2661">
          <cell r="A2661">
            <v>0</v>
          </cell>
          <cell r="B2661" t="str">
            <v>SRH2011</v>
          </cell>
          <cell r="C2661" t="str">
            <v>CS0404</v>
          </cell>
          <cell r="D2661" t="str">
            <v>Термез</v>
          </cell>
          <cell r="E2661" t="str">
            <v>Denau</v>
          </cell>
          <cell r="F2661">
            <v>0</v>
          </cell>
          <cell r="G2661">
            <v>0</v>
          </cell>
          <cell r="H2661">
            <v>0</v>
          </cell>
          <cell r="I2661" t="str">
            <v>Сур. обл.  г.Денау, ул.Мустакиллик,54</v>
          </cell>
          <cell r="J2661" t="str">
            <v>Denau (CS0404)</v>
          </cell>
          <cell r="K2661">
            <v>0</v>
          </cell>
          <cell r="L2661">
            <v>0</v>
          </cell>
          <cell r="M2661" t="str">
            <v>0 / 0</v>
          </cell>
          <cell r="N2661">
            <v>0</v>
          </cell>
        </row>
        <row r="2662">
          <cell r="A2662">
            <v>0</v>
          </cell>
          <cell r="B2662" t="str">
            <v>SRH2012</v>
          </cell>
          <cell r="C2662" t="str">
            <v>CS0402</v>
          </cell>
          <cell r="D2662" t="str">
            <v>Термез</v>
          </cell>
          <cell r="E2662" t="str">
            <v>AMTS</v>
          </cell>
          <cell r="F2662">
            <v>0</v>
          </cell>
          <cell r="G2662">
            <v>0</v>
          </cell>
          <cell r="H2662">
            <v>0</v>
          </cell>
          <cell r="I2662" t="str">
            <v xml:space="preserve">г. Термез, ул.Ат-Термезий, д. 28, Дом связи </v>
          </cell>
          <cell r="J2662" t="str">
            <v>AMTS (CS0402)</v>
          </cell>
          <cell r="K2662">
            <v>0</v>
          </cell>
          <cell r="L2662">
            <v>0</v>
          </cell>
          <cell r="M2662" t="str">
            <v>0 / 0</v>
          </cell>
          <cell r="N2662">
            <v>0</v>
          </cell>
        </row>
        <row r="2663">
          <cell r="A2663">
            <v>0</v>
          </cell>
          <cell r="B2663" t="str">
            <v>SRH2013</v>
          </cell>
          <cell r="C2663" t="str">
            <v>CS1840</v>
          </cell>
          <cell r="D2663" t="str">
            <v>Термез</v>
          </cell>
          <cell r="E2663" t="str">
            <v>Guza urugchilik</v>
          </cell>
          <cell r="F2663">
            <v>0</v>
          </cell>
          <cell r="G2663">
            <v>0</v>
          </cell>
          <cell r="H2663">
            <v>0</v>
          </cell>
          <cell r="I2663" t="str">
            <v>Денауский р-н, Ш. Кобилов СФУ, м-ля Уртакишлак, хоз-во Галла Уругчилик</v>
          </cell>
          <cell r="J2663" t="str">
            <v>Guza urugchilik (CS1840)</v>
          </cell>
          <cell r="K2663">
            <v>0</v>
          </cell>
          <cell r="L2663">
            <v>0</v>
          </cell>
          <cell r="M2663" t="str">
            <v>0 / 0</v>
          </cell>
          <cell r="N2663">
            <v>0</v>
          </cell>
        </row>
        <row r="2664">
          <cell r="A2664" t="str">
            <v>SRH-0604-19-BSS-2014</v>
          </cell>
          <cell r="B2664" t="str">
            <v>SRH2014</v>
          </cell>
          <cell r="C2664" t="str">
            <v>CS2646</v>
          </cell>
          <cell r="D2664" t="str">
            <v>Термез</v>
          </cell>
          <cell r="E2664" t="str">
            <v>Denau CGSEN</v>
          </cell>
          <cell r="F2664" t="str">
            <v>М20.7 сущ</v>
          </cell>
          <cell r="G2664" t="str">
            <v>Арендованная Аппаратная</v>
          </cell>
          <cell r="H2664" t="str">
            <v>Реконструкция анкеров АМС</v>
          </cell>
          <cell r="I2664" t="str">
            <v>Денауский р-н, СФУ Отабоев, ул.Толкишлак (ш/х С. Атабаев, м-ля Толкишлок)</v>
          </cell>
          <cell r="J2664" t="str">
            <v>Denau CGSEN (CS2646)</v>
          </cell>
          <cell r="K2664">
            <v>0</v>
          </cell>
          <cell r="L2664">
            <v>0</v>
          </cell>
          <cell r="M2664" t="str">
            <v>0 / 0</v>
          </cell>
          <cell r="N2664">
            <v>0</v>
          </cell>
        </row>
        <row r="2665">
          <cell r="A2665">
            <v>0</v>
          </cell>
          <cell r="B2665" t="str">
            <v>SRH2015</v>
          </cell>
          <cell r="C2665" t="str">
            <v>CS1871</v>
          </cell>
          <cell r="D2665" t="str">
            <v>Термез</v>
          </cell>
          <cell r="E2665" t="str">
            <v>Jarkurgan Minor</v>
          </cell>
          <cell r="F2665">
            <v>0</v>
          </cell>
          <cell r="G2665">
            <v>0</v>
          </cell>
          <cell r="H2665">
            <v>0</v>
          </cell>
          <cell r="I2665" t="str">
            <v>Джаркурганский р-н, КФЙ Минор, м-ля А.Новоий</v>
          </cell>
          <cell r="J2665" t="str">
            <v>Jarkurgan Minor (CS1871)</v>
          </cell>
          <cell r="K2665">
            <v>0</v>
          </cell>
          <cell r="L2665">
            <v>0</v>
          </cell>
          <cell r="M2665" t="str">
            <v>0 / 0</v>
          </cell>
          <cell r="N2665">
            <v>0</v>
          </cell>
        </row>
        <row r="2666">
          <cell r="A2666">
            <v>0</v>
          </cell>
          <cell r="B2666" t="str">
            <v>SRH2016</v>
          </cell>
          <cell r="C2666" t="str">
            <v>CS0496</v>
          </cell>
          <cell r="D2666" t="str">
            <v>Термез</v>
          </cell>
          <cell r="E2666" t="str">
            <v>Magazin</v>
          </cell>
          <cell r="F2666">
            <v>0</v>
          </cell>
          <cell r="G2666">
            <v>0</v>
          </cell>
          <cell r="H2666">
            <v>0</v>
          </cell>
          <cell r="I2666" t="str">
            <v>г.Термез, ул.Ибн Сино, д.12а</v>
          </cell>
          <cell r="J2666" t="str">
            <v>Magazin (CS0496)</v>
          </cell>
          <cell r="K2666">
            <v>0</v>
          </cell>
          <cell r="L2666">
            <v>0</v>
          </cell>
          <cell r="M2666" t="str">
            <v>0 / 0</v>
          </cell>
          <cell r="N2666">
            <v>0</v>
          </cell>
        </row>
        <row r="2667">
          <cell r="A2667">
            <v>0</v>
          </cell>
          <cell r="B2667" t="str">
            <v>SRH2017</v>
          </cell>
          <cell r="C2667" t="str">
            <v>CS1849</v>
          </cell>
          <cell r="D2667" t="str">
            <v>Термез</v>
          </cell>
          <cell r="E2667" t="str">
            <v>Oklar</v>
          </cell>
          <cell r="F2667">
            <v>0</v>
          </cell>
          <cell r="G2667">
            <v>0</v>
          </cell>
          <cell r="H2667">
            <v>0</v>
          </cell>
          <cell r="I2667" t="str">
            <v>Денауский р-н, Собир Рахимов СФУ, м-ля Оклар</v>
          </cell>
          <cell r="J2667" t="str">
            <v>Oklar (CS1849)</v>
          </cell>
          <cell r="K2667">
            <v>0</v>
          </cell>
          <cell r="L2667">
            <v>0</v>
          </cell>
          <cell r="M2667" t="str">
            <v>0 / 0</v>
          </cell>
          <cell r="N2667">
            <v>0</v>
          </cell>
        </row>
        <row r="2668">
          <cell r="A2668">
            <v>0</v>
          </cell>
          <cell r="B2668" t="str">
            <v>SRH2018</v>
          </cell>
          <cell r="C2668" t="str">
            <v>CS1817</v>
          </cell>
          <cell r="D2668" t="str">
            <v>Термез</v>
          </cell>
          <cell r="E2668" t="str">
            <v>Surhan suv</v>
          </cell>
          <cell r="F2668">
            <v>0</v>
          </cell>
          <cell r="G2668">
            <v>0</v>
          </cell>
          <cell r="H2668">
            <v>0</v>
          </cell>
          <cell r="I2668" t="str">
            <v>Джаркурганский р-н, Сурхан СФУ, пос. Водазабор</v>
          </cell>
          <cell r="J2668" t="str">
            <v>Surhan suv (CS1817)</v>
          </cell>
          <cell r="K2668">
            <v>0</v>
          </cell>
          <cell r="L2668">
            <v>0</v>
          </cell>
          <cell r="M2668" t="str">
            <v>0 / 0</v>
          </cell>
          <cell r="N2668">
            <v>0</v>
          </cell>
        </row>
        <row r="2669">
          <cell r="A2669">
            <v>0</v>
          </cell>
          <cell r="B2669" t="str">
            <v>SRH2019</v>
          </cell>
          <cell r="C2669" t="str">
            <v>CS2615</v>
          </cell>
          <cell r="D2669" t="str">
            <v>Термез</v>
          </cell>
          <cell r="E2669" t="str">
            <v>Tamojnya</v>
          </cell>
          <cell r="F2669">
            <v>0</v>
          </cell>
          <cell r="G2669">
            <v>0</v>
          </cell>
          <cell r="H2669">
            <v>0</v>
          </cell>
          <cell r="I2669" t="str">
            <v xml:space="preserve"> Сариасинский р-н, Суфиён КФЙ, махалла Гайрат”</v>
          </cell>
          <cell r="J2669" t="str">
            <v>Tamojnya (CS2615)</v>
          </cell>
          <cell r="K2669">
            <v>0</v>
          </cell>
          <cell r="L2669">
            <v>0</v>
          </cell>
          <cell r="M2669" t="str">
            <v>0 / 0</v>
          </cell>
          <cell r="N2669">
            <v>0</v>
          </cell>
        </row>
        <row r="2670">
          <cell r="A2670">
            <v>0</v>
          </cell>
          <cell r="B2670" t="str">
            <v>SRH2020</v>
          </cell>
          <cell r="C2670" t="str">
            <v>CS2638</v>
          </cell>
          <cell r="D2670" t="str">
            <v>Термез</v>
          </cell>
          <cell r="E2670" t="str">
            <v>Shurchi Pilla</v>
          </cell>
          <cell r="F2670">
            <v>0</v>
          </cell>
          <cell r="G2670">
            <v>0</v>
          </cell>
          <cell r="H2670">
            <v>0</v>
          </cell>
          <cell r="I2670" t="str">
            <v>Шурчинский р-н, ш/х Ободон, м-ля Ободон, ООО Шурчи пилла</v>
          </cell>
          <cell r="J2670" t="str">
            <v>Shurchi Pilla (CS2638)</v>
          </cell>
          <cell r="K2670">
            <v>0</v>
          </cell>
          <cell r="L2670">
            <v>0</v>
          </cell>
          <cell r="M2670" t="str">
            <v>0 / 0</v>
          </cell>
          <cell r="N2670">
            <v>0</v>
          </cell>
        </row>
        <row r="2671">
          <cell r="A2671">
            <v>0</v>
          </cell>
          <cell r="B2671" t="str">
            <v>SRH2021</v>
          </cell>
          <cell r="C2671" t="str">
            <v>CS1803</v>
          </cell>
          <cell r="D2671" t="str">
            <v>Термез</v>
          </cell>
          <cell r="E2671" t="str">
            <v>Centralniy bazar</v>
          </cell>
          <cell r="F2671">
            <v>0</v>
          </cell>
          <cell r="G2671">
            <v>0</v>
          </cell>
          <cell r="H2671">
            <v>0</v>
          </cell>
          <cell r="I2671" t="str">
            <v xml:space="preserve">г.Термез, ул.Зебунисо, 1, базар Барчиной </v>
          </cell>
          <cell r="J2671" t="str">
            <v>Centralniy bazar (CS1803)</v>
          </cell>
          <cell r="K2671">
            <v>0</v>
          </cell>
          <cell r="L2671">
            <v>0</v>
          </cell>
          <cell r="M2671" t="str">
            <v>0 / 0</v>
          </cell>
          <cell r="N2671">
            <v>0</v>
          </cell>
        </row>
        <row r="2672">
          <cell r="A2672">
            <v>0</v>
          </cell>
          <cell r="B2672" t="str">
            <v>SRH2022</v>
          </cell>
          <cell r="C2672" t="str">
            <v>CS1841</v>
          </cell>
          <cell r="D2672" t="str">
            <v>Термез</v>
          </cell>
          <cell r="E2672" t="str">
            <v>Denau ATS Gulistan</v>
          </cell>
          <cell r="F2672">
            <v>0</v>
          </cell>
          <cell r="G2672">
            <v>0</v>
          </cell>
          <cell r="H2672">
            <v>0</v>
          </cell>
          <cell r="I2672" t="str">
            <v>г.Денау, ул.Ш.Рашидов , АТС Гулистан.</v>
          </cell>
          <cell r="J2672" t="str">
            <v>Denau ATS Gulistan (CS1841)</v>
          </cell>
          <cell r="K2672">
            <v>0</v>
          </cell>
          <cell r="L2672">
            <v>0</v>
          </cell>
          <cell r="M2672" t="str">
            <v>0 / 0</v>
          </cell>
          <cell r="N2672">
            <v>0</v>
          </cell>
        </row>
        <row r="2673">
          <cell r="A2673">
            <v>0</v>
          </cell>
          <cell r="B2673" t="str">
            <v>SRH2023</v>
          </cell>
          <cell r="C2673" t="str">
            <v>CS1837</v>
          </cell>
          <cell r="D2673" t="str">
            <v>Термез</v>
          </cell>
          <cell r="E2673" t="str">
            <v>Avtokolonna 2516</v>
          </cell>
          <cell r="F2673">
            <v>0</v>
          </cell>
          <cell r="G2673">
            <v>0</v>
          </cell>
          <cell r="H2673">
            <v>0</v>
          </cell>
          <cell r="I2673" t="str">
            <v>г. Денау, ул. Туркистон, 32</v>
          </cell>
          <cell r="J2673" t="str">
            <v>Avtokolonna 2516 (CS1837)</v>
          </cell>
          <cell r="K2673">
            <v>0</v>
          </cell>
          <cell r="L2673">
            <v>0</v>
          </cell>
          <cell r="M2673" t="str">
            <v>0 / 0</v>
          </cell>
          <cell r="N2673">
            <v>0</v>
          </cell>
        </row>
        <row r="2674">
          <cell r="A2674">
            <v>0</v>
          </cell>
          <cell r="B2674" t="str">
            <v>SRH2024</v>
          </cell>
          <cell r="C2674" t="str">
            <v>CS0406</v>
          </cell>
          <cell r="D2674" t="str">
            <v>Термез</v>
          </cell>
          <cell r="E2674" t="str">
            <v>Shurchi</v>
          </cell>
          <cell r="F2674">
            <v>0</v>
          </cell>
          <cell r="G2674">
            <v>0</v>
          </cell>
          <cell r="H2674">
            <v>0</v>
          </cell>
          <cell r="I2674" t="str">
            <v>г. Шурчи, ул. Мустакиллик, РУС</v>
          </cell>
          <cell r="J2674" t="str">
            <v>Shurchi (CS0406)</v>
          </cell>
          <cell r="K2674">
            <v>0</v>
          </cell>
          <cell r="L2674">
            <v>0</v>
          </cell>
          <cell r="M2674" t="str">
            <v>0 / 0</v>
          </cell>
          <cell r="N2674">
            <v>0</v>
          </cell>
        </row>
        <row r="2675">
          <cell r="A2675">
            <v>0</v>
          </cell>
          <cell r="B2675" t="str">
            <v>SRH2025</v>
          </cell>
          <cell r="C2675" t="str">
            <v>CS1805</v>
          </cell>
          <cell r="D2675" t="str">
            <v>Термез</v>
          </cell>
          <cell r="E2675" t="str">
            <v>Port</v>
          </cell>
          <cell r="F2675">
            <v>0</v>
          </cell>
          <cell r="G2675">
            <v>0</v>
          </cell>
          <cell r="H2675">
            <v>0</v>
          </cell>
          <cell r="I2675" t="str">
            <v>г. Термез, ул. Р. Тагора, рядом школа №7</v>
          </cell>
          <cell r="J2675" t="str">
            <v>Port (CS1805)</v>
          </cell>
          <cell r="K2675">
            <v>0</v>
          </cell>
          <cell r="L2675">
            <v>0</v>
          </cell>
          <cell r="M2675" t="str">
            <v>0 / 0</v>
          </cell>
          <cell r="N2675">
            <v>0</v>
          </cell>
        </row>
        <row r="2676">
          <cell r="A2676">
            <v>0</v>
          </cell>
          <cell r="B2676" t="str">
            <v>SRH2026</v>
          </cell>
          <cell r="C2676" t="str">
            <v>CS1815</v>
          </cell>
          <cell r="D2676" t="str">
            <v>Термез</v>
          </cell>
          <cell r="E2676" t="str">
            <v>Hidiralibek</v>
          </cell>
          <cell r="F2676">
            <v>0</v>
          </cell>
          <cell r="G2676">
            <v>0</v>
          </cell>
          <cell r="H2676">
            <v>0</v>
          </cell>
          <cell r="I2676" t="str">
            <v>г. Денау, ул. Дехлави, Хидиралибек ХК</v>
          </cell>
          <cell r="J2676" t="str">
            <v>Hidiralibek (CS1815)</v>
          </cell>
          <cell r="K2676">
            <v>0</v>
          </cell>
          <cell r="L2676">
            <v>0</v>
          </cell>
          <cell r="M2676" t="str">
            <v>0 / 0</v>
          </cell>
          <cell r="N2676">
            <v>0</v>
          </cell>
        </row>
        <row r="2677">
          <cell r="A2677">
            <v>0</v>
          </cell>
          <cell r="B2677" t="str">
            <v>SRH2027</v>
          </cell>
          <cell r="C2677" t="str">
            <v>CS0401</v>
          </cell>
          <cell r="D2677" t="str">
            <v>Термез</v>
          </cell>
          <cell r="E2677" t="str">
            <v>Jarkurgan</v>
          </cell>
          <cell r="F2677">
            <v>0</v>
          </cell>
          <cell r="G2677">
            <v>0</v>
          </cell>
          <cell r="H2677">
            <v>0</v>
          </cell>
          <cell r="I2677" t="str">
            <v>Джаркурганский р-н ,п. Хаудак, РТС</v>
          </cell>
          <cell r="J2677" t="str">
            <v>Jarkurgan (CS0401)</v>
          </cell>
          <cell r="K2677">
            <v>0</v>
          </cell>
          <cell r="L2677">
            <v>0</v>
          </cell>
          <cell r="M2677" t="str">
            <v>0 / 0</v>
          </cell>
          <cell r="N2677">
            <v>0</v>
          </cell>
        </row>
        <row r="2678">
          <cell r="A2678">
            <v>0</v>
          </cell>
          <cell r="B2678" t="str">
            <v>SRH2028</v>
          </cell>
          <cell r="C2678" t="str">
            <v>CS0403</v>
          </cell>
          <cell r="D2678" t="str">
            <v>Термез</v>
          </cell>
          <cell r="E2678" t="str">
            <v>Termez ATS-6</v>
          </cell>
          <cell r="F2678">
            <v>0</v>
          </cell>
          <cell r="G2678">
            <v>0</v>
          </cell>
          <cell r="H2678">
            <v>0</v>
          </cell>
          <cell r="I2678" t="str">
            <v>г. Термез, ул. Мукимий, д. 17, АТС-6</v>
          </cell>
          <cell r="J2678" t="str">
            <v>Termez ATS-6 (CS0403)</v>
          </cell>
          <cell r="K2678">
            <v>0</v>
          </cell>
          <cell r="L2678">
            <v>0</v>
          </cell>
          <cell r="M2678" t="str">
            <v>0 / 0</v>
          </cell>
          <cell r="N2678">
            <v>0</v>
          </cell>
        </row>
        <row r="2679">
          <cell r="A2679">
            <v>0</v>
          </cell>
          <cell r="B2679" t="str">
            <v>SRH2029</v>
          </cell>
          <cell r="C2679" t="str">
            <v>CS0405</v>
          </cell>
          <cell r="D2679" t="str">
            <v>Термез</v>
          </cell>
          <cell r="E2679" t="str">
            <v>Sherabad</v>
          </cell>
          <cell r="F2679">
            <v>0</v>
          </cell>
          <cell r="G2679">
            <v>0</v>
          </cell>
          <cell r="H2679">
            <v>0</v>
          </cell>
          <cell r="I2679" t="str">
            <v>г. Шерабад, ул. Мустакиллик, РУС</v>
          </cell>
          <cell r="J2679" t="str">
            <v>Sherabad (CS0405)</v>
          </cell>
          <cell r="K2679">
            <v>0</v>
          </cell>
          <cell r="L2679">
            <v>0</v>
          </cell>
          <cell r="M2679" t="str">
            <v>0 / 0</v>
          </cell>
          <cell r="N2679">
            <v>0</v>
          </cell>
        </row>
        <row r="2680">
          <cell r="A2680">
            <v>0</v>
          </cell>
          <cell r="B2680" t="str">
            <v>SRH2031</v>
          </cell>
          <cell r="C2680" t="str">
            <v>CS0407</v>
          </cell>
          <cell r="D2680" t="str">
            <v>Термез</v>
          </cell>
          <cell r="E2680" t="str">
            <v>Matbuot Uyi</v>
          </cell>
          <cell r="F2680">
            <v>0</v>
          </cell>
          <cell r="G2680">
            <v>0</v>
          </cell>
          <cell r="H2680">
            <v>0</v>
          </cell>
          <cell r="I2680" t="str">
            <v>г.Термез, ул.Ф.Ходжаева, 30</v>
          </cell>
          <cell r="J2680" t="str">
            <v>Matbuot Uyi (CS0407)</v>
          </cell>
          <cell r="K2680">
            <v>0</v>
          </cell>
          <cell r="L2680">
            <v>0</v>
          </cell>
          <cell r="M2680" t="str">
            <v>0 / 0</v>
          </cell>
          <cell r="N2680">
            <v>0</v>
          </cell>
        </row>
        <row r="2681">
          <cell r="A2681">
            <v>0</v>
          </cell>
          <cell r="B2681" t="str">
            <v>SRH2032</v>
          </cell>
          <cell r="C2681" t="str">
            <v>CS0408</v>
          </cell>
          <cell r="D2681" t="str">
            <v>Термез</v>
          </cell>
          <cell r="E2681" t="str">
            <v>Kumkurgan</v>
          </cell>
          <cell r="F2681">
            <v>0</v>
          </cell>
          <cell r="G2681">
            <v>0</v>
          </cell>
          <cell r="H2681">
            <v>0</v>
          </cell>
          <cell r="I2681" t="str">
            <v>г. Кумкурган, Узбекистан Шох кучаси, д.1, РУС</v>
          </cell>
          <cell r="J2681" t="str">
            <v>Kumkurgan (CS0408)</v>
          </cell>
          <cell r="K2681">
            <v>0</v>
          </cell>
          <cell r="L2681">
            <v>0</v>
          </cell>
          <cell r="M2681" t="str">
            <v>0 / 0</v>
          </cell>
          <cell r="N2681">
            <v>0</v>
          </cell>
        </row>
        <row r="2682">
          <cell r="A2682">
            <v>0</v>
          </cell>
          <cell r="B2682" t="str">
            <v>SRH2033</v>
          </cell>
          <cell r="C2682" t="str">
            <v>CS0410</v>
          </cell>
          <cell r="D2682" t="str">
            <v>Термез</v>
          </cell>
          <cell r="E2682" t="str">
            <v>Uchkizil</v>
          </cell>
          <cell r="F2682">
            <v>0</v>
          </cell>
          <cell r="G2682">
            <v>0</v>
          </cell>
          <cell r="H2682">
            <v>0</v>
          </cell>
          <cell r="I2682" t="str">
            <v>Термезский р-н, п Каптархона,уУчкизил РТПЦ</v>
          </cell>
          <cell r="J2682" t="str">
            <v>Uchkizil (CS0410)</v>
          </cell>
          <cell r="K2682">
            <v>0</v>
          </cell>
          <cell r="L2682">
            <v>0</v>
          </cell>
          <cell r="M2682" t="str">
            <v>0 / 0</v>
          </cell>
          <cell r="N2682">
            <v>0</v>
          </cell>
        </row>
        <row r="2683">
          <cell r="A2683">
            <v>0</v>
          </cell>
          <cell r="B2683" t="str">
            <v>SRH2034</v>
          </cell>
          <cell r="C2683" t="str">
            <v>CS0411</v>
          </cell>
          <cell r="D2683" t="str">
            <v>Термез</v>
          </cell>
          <cell r="E2683" t="str">
            <v>Jarkurgan RUS</v>
          </cell>
          <cell r="F2683">
            <v>0</v>
          </cell>
          <cell r="G2683">
            <v>0</v>
          </cell>
          <cell r="H2683">
            <v>0</v>
          </cell>
          <cell r="I2683" t="str">
            <v>г. Джаркурган, ул. Узбекистанская,  РУС</v>
          </cell>
          <cell r="J2683" t="str">
            <v>Jarkurgan RUS (CS0411)</v>
          </cell>
          <cell r="K2683">
            <v>0</v>
          </cell>
          <cell r="L2683">
            <v>0</v>
          </cell>
          <cell r="M2683" t="str">
            <v>0 / 0</v>
          </cell>
          <cell r="N2683">
            <v>0</v>
          </cell>
        </row>
        <row r="2684">
          <cell r="A2684">
            <v>0</v>
          </cell>
          <cell r="B2684" t="str">
            <v>SRH2035</v>
          </cell>
          <cell r="C2684" t="str">
            <v>CS0412</v>
          </cell>
          <cell r="D2684" t="str">
            <v>Термез</v>
          </cell>
          <cell r="E2684" t="str">
            <v>Kollej</v>
          </cell>
          <cell r="F2684">
            <v>0</v>
          </cell>
          <cell r="G2684">
            <v>0</v>
          </cell>
          <cell r="H2684">
            <v>0</v>
          </cell>
          <cell r="I2684" t="str">
            <v>г.Термез, ул.А.Икрамова, 284</v>
          </cell>
          <cell r="J2684" t="str">
            <v>Kollej (CS0412)</v>
          </cell>
          <cell r="K2684">
            <v>0</v>
          </cell>
          <cell r="L2684">
            <v>0</v>
          </cell>
          <cell r="M2684" t="str">
            <v>0 / 0</v>
          </cell>
          <cell r="N2684">
            <v>0</v>
          </cell>
        </row>
        <row r="2685">
          <cell r="A2685">
            <v>0</v>
          </cell>
          <cell r="B2685" t="str">
            <v>SRH2036</v>
          </cell>
          <cell r="C2685" t="str">
            <v>CS0413</v>
          </cell>
          <cell r="D2685" t="str">
            <v>Термез</v>
          </cell>
          <cell r="E2685" t="str">
            <v>Yangiarik</v>
          </cell>
          <cell r="F2685">
            <v>0</v>
          </cell>
          <cell r="G2685">
            <v>0</v>
          </cell>
          <cell r="H2685">
            <v>0</v>
          </cell>
          <cell r="I2685" t="str">
            <v>Термезский р-н, ш/х Янгиарык, бр.№11</v>
          </cell>
          <cell r="J2685" t="str">
            <v>Yangiarik (CS0413)</v>
          </cell>
          <cell r="K2685">
            <v>0</v>
          </cell>
          <cell r="L2685">
            <v>0</v>
          </cell>
          <cell r="M2685" t="str">
            <v>0 / 0</v>
          </cell>
          <cell r="N2685">
            <v>0</v>
          </cell>
        </row>
        <row r="2686">
          <cell r="A2686">
            <v>0</v>
          </cell>
          <cell r="B2686" t="str">
            <v>SRH2037</v>
          </cell>
          <cell r="C2686" t="str">
            <v>CS0415</v>
          </cell>
          <cell r="D2686" t="str">
            <v>Термез</v>
          </cell>
          <cell r="E2686" t="str">
            <v>Angor</v>
          </cell>
          <cell r="F2686">
            <v>0</v>
          </cell>
          <cell r="G2686">
            <v>0</v>
          </cell>
          <cell r="H2686">
            <v>0</v>
          </cell>
          <cell r="I2686" t="str">
            <v>г. Ангор, ул. Термезий, РУС</v>
          </cell>
          <cell r="J2686" t="str">
            <v>Angor (CS0415)</v>
          </cell>
          <cell r="K2686">
            <v>0</v>
          </cell>
          <cell r="L2686">
            <v>0</v>
          </cell>
          <cell r="M2686" t="str">
            <v>0 / 0</v>
          </cell>
          <cell r="N2686">
            <v>0</v>
          </cell>
        </row>
        <row r="2687">
          <cell r="A2687">
            <v>0</v>
          </cell>
          <cell r="B2687" t="str">
            <v>SRH2038</v>
          </cell>
          <cell r="C2687" t="str">
            <v>CS0416</v>
          </cell>
          <cell r="D2687" t="str">
            <v>Термез</v>
          </cell>
          <cell r="E2687" t="str">
            <v>Kizirik</v>
          </cell>
          <cell r="F2687">
            <v>0</v>
          </cell>
          <cell r="G2687">
            <v>0</v>
          </cell>
          <cell r="H2687">
            <v>0</v>
          </cell>
          <cell r="I2687" t="str">
            <v xml:space="preserve">р/ц Кизирик, п. Сарик, ул. Мустакиллик, д. 1 РУС </v>
          </cell>
          <cell r="J2687" t="str">
            <v>Kizirik (CS0416)</v>
          </cell>
          <cell r="K2687">
            <v>0</v>
          </cell>
          <cell r="L2687">
            <v>0</v>
          </cell>
          <cell r="M2687" t="str">
            <v>0 / 0</v>
          </cell>
          <cell r="N2687">
            <v>0</v>
          </cell>
        </row>
        <row r="2688">
          <cell r="A2688">
            <v>0</v>
          </cell>
          <cell r="B2688" t="str">
            <v>SRH2039</v>
          </cell>
          <cell r="C2688" t="str">
            <v>CS0417</v>
          </cell>
          <cell r="D2688" t="str">
            <v>Термез</v>
          </cell>
          <cell r="E2688" t="str">
            <v>Bandihan</v>
          </cell>
          <cell r="F2688">
            <v>0</v>
          </cell>
          <cell r="G2688">
            <v>0</v>
          </cell>
          <cell r="H2688">
            <v>0</v>
          </cell>
          <cell r="I2688" t="str">
            <v xml:space="preserve"> Кизирикский р-н, пос. Ойбек, РУС</v>
          </cell>
          <cell r="J2688" t="str">
            <v>Bandihan (CS0417)</v>
          </cell>
          <cell r="K2688">
            <v>0</v>
          </cell>
          <cell r="L2688">
            <v>0</v>
          </cell>
          <cell r="M2688" t="str">
            <v>0 / 0</v>
          </cell>
          <cell r="N2688">
            <v>0</v>
          </cell>
        </row>
        <row r="2689">
          <cell r="A2689">
            <v>0</v>
          </cell>
          <cell r="B2689" t="str">
            <v>SRH2040</v>
          </cell>
          <cell r="C2689" t="str">
            <v>CS0418</v>
          </cell>
          <cell r="D2689" t="str">
            <v>Термез</v>
          </cell>
          <cell r="E2689" t="str">
            <v>Oltinsay RUS</v>
          </cell>
          <cell r="F2689">
            <v>0</v>
          </cell>
          <cell r="G2689">
            <v>0</v>
          </cell>
          <cell r="H2689">
            <v>0</v>
          </cell>
          <cell r="I2689" t="str">
            <v>Олтинсайский р-н, п. Карлук, ул. Мустакиллик, 7</v>
          </cell>
          <cell r="J2689" t="str">
            <v>Oltinsay RUS (CS0418)</v>
          </cell>
          <cell r="K2689">
            <v>0</v>
          </cell>
          <cell r="L2689">
            <v>0</v>
          </cell>
          <cell r="M2689" t="str">
            <v>0 / 0</v>
          </cell>
          <cell r="N2689">
            <v>0</v>
          </cell>
        </row>
        <row r="2690">
          <cell r="A2690">
            <v>0</v>
          </cell>
          <cell r="B2690" t="str">
            <v>SRH2041</v>
          </cell>
          <cell r="C2690" t="str">
            <v>CS0490</v>
          </cell>
          <cell r="D2690" t="str">
            <v>Термез</v>
          </cell>
          <cell r="E2690" t="str">
            <v>Uzun</v>
          </cell>
          <cell r="F2690">
            <v>0</v>
          </cell>
          <cell r="G2690">
            <v>0</v>
          </cell>
          <cell r="H2690">
            <v>0</v>
          </cell>
          <cell r="I2690" t="str">
            <v>р/ц Узун, ул.Узбекистанская,РУС</v>
          </cell>
          <cell r="J2690" t="str">
            <v>Uzun (CS0490)</v>
          </cell>
          <cell r="K2690">
            <v>0</v>
          </cell>
          <cell r="L2690">
            <v>0</v>
          </cell>
          <cell r="M2690" t="str">
            <v>0 / 0</v>
          </cell>
          <cell r="N2690">
            <v>0</v>
          </cell>
        </row>
        <row r="2691">
          <cell r="A2691">
            <v>0</v>
          </cell>
          <cell r="B2691" t="str">
            <v>SRH2042</v>
          </cell>
          <cell r="C2691" t="str">
            <v>CS0491</v>
          </cell>
          <cell r="D2691" t="str">
            <v>Термез</v>
          </cell>
          <cell r="E2691" t="str">
            <v>Baysun</v>
          </cell>
          <cell r="F2691">
            <v>0</v>
          </cell>
          <cell r="G2691">
            <v>0</v>
          </cell>
          <cell r="H2691">
            <v>0</v>
          </cell>
          <cell r="I2691" t="str">
            <v>Байсунский р-н, м-ля Ок жар</v>
          </cell>
          <cell r="J2691" t="str">
            <v>Baysun (CS0491)</v>
          </cell>
          <cell r="K2691">
            <v>0</v>
          </cell>
          <cell r="L2691">
            <v>0</v>
          </cell>
          <cell r="M2691" t="str">
            <v>0 / 0</v>
          </cell>
          <cell r="N2691">
            <v>0</v>
          </cell>
        </row>
        <row r="2692">
          <cell r="A2692">
            <v>0</v>
          </cell>
          <cell r="B2692" t="str">
            <v>SRH2043</v>
          </cell>
          <cell r="C2692" t="str">
            <v>CS0492</v>
          </cell>
          <cell r="D2692" t="str">
            <v>Термез</v>
          </cell>
          <cell r="E2692" t="str">
            <v>Surhan</v>
          </cell>
          <cell r="F2692">
            <v>0</v>
          </cell>
          <cell r="G2692">
            <v>0</v>
          </cell>
          <cell r="H2692">
            <v>0</v>
          </cell>
          <cell r="I2692" t="str">
            <v xml:space="preserve"> Сур. обл. Джаркурганский     р-н, п. Сурхан</v>
          </cell>
          <cell r="J2692" t="str">
            <v>Surhan (CS0492)</v>
          </cell>
          <cell r="K2692">
            <v>0</v>
          </cell>
          <cell r="L2692">
            <v>0</v>
          </cell>
          <cell r="M2692" t="str">
            <v>0 / 0</v>
          </cell>
          <cell r="N2692">
            <v>0</v>
          </cell>
        </row>
        <row r="2693">
          <cell r="A2693">
            <v>0</v>
          </cell>
          <cell r="B2693" t="str">
            <v>SRH2044</v>
          </cell>
          <cell r="C2693" t="str">
            <v>CS0493</v>
          </cell>
          <cell r="D2693" t="str">
            <v>Термез</v>
          </cell>
          <cell r="E2693" t="str">
            <v>Shargun</v>
          </cell>
          <cell r="F2693">
            <v>0</v>
          </cell>
          <cell r="G2693">
            <v>0</v>
          </cell>
          <cell r="H2693">
            <v>0</v>
          </cell>
          <cell r="I2693" t="str">
            <v>г. Шаргунь, ул. А. Икрамова,50</v>
          </cell>
          <cell r="J2693" t="str">
            <v>Shargun (CS0493)</v>
          </cell>
          <cell r="K2693">
            <v>0</v>
          </cell>
          <cell r="L2693">
            <v>0</v>
          </cell>
          <cell r="M2693" t="str">
            <v>0 / 0</v>
          </cell>
          <cell r="N2693">
            <v>0</v>
          </cell>
        </row>
        <row r="2694">
          <cell r="A2694">
            <v>0</v>
          </cell>
          <cell r="B2694" t="str">
            <v>SRH2045</v>
          </cell>
          <cell r="C2694" t="str">
            <v>CS0497</v>
          </cell>
          <cell r="D2694" t="str">
            <v>Термез</v>
          </cell>
          <cell r="E2694" t="str">
            <v>Hlopzavod</v>
          </cell>
          <cell r="F2694">
            <v>0</v>
          </cell>
          <cell r="G2694">
            <v>0</v>
          </cell>
          <cell r="H2694">
            <v>0</v>
          </cell>
          <cell r="I2694" t="str">
            <v>г.Термез, ул.Ч.Сафарова, 32</v>
          </cell>
          <cell r="J2694" t="str">
            <v>Hlopzavod (CS0497)</v>
          </cell>
          <cell r="K2694">
            <v>0</v>
          </cell>
          <cell r="L2694">
            <v>0</v>
          </cell>
          <cell r="M2694" t="str">
            <v>0 / 0</v>
          </cell>
          <cell r="N2694">
            <v>0</v>
          </cell>
        </row>
        <row r="2695">
          <cell r="A2695">
            <v>0</v>
          </cell>
          <cell r="B2695" t="str">
            <v>SRH2046</v>
          </cell>
          <cell r="C2695" t="str">
            <v>CS0837</v>
          </cell>
          <cell r="D2695" t="str">
            <v>Термез</v>
          </cell>
          <cell r="E2695" t="str">
            <v>Hayrabad</v>
          </cell>
          <cell r="F2695">
            <v>0</v>
          </cell>
          <cell r="G2695">
            <v>0</v>
          </cell>
          <cell r="H2695">
            <v>0</v>
          </cell>
          <cell r="I2695" t="str">
            <v>Денауский р-н, п. Хайробод, Хайробод пахта ОТХЖ</v>
          </cell>
          <cell r="J2695" t="str">
            <v>Hayrabad (CS0837)</v>
          </cell>
          <cell r="K2695">
            <v>0</v>
          </cell>
          <cell r="L2695">
            <v>0</v>
          </cell>
          <cell r="M2695" t="str">
            <v>0 / 0</v>
          </cell>
          <cell r="N2695">
            <v>0</v>
          </cell>
        </row>
        <row r="2696">
          <cell r="A2696" t="str">
            <v>SRH-0754-19-BSS-2047</v>
          </cell>
          <cell r="B2696" t="str">
            <v>SRH2047</v>
          </cell>
          <cell r="C2696" t="str">
            <v>CS1601</v>
          </cell>
          <cell r="D2696" t="str">
            <v>Термез</v>
          </cell>
          <cell r="E2696" t="str">
            <v>Sariasiya CGSEN</v>
          </cell>
          <cell r="F2696" t="str">
            <v>М20.7М сущ</v>
          </cell>
          <cell r="G2696" t="str">
            <v>Аппаратная</v>
          </cell>
          <cell r="H2696" t="str">
            <v>Реконструкция анкеров АМС</v>
          </cell>
          <cell r="I2696" t="str">
            <v>Сарыасийский р-н, ул. Т. Хасанова, 3, ЦГСЭН</v>
          </cell>
          <cell r="J2696" t="str">
            <v>Sariasiya CGSEN (CS1601)</v>
          </cell>
          <cell r="K2696">
            <v>0</v>
          </cell>
          <cell r="L2696">
            <v>0</v>
          </cell>
          <cell r="M2696" t="str">
            <v>0 / 0</v>
          </cell>
          <cell r="N2696">
            <v>0</v>
          </cell>
        </row>
        <row r="2697">
          <cell r="A2697">
            <v>0</v>
          </cell>
          <cell r="B2697" t="str">
            <v>SRH2048</v>
          </cell>
          <cell r="C2697" t="str">
            <v>CS1603</v>
          </cell>
          <cell r="D2697" t="str">
            <v>Термез</v>
          </cell>
          <cell r="E2697" t="str">
            <v>Yangiturmush</v>
          </cell>
          <cell r="F2697">
            <v>0</v>
          </cell>
          <cell r="G2697">
            <v>0</v>
          </cell>
          <cell r="H2697">
            <v>0</v>
          </cell>
          <cell r="I2697" t="str">
            <v xml:space="preserve"> Сариасинский   р-н, ул. Беруний ,д1 ПТЗ ОТХЖ</v>
          </cell>
          <cell r="J2697" t="str">
            <v>Yangiturmush (CS1603)</v>
          </cell>
          <cell r="K2697">
            <v>0</v>
          </cell>
          <cell r="L2697">
            <v>0</v>
          </cell>
          <cell r="M2697" t="str">
            <v>0 / 0</v>
          </cell>
          <cell r="N2697">
            <v>0</v>
          </cell>
        </row>
        <row r="2698">
          <cell r="A2698">
            <v>0</v>
          </cell>
          <cell r="B2698" t="str">
            <v>SRH2049</v>
          </cell>
          <cell r="C2698" t="str">
            <v>CS1605</v>
          </cell>
          <cell r="D2698" t="str">
            <v>Термез</v>
          </cell>
          <cell r="E2698" t="str">
            <v>Derbent</v>
          </cell>
          <cell r="F2698">
            <v>0</v>
          </cell>
          <cell r="G2698">
            <v>0</v>
          </cell>
          <cell r="H2698">
            <v>0</v>
          </cell>
          <cell r="I2698" t="str">
            <v>Байсунский р-н, массив Дербент, участок Бозорсой</v>
          </cell>
          <cell r="J2698" t="str">
            <v>Derbent (CS1605)</v>
          </cell>
          <cell r="K2698">
            <v>0</v>
          </cell>
          <cell r="L2698">
            <v>0</v>
          </cell>
          <cell r="M2698" t="str">
            <v>0 / 0</v>
          </cell>
          <cell r="N2698">
            <v>0</v>
          </cell>
        </row>
        <row r="2699">
          <cell r="A2699">
            <v>0</v>
          </cell>
          <cell r="B2699" t="str">
            <v>SRH2050</v>
          </cell>
          <cell r="C2699" t="str">
            <v>CS1606</v>
          </cell>
          <cell r="D2699" t="str">
            <v>Термез</v>
          </cell>
          <cell r="E2699" t="str">
            <v>Nasosnaya</v>
          </cell>
          <cell r="F2699">
            <v>0</v>
          </cell>
          <cell r="G2699">
            <v>0</v>
          </cell>
          <cell r="H2699">
            <v>0</v>
          </cell>
          <cell r="I2699" t="str">
            <v xml:space="preserve"> Сур.обл.  Байсунский           р-н, м-в Дербент, уч  Дахнаижом, насосная</v>
          </cell>
          <cell r="J2699" t="str">
            <v>Nasosnaya (CS1606)</v>
          </cell>
          <cell r="K2699">
            <v>0</v>
          </cell>
          <cell r="L2699">
            <v>0</v>
          </cell>
          <cell r="M2699" t="str">
            <v>0 / 0</v>
          </cell>
          <cell r="N2699">
            <v>0</v>
          </cell>
        </row>
        <row r="2700">
          <cell r="A2700">
            <v>0</v>
          </cell>
          <cell r="B2700" t="str">
            <v>SRH2051</v>
          </cell>
          <cell r="C2700" t="str">
            <v>CS1607</v>
          </cell>
          <cell r="D2700" t="str">
            <v>Термез</v>
          </cell>
          <cell r="E2700" t="str">
            <v>Sayrob</v>
          </cell>
          <cell r="F2700">
            <v>0</v>
          </cell>
          <cell r="G2700">
            <v>0</v>
          </cell>
          <cell r="H2700">
            <v>0</v>
          </cell>
          <cell r="I2700" t="str">
            <v>Байсунский р-н, ш/х Сайроб, участок Сайроб</v>
          </cell>
          <cell r="J2700" t="str">
            <v>Sayrob (CS1607)</v>
          </cell>
          <cell r="K2700">
            <v>0</v>
          </cell>
          <cell r="L2700">
            <v>0</v>
          </cell>
          <cell r="M2700" t="str">
            <v>0 / 0</v>
          </cell>
          <cell r="N2700">
            <v>0</v>
          </cell>
        </row>
        <row r="2701">
          <cell r="A2701">
            <v>0</v>
          </cell>
          <cell r="B2701" t="str">
            <v>SRH2052</v>
          </cell>
          <cell r="C2701" t="str">
            <v>CS1609</v>
          </cell>
          <cell r="D2701" t="str">
            <v>Термез</v>
          </cell>
          <cell r="E2701" t="str">
            <v>Tamojnya podstanciya</v>
          </cell>
          <cell r="F2701">
            <v>0</v>
          </cell>
          <cell r="G2701">
            <v>0</v>
          </cell>
          <cell r="H2701">
            <v>0</v>
          </cell>
          <cell r="I2701" t="str">
            <v>Сариасинский р-н, Суфиён КФЙ, махалля Олмазор”</v>
          </cell>
          <cell r="J2701" t="str">
            <v>Tamojnya podstanciya (CS1609)</v>
          </cell>
          <cell r="K2701">
            <v>0</v>
          </cell>
          <cell r="L2701">
            <v>0</v>
          </cell>
          <cell r="M2701" t="str">
            <v>0 / 0</v>
          </cell>
          <cell r="N2701">
            <v>0</v>
          </cell>
        </row>
        <row r="2702">
          <cell r="A2702">
            <v>0</v>
          </cell>
          <cell r="B2702" t="str">
            <v>SRH2053</v>
          </cell>
          <cell r="C2702" t="str">
            <v>CS1612</v>
          </cell>
          <cell r="D2702" t="str">
            <v>Термез</v>
          </cell>
          <cell r="E2702" t="str">
            <v>Okmachit RTPC</v>
          </cell>
          <cell r="F2702">
            <v>0</v>
          </cell>
          <cell r="G2702">
            <v>0</v>
          </cell>
          <cell r="H2702">
            <v>0</v>
          </cell>
          <cell r="I2702" t="str">
            <v>Узунский р-н, лесхоз «Боботог», отдел Духона, массив «уч ёгоч», территория РТПЦ</v>
          </cell>
          <cell r="J2702" t="str">
            <v>Okmachit RTPC (CS1612)</v>
          </cell>
          <cell r="K2702">
            <v>0</v>
          </cell>
          <cell r="L2702">
            <v>0</v>
          </cell>
          <cell r="M2702" t="str">
            <v>0 / 0</v>
          </cell>
          <cell r="N2702">
            <v>0</v>
          </cell>
        </row>
        <row r="2703">
          <cell r="A2703">
            <v>0</v>
          </cell>
          <cell r="B2703" t="str">
            <v>SRH2054</v>
          </cell>
          <cell r="C2703" t="str">
            <v>CS1813</v>
          </cell>
          <cell r="D2703" t="str">
            <v>Термез</v>
          </cell>
          <cell r="E2703" t="str">
            <v>Kokaydi centr</v>
          </cell>
          <cell r="F2703">
            <v>0</v>
          </cell>
          <cell r="G2703">
            <v>0</v>
          </cell>
          <cell r="H2703">
            <v>0</v>
          </cell>
          <cell r="I2703" t="str">
            <v>Джаркурганский р-н, курган Какайды, м-ля Бобур</v>
          </cell>
          <cell r="J2703" t="str">
            <v>Kokaydi centr (CS1813)</v>
          </cell>
          <cell r="K2703">
            <v>0</v>
          </cell>
          <cell r="L2703">
            <v>0</v>
          </cell>
          <cell r="M2703" t="str">
            <v>0 / 0</v>
          </cell>
          <cell r="N2703">
            <v>0</v>
          </cell>
        </row>
        <row r="2704">
          <cell r="A2704">
            <v>0</v>
          </cell>
          <cell r="B2704" t="str">
            <v>SRH2055</v>
          </cell>
          <cell r="C2704" t="str">
            <v>CS1822</v>
          </cell>
          <cell r="D2704" t="str">
            <v>Термез</v>
          </cell>
          <cell r="E2704" t="str">
            <v>Arpapoya</v>
          </cell>
          <cell r="F2704">
            <v>0</v>
          </cell>
          <cell r="G2704">
            <v>0</v>
          </cell>
          <cell r="H2704">
            <v>0</v>
          </cell>
          <cell r="I2704" t="str">
            <v xml:space="preserve">Кумкурганский р-н, махалла Арпапоя </v>
          </cell>
          <cell r="J2704" t="str">
            <v>Arpapoya (CS1822)</v>
          </cell>
          <cell r="K2704">
            <v>0</v>
          </cell>
          <cell r="L2704">
            <v>0</v>
          </cell>
          <cell r="M2704" t="str">
            <v>0 / 0</v>
          </cell>
          <cell r="N2704">
            <v>0</v>
          </cell>
        </row>
        <row r="2705">
          <cell r="A2705">
            <v>0</v>
          </cell>
          <cell r="B2705" t="str">
            <v>SRH2056</v>
          </cell>
          <cell r="C2705" t="str">
            <v>CS1826</v>
          </cell>
          <cell r="D2705" t="str">
            <v>Термез</v>
          </cell>
          <cell r="E2705" t="str">
            <v>Dustlik</v>
          </cell>
          <cell r="F2705">
            <v>0</v>
          </cell>
          <cell r="G2705">
            <v>0</v>
          </cell>
          <cell r="H2705">
            <v>0</v>
          </cell>
          <cell r="I2705" t="str">
            <v xml:space="preserve">Музрабадский р-н Кунгирот ДФУ , ООО МПМК-254        </v>
          </cell>
          <cell r="J2705" t="str">
            <v>Dustlik (CS1826)</v>
          </cell>
          <cell r="K2705">
            <v>0</v>
          </cell>
          <cell r="L2705">
            <v>0</v>
          </cell>
          <cell r="M2705" t="str">
            <v>0 / 0</v>
          </cell>
          <cell r="N2705">
            <v>0</v>
          </cell>
        </row>
        <row r="2706">
          <cell r="A2706" t="str">
            <v>SRH-0795-23-BSS-2057</v>
          </cell>
          <cell r="B2706" t="str">
            <v>SRH2057</v>
          </cell>
          <cell r="C2706" t="str">
            <v>SRH2057</v>
          </cell>
          <cell r="D2706" t="str">
            <v>Термез</v>
          </cell>
          <cell r="E2706" t="str">
            <v>Podstanciya Sangara</v>
          </cell>
          <cell r="F2706" t="str">
            <v>1500-Б31-1-01-КМ</v>
          </cell>
          <cell r="G2706">
            <v>0</v>
          </cell>
          <cell r="H2706" t="str">
            <v>новое</v>
          </cell>
          <cell r="I2706" t="str">
            <v xml:space="preserve">Денауский р-н, Юрчи КФЙ, махалла Минора </v>
          </cell>
          <cell r="J2706" t="str">
            <v>Podstanciya Sangara (SRH2057)</v>
          </cell>
          <cell r="K2706">
            <v>0</v>
          </cell>
          <cell r="L2706">
            <v>0</v>
          </cell>
          <cell r="M2706" t="str">
            <v>№1632/2023 от 07.07.2023 / КЖ КМ ОПЗ</v>
          </cell>
          <cell r="N2706" t="str">
            <v>КЖ кн2</v>
          </cell>
        </row>
        <row r="2707">
          <cell r="A2707">
            <v>0</v>
          </cell>
          <cell r="B2707" t="str">
            <v>SRH2058</v>
          </cell>
          <cell r="C2707" t="str">
            <v>CS1848</v>
          </cell>
          <cell r="D2707" t="str">
            <v>Термез</v>
          </cell>
          <cell r="E2707" t="str">
            <v>Jonchekka</v>
          </cell>
          <cell r="F2707">
            <v>0</v>
          </cell>
          <cell r="G2707">
            <v>0</v>
          </cell>
          <cell r="H2707">
            <v>0</v>
          </cell>
          <cell r="I2707" t="str">
            <v>Узунский р-н, м-ля Жончека, Сувдан фойдаланувчилар уюшмаси им. Б. Очилдиева</v>
          </cell>
          <cell r="J2707" t="str">
            <v>Jonchekka (CS1848)</v>
          </cell>
          <cell r="K2707">
            <v>0</v>
          </cell>
          <cell r="L2707">
            <v>0</v>
          </cell>
          <cell r="M2707" t="str">
            <v>0 / 0</v>
          </cell>
          <cell r="N2707">
            <v>0</v>
          </cell>
        </row>
        <row r="2708">
          <cell r="A2708">
            <v>0</v>
          </cell>
          <cell r="B2708" t="str">
            <v>SRH2059</v>
          </cell>
          <cell r="C2708" t="str">
            <v>CS1859</v>
          </cell>
          <cell r="D2708" t="str">
            <v>Термез</v>
          </cell>
          <cell r="E2708" t="str">
            <v>Chegarachi</v>
          </cell>
          <cell r="F2708">
            <v>0</v>
          </cell>
          <cell r="G2708">
            <v>0</v>
          </cell>
          <cell r="H2708">
            <v>0</v>
          </cell>
          <cell r="I2708" t="str">
            <v>Музрабадский р-н, ФХУ Райим Буриев, м-ля Чегарачи, водозабор</v>
          </cell>
          <cell r="J2708" t="str">
            <v>Chegarachi (CS1859)</v>
          </cell>
          <cell r="K2708">
            <v>0</v>
          </cell>
          <cell r="L2708">
            <v>0</v>
          </cell>
          <cell r="M2708" t="str">
            <v>0 / 0</v>
          </cell>
          <cell r="N2708">
            <v>0</v>
          </cell>
        </row>
        <row r="2709">
          <cell r="A2709">
            <v>0</v>
          </cell>
          <cell r="B2709" t="str">
            <v>SRH2060</v>
          </cell>
          <cell r="C2709" t="str">
            <v>CS1868</v>
          </cell>
          <cell r="D2709" t="str">
            <v>Термез</v>
          </cell>
          <cell r="E2709" t="str">
            <v>Yangiarik korahon</v>
          </cell>
          <cell r="F2709">
            <v>0</v>
          </cell>
          <cell r="G2709">
            <v>0</v>
          </cell>
          <cell r="H2709">
            <v>0</v>
          </cell>
          <cell r="I2709" t="str">
            <v>Термезский р-н, Янги арик СФУ, м-ля Корахон, СВП</v>
          </cell>
          <cell r="J2709" t="str">
            <v>Yangiarik korahon (CS1868)</v>
          </cell>
          <cell r="K2709">
            <v>0</v>
          </cell>
          <cell r="L2709">
            <v>0</v>
          </cell>
          <cell r="M2709" t="str">
            <v>0 / 0</v>
          </cell>
          <cell r="N2709">
            <v>0</v>
          </cell>
        </row>
        <row r="2710">
          <cell r="A2710">
            <v>0</v>
          </cell>
          <cell r="B2710" t="str">
            <v>SRH2061</v>
          </cell>
          <cell r="C2710" t="str">
            <v>CS1869</v>
          </cell>
          <cell r="D2710" t="str">
            <v>Термез</v>
          </cell>
          <cell r="E2710" t="str">
            <v>Termez Ech-5</v>
          </cell>
          <cell r="F2710">
            <v>0</v>
          </cell>
          <cell r="G2710">
            <v>0</v>
          </cell>
          <cell r="H2710">
            <v>0</v>
          </cell>
          <cell r="I2710" t="str">
            <v>г. Термез, ул. Увайсий, д. 28</v>
          </cell>
          <cell r="J2710" t="str">
            <v>Termez Ech-5 (CS1869)</v>
          </cell>
          <cell r="K2710">
            <v>0</v>
          </cell>
          <cell r="L2710">
            <v>0</v>
          </cell>
          <cell r="M2710" t="str">
            <v>0 / 0</v>
          </cell>
          <cell r="N2710">
            <v>0</v>
          </cell>
        </row>
        <row r="2711">
          <cell r="A2711">
            <v>0</v>
          </cell>
          <cell r="B2711" t="str">
            <v>SRH2062</v>
          </cell>
          <cell r="C2711" t="str">
            <v>CS1883</v>
          </cell>
          <cell r="D2711" t="str">
            <v>Термез</v>
          </cell>
          <cell r="E2711" t="str">
            <v>Pahtakor</v>
          </cell>
          <cell r="F2711">
            <v>0</v>
          </cell>
          <cell r="G2711">
            <v>0</v>
          </cell>
          <cell r="H2711">
            <v>0</v>
          </cell>
          <cell r="I2711" t="str">
            <v>Сур.обл Кизирикский     р-н, м-ля Кушкутон (Бандиханский р-н, м-ля Бустон, ф/х Эргаш бобо)</v>
          </cell>
          <cell r="J2711" t="str">
            <v>Pahtakor (CS1883)</v>
          </cell>
          <cell r="K2711">
            <v>0</v>
          </cell>
          <cell r="L2711">
            <v>0</v>
          </cell>
          <cell r="M2711" t="str">
            <v>0 / 0</v>
          </cell>
          <cell r="N2711">
            <v>0</v>
          </cell>
        </row>
        <row r="2712">
          <cell r="A2712">
            <v>0</v>
          </cell>
          <cell r="B2712" t="str">
            <v>SRH2063</v>
          </cell>
          <cell r="C2712" t="str">
            <v>CS1884</v>
          </cell>
          <cell r="D2712" t="str">
            <v>Термез</v>
          </cell>
          <cell r="E2712" t="str">
            <v>Gagarin centr</v>
          </cell>
          <cell r="F2712">
            <v>0</v>
          </cell>
          <cell r="G2712">
            <v>0</v>
          </cell>
          <cell r="H2712">
            <v>0</v>
          </cell>
          <cell r="I2712" t="str">
            <v>Сур.обл.Музрабадский  р-н КФЙ Гулистан .пос.Пахта Заводи(Музрабадский р-н, КФЙ Гулистон, к-к Пахтазавод)</v>
          </cell>
          <cell r="J2712" t="str">
            <v>Gagarin centr (CS1884)</v>
          </cell>
          <cell r="K2712">
            <v>0</v>
          </cell>
          <cell r="L2712">
            <v>0</v>
          </cell>
          <cell r="M2712" t="str">
            <v>0 / 0</v>
          </cell>
          <cell r="N2712">
            <v>0</v>
          </cell>
        </row>
        <row r="2713">
          <cell r="A2713">
            <v>0</v>
          </cell>
          <cell r="B2713" t="str">
            <v>SRH2064</v>
          </cell>
          <cell r="C2713" t="str">
            <v>CS1886</v>
          </cell>
          <cell r="D2713" t="str">
            <v>Термез</v>
          </cell>
          <cell r="E2713" t="str">
            <v>Denau holchien MMTP</v>
          </cell>
          <cell r="F2713">
            <v>0</v>
          </cell>
          <cell r="G2713">
            <v>0</v>
          </cell>
          <cell r="H2713">
            <v>0</v>
          </cell>
          <cell r="I2713" t="str">
            <v xml:space="preserve"> Денаувский р-н, Холчаён СФУ, махалля Карабогтепа</v>
          </cell>
          <cell r="J2713" t="str">
            <v>Denau holchien MMTP (CS1886)</v>
          </cell>
          <cell r="K2713">
            <v>0</v>
          </cell>
          <cell r="L2713">
            <v>0</v>
          </cell>
          <cell r="M2713" t="str">
            <v>0 / 0</v>
          </cell>
          <cell r="N2713">
            <v>0</v>
          </cell>
        </row>
        <row r="2714">
          <cell r="A2714" t="str">
            <v>SRH-0794-23-BSS-2065</v>
          </cell>
          <cell r="B2714" t="str">
            <v>SRH2065</v>
          </cell>
          <cell r="C2714" t="str">
            <v>SRH2065</v>
          </cell>
          <cell r="D2714" t="str">
            <v>Термез</v>
          </cell>
          <cell r="E2714" t="str">
            <v>Podstanciya Navoi</v>
          </cell>
          <cell r="F2714" t="str">
            <v>5254-1-КМ</v>
          </cell>
          <cell r="G2714">
            <v>0</v>
          </cell>
          <cell r="H2714">
            <v>0</v>
          </cell>
          <cell r="I2714" t="str">
            <v>Денауский р-н, «Янгизамон» КФЙ,  «Вали» ф/х  махалля Янгикуч</v>
          </cell>
          <cell r="J2714" t="str">
            <v>Podstanciya Navoi (SRH2065)</v>
          </cell>
          <cell r="K2714">
            <v>0</v>
          </cell>
          <cell r="L2714">
            <v>0</v>
          </cell>
          <cell r="M2714" t="str">
            <v>№1633/2023 от 07.07.2023 / КЖ КМ ОПЗ</v>
          </cell>
          <cell r="N2714" t="str">
            <v>КЖ кн2</v>
          </cell>
        </row>
        <row r="2715">
          <cell r="A2715">
            <v>0</v>
          </cell>
          <cell r="B2715" t="str">
            <v>SRH2066</v>
          </cell>
          <cell r="C2715" t="str">
            <v>CS1889</v>
          </cell>
          <cell r="D2715" t="str">
            <v>Термез</v>
          </cell>
          <cell r="E2715" t="str">
            <v>Tallashkan</v>
          </cell>
          <cell r="F2715">
            <v>0</v>
          </cell>
          <cell r="G2715">
            <v>0</v>
          </cell>
          <cell r="H2715">
            <v>0</v>
          </cell>
          <cell r="I2715" t="str">
            <v>Музрабадский р-н, КФЙ Ободон,  к-к Таллошкон</v>
          </cell>
          <cell r="J2715" t="str">
            <v>Tallashkan (CS1889)</v>
          </cell>
          <cell r="K2715">
            <v>0</v>
          </cell>
          <cell r="L2715">
            <v>0</v>
          </cell>
          <cell r="M2715" t="str">
            <v>0 / 0</v>
          </cell>
          <cell r="N2715">
            <v>0</v>
          </cell>
        </row>
        <row r="2716">
          <cell r="A2716">
            <v>0</v>
          </cell>
          <cell r="B2716" t="str">
            <v>SRH2067</v>
          </cell>
          <cell r="C2716" t="str">
            <v>CS2600</v>
          </cell>
          <cell r="D2716" t="str">
            <v>Термез</v>
          </cell>
          <cell r="E2716" t="str">
            <v>Dune</v>
          </cell>
          <cell r="F2716">
            <v>0</v>
          </cell>
          <cell r="G2716">
            <v>0</v>
          </cell>
          <cell r="H2716">
            <v>0</v>
          </cell>
          <cell r="I2716" t="str">
            <v>г. Денау, ул. Останкулов,132</v>
          </cell>
          <cell r="J2716" t="str">
            <v>Dune (CS2600)</v>
          </cell>
          <cell r="K2716">
            <v>0</v>
          </cell>
          <cell r="L2716">
            <v>0</v>
          </cell>
          <cell r="M2716" t="str">
            <v>0 / 0</v>
          </cell>
          <cell r="N2716">
            <v>0</v>
          </cell>
        </row>
        <row r="2717">
          <cell r="A2717">
            <v>0</v>
          </cell>
          <cell r="B2717" t="str">
            <v>SRH2068</v>
          </cell>
          <cell r="C2717" t="str">
            <v>CS2604</v>
          </cell>
          <cell r="D2717" t="str">
            <v>Термез</v>
          </cell>
          <cell r="E2717" t="str">
            <v>Surhan Chigit</v>
          </cell>
          <cell r="F2717">
            <v>0</v>
          </cell>
          <cell r="G2717">
            <v>0</v>
          </cell>
          <cell r="H2717">
            <v>0</v>
          </cell>
          <cell r="I2717" t="str">
            <v>п. Корсакли, корхона Сурхон Чигит</v>
          </cell>
          <cell r="J2717" t="str">
            <v>Surhan Chigit (CS2604)</v>
          </cell>
          <cell r="K2717">
            <v>0</v>
          </cell>
          <cell r="L2717">
            <v>0</v>
          </cell>
          <cell r="M2717" t="str">
            <v>0 / 0</v>
          </cell>
          <cell r="N2717">
            <v>0</v>
          </cell>
        </row>
        <row r="2718">
          <cell r="A2718">
            <v>0</v>
          </cell>
          <cell r="B2718" t="str">
            <v>SRH2069</v>
          </cell>
          <cell r="C2718" t="str">
            <v>CS2605</v>
          </cell>
          <cell r="D2718" t="str">
            <v>Термез</v>
          </cell>
          <cell r="E2718" t="str">
            <v>Kokaydi</v>
          </cell>
          <cell r="F2718">
            <v>0</v>
          </cell>
          <cell r="G2718">
            <v>0</v>
          </cell>
          <cell r="H2718">
            <v>0</v>
          </cell>
          <cell r="I2718" t="str">
            <v>п. Кокайды, БПО</v>
          </cell>
          <cell r="J2718" t="str">
            <v>Kokaydi (CS2605)</v>
          </cell>
          <cell r="K2718">
            <v>0</v>
          </cell>
          <cell r="L2718">
            <v>0</v>
          </cell>
          <cell r="M2718" t="str">
            <v>0 / 0</v>
          </cell>
          <cell r="N2718">
            <v>0</v>
          </cell>
        </row>
        <row r="2719">
          <cell r="A2719">
            <v>0</v>
          </cell>
          <cell r="B2719" t="str">
            <v>SRH2070</v>
          </cell>
          <cell r="C2719" t="str">
            <v>CS2606</v>
          </cell>
          <cell r="D2719" t="str">
            <v>Термез</v>
          </cell>
          <cell r="E2719" t="str">
            <v>Boldir</v>
          </cell>
          <cell r="F2719">
            <v>0</v>
          </cell>
          <cell r="G2719">
            <v>0</v>
          </cell>
          <cell r="H2719">
            <v>0</v>
          </cell>
          <cell r="I2719" t="str">
            <v xml:space="preserve">Музрабадский р-н, ж/д остановка Болдир        </v>
          </cell>
          <cell r="J2719" t="str">
            <v>Boldir (CS2606)</v>
          </cell>
          <cell r="K2719">
            <v>0</v>
          </cell>
          <cell r="L2719">
            <v>0</v>
          </cell>
          <cell r="M2719" t="str">
            <v>0 / 0</v>
          </cell>
          <cell r="N2719">
            <v>0</v>
          </cell>
        </row>
        <row r="2720">
          <cell r="A2720">
            <v>0</v>
          </cell>
          <cell r="B2720" t="str">
            <v>SRH2071</v>
          </cell>
          <cell r="C2720" t="str">
            <v>CS2607</v>
          </cell>
          <cell r="D2720" t="str">
            <v>Термез</v>
          </cell>
          <cell r="E2720" t="str">
            <v>Gagarin</v>
          </cell>
          <cell r="F2720">
            <v>0</v>
          </cell>
          <cell r="G2720">
            <v>0</v>
          </cell>
          <cell r="H2720">
            <v>0</v>
          </cell>
          <cell r="I2720" t="str">
            <v>м-ля Гагарин, школа №23</v>
          </cell>
          <cell r="J2720" t="str">
            <v>Gagarin (CS2607)</v>
          </cell>
          <cell r="K2720">
            <v>0</v>
          </cell>
          <cell r="L2720">
            <v>0</v>
          </cell>
          <cell r="M2720" t="str">
            <v>0 / 0</v>
          </cell>
          <cell r="N2720">
            <v>0</v>
          </cell>
        </row>
        <row r="2721">
          <cell r="A2721">
            <v>0</v>
          </cell>
          <cell r="B2721" t="str">
            <v>SRH2072</v>
          </cell>
          <cell r="C2721" t="str">
            <v>CS2608</v>
          </cell>
          <cell r="D2721" t="str">
            <v>Термез</v>
          </cell>
          <cell r="E2721" t="str">
            <v>Elbayan</v>
          </cell>
          <cell r="F2721">
            <v>0</v>
          </cell>
          <cell r="G2721">
            <v>0</v>
          </cell>
          <cell r="H2721">
            <v>0</v>
          </cell>
          <cell r="I2721" t="str">
            <v>Шурчинский р-н, ж/х Сайхон, м-ля К. Йулдошев</v>
          </cell>
          <cell r="J2721" t="str">
            <v>Elbayan (CS2608)</v>
          </cell>
          <cell r="K2721">
            <v>0</v>
          </cell>
          <cell r="L2721">
            <v>0</v>
          </cell>
          <cell r="M2721" t="str">
            <v>0 / 0</v>
          </cell>
          <cell r="N2721">
            <v>0</v>
          </cell>
        </row>
        <row r="2722">
          <cell r="A2722">
            <v>0</v>
          </cell>
          <cell r="B2722" t="str">
            <v>SRH2073</v>
          </cell>
          <cell r="C2722" t="str">
            <v>CS2610</v>
          </cell>
          <cell r="D2722" t="str">
            <v>Термез</v>
          </cell>
          <cell r="E2722" t="str">
            <v>Omonhona</v>
          </cell>
          <cell r="F2722">
            <v>0</v>
          </cell>
          <cell r="G2722">
            <v>0</v>
          </cell>
          <cell r="H2722">
            <v>0</v>
          </cell>
          <cell r="I2722" t="str">
            <v>п. Омонхона, ООО Омонхона мукаддас булоги</v>
          </cell>
          <cell r="J2722" t="str">
            <v>Omonhona (CS2610)</v>
          </cell>
          <cell r="K2722">
            <v>0</v>
          </cell>
          <cell r="L2722">
            <v>0</v>
          </cell>
          <cell r="M2722" t="str">
            <v>0 / 0</v>
          </cell>
          <cell r="N2722">
            <v>0</v>
          </cell>
        </row>
        <row r="2723">
          <cell r="A2723">
            <v>0</v>
          </cell>
          <cell r="B2723" t="str">
            <v>SRH2074</v>
          </cell>
          <cell r="C2723" t="str">
            <v>CS2613</v>
          </cell>
          <cell r="D2723" t="str">
            <v>Термез</v>
          </cell>
          <cell r="E2723" t="str">
            <v>Irrigatsiya</v>
          </cell>
          <cell r="F2723">
            <v>0</v>
          </cell>
          <cell r="G2723">
            <v>0</v>
          </cell>
          <cell r="H2723">
            <v>0</v>
          </cell>
          <cell r="I2723" t="str">
            <v>г. Денау, ул. Наби Рахимов,23</v>
          </cell>
          <cell r="J2723" t="str">
            <v>Irrigatsiya (CS2613)</v>
          </cell>
          <cell r="K2723">
            <v>0</v>
          </cell>
          <cell r="L2723">
            <v>0</v>
          </cell>
          <cell r="M2723" t="str">
            <v>0 / 0</v>
          </cell>
          <cell r="N2723">
            <v>0</v>
          </cell>
        </row>
        <row r="2724">
          <cell r="A2724">
            <v>0</v>
          </cell>
          <cell r="B2724" t="str">
            <v>SRH2075</v>
          </cell>
          <cell r="C2724" t="str">
            <v>CS2616</v>
          </cell>
          <cell r="D2724" t="str">
            <v>Термез</v>
          </cell>
          <cell r="E2724" t="str">
            <v>Tupalang</v>
          </cell>
          <cell r="F2724">
            <v>0</v>
          </cell>
          <cell r="G2724">
            <v>0</v>
          </cell>
          <cell r="H2724">
            <v>0</v>
          </cell>
          <cell r="I2724" t="str">
            <v>Сарыасийский р-н, м-в Фарход, ООО Тупаланг водГЭСстрой</v>
          </cell>
          <cell r="J2724" t="str">
            <v>Tupalang (CS2616)</v>
          </cell>
          <cell r="K2724">
            <v>0</v>
          </cell>
          <cell r="L2724">
            <v>0</v>
          </cell>
          <cell r="M2724" t="str">
            <v>0 / 0</v>
          </cell>
          <cell r="N2724">
            <v>0</v>
          </cell>
        </row>
        <row r="2725">
          <cell r="A2725">
            <v>0</v>
          </cell>
          <cell r="B2725" t="str">
            <v>SRH2076</v>
          </cell>
          <cell r="C2725" t="str">
            <v>CS2621</v>
          </cell>
          <cell r="D2725" t="str">
            <v>Термез</v>
          </cell>
          <cell r="E2725" t="str">
            <v>Matlubotsavdo</v>
          </cell>
          <cell r="F2725">
            <v>0</v>
          </cell>
          <cell r="G2725">
            <v>0</v>
          </cell>
          <cell r="H2725">
            <v>0</v>
          </cell>
          <cell r="I2725" t="str">
            <v>г. Термез, ул. М. Кашкарий, 2</v>
          </cell>
          <cell r="J2725" t="str">
            <v>Matlubotsavdo (CS2621)</v>
          </cell>
          <cell r="K2725">
            <v>0</v>
          </cell>
          <cell r="L2725">
            <v>0</v>
          </cell>
          <cell r="M2725" t="str">
            <v>0 / 0</v>
          </cell>
          <cell r="N2725">
            <v>0</v>
          </cell>
        </row>
        <row r="2726">
          <cell r="A2726">
            <v>0</v>
          </cell>
          <cell r="B2726" t="str">
            <v>SRH2077</v>
          </cell>
          <cell r="C2726" t="str">
            <v>CS2624</v>
          </cell>
          <cell r="D2726" t="str">
            <v>Термез</v>
          </cell>
          <cell r="E2726" t="str">
            <v>Alpomish</v>
          </cell>
          <cell r="F2726">
            <v>0</v>
          </cell>
          <cell r="G2726">
            <v>0</v>
          </cell>
          <cell r="H2726">
            <v>0</v>
          </cell>
          <cell r="I2726" t="str">
            <v>р.ц. Ангор, ул. Ат Термези, ЧФ Ахмад, магазин Алпомиш</v>
          </cell>
          <cell r="J2726" t="str">
            <v>Alpomish (CS2624)</v>
          </cell>
          <cell r="K2726">
            <v>0</v>
          </cell>
          <cell r="L2726">
            <v>0</v>
          </cell>
          <cell r="M2726" t="str">
            <v>0 / 0</v>
          </cell>
          <cell r="N2726">
            <v>0</v>
          </cell>
        </row>
        <row r="2727">
          <cell r="A2727">
            <v>0</v>
          </cell>
          <cell r="B2727" t="str">
            <v>SRH2078</v>
          </cell>
          <cell r="C2727" t="str">
            <v>CS2627</v>
          </cell>
          <cell r="D2727" t="str">
            <v>Термез</v>
          </cell>
          <cell r="E2727" t="str">
            <v>Yangiabad</v>
          </cell>
          <cell r="F2727">
            <v>0</v>
          </cell>
          <cell r="G2727">
            <v>0</v>
          </cell>
          <cell r="H2727">
            <v>0</v>
          </cell>
          <cell r="I2727" t="str">
            <v>Музрабадский р-н, с/с Бешкутон, м-ля Мустакиллик</v>
          </cell>
          <cell r="J2727" t="str">
            <v>Yangiabad (CS2627)</v>
          </cell>
          <cell r="K2727">
            <v>0</v>
          </cell>
          <cell r="L2727">
            <v>0</v>
          </cell>
          <cell r="M2727" t="str">
            <v>0 / 0</v>
          </cell>
          <cell r="N2727">
            <v>0</v>
          </cell>
        </row>
        <row r="2728">
          <cell r="A2728">
            <v>0</v>
          </cell>
          <cell r="B2728" t="str">
            <v>SRH2079</v>
          </cell>
          <cell r="C2728" t="str">
            <v>CS2629</v>
          </cell>
          <cell r="D2728" t="str">
            <v>Термез</v>
          </cell>
          <cell r="E2728" t="str">
            <v>Yurchi</v>
          </cell>
          <cell r="F2728">
            <v>0</v>
          </cell>
          <cell r="G2728">
            <v>0</v>
          </cell>
          <cell r="H2728">
            <v>0</v>
          </cell>
          <cell r="I2728" t="str">
            <v>Денауский р-н, крепость Юрчи, Денауский МТП АЖ</v>
          </cell>
          <cell r="J2728" t="str">
            <v>Yurchi (CS2629)</v>
          </cell>
          <cell r="K2728">
            <v>0</v>
          </cell>
          <cell r="L2728">
            <v>0</v>
          </cell>
          <cell r="M2728" t="str">
            <v>0 / 0</v>
          </cell>
          <cell r="N2728">
            <v>0</v>
          </cell>
        </row>
        <row r="2729">
          <cell r="A2729">
            <v>0</v>
          </cell>
          <cell r="B2729" t="str">
            <v>SRH2080</v>
          </cell>
          <cell r="C2729" t="str">
            <v>CS2631</v>
          </cell>
          <cell r="D2729" t="str">
            <v>Термез</v>
          </cell>
          <cell r="E2729" t="str">
            <v>Djarkurgan hlopzavod</v>
          </cell>
          <cell r="F2729">
            <v>0</v>
          </cell>
          <cell r="G2729">
            <v>0</v>
          </cell>
          <cell r="H2729">
            <v>0</v>
          </cell>
          <cell r="I2729" t="str">
            <v>Джаркурганский р-н, ул. Толачи, 35А, ОАО Жаркурган пахта</v>
          </cell>
          <cell r="J2729" t="str">
            <v>Djarkurgan hlopzavod (CS2631)</v>
          </cell>
          <cell r="K2729">
            <v>0</v>
          </cell>
          <cell r="L2729">
            <v>0</v>
          </cell>
          <cell r="M2729" t="str">
            <v>0 / 0</v>
          </cell>
          <cell r="N2729">
            <v>0</v>
          </cell>
        </row>
        <row r="2730">
          <cell r="A2730">
            <v>0</v>
          </cell>
          <cell r="B2730" t="str">
            <v>SRH2081</v>
          </cell>
          <cell r="C2730" t="str">
            <v>CS2634</v>
          </cell>
          <cell r="D2730" t="str">
            <v>Термез</v>
          </cell>
          <cell r="E2730" t="str">
            <v>Kumkurgan holm</v>
          </cell>
          <cell r="F2730">
            <v>0</v>
          </cell>
          <cell r="G2730">
            <v>0</v>
          </cell>
          <cell r="H2730">
            <v>0</v>
          </cell>
          <cell r="I2730" t="str">
            <v>Денауский р-н, Пистамозор КФЙ, массив Бандихон</v>
          </cell>
          <cell r="J2730" t="str">
            <v>Kumkurgan holm (CS2634)</v>
          </cell>
          <cell r="K2730">
            <v>0</v>
          </cell>
          <cell r="L2730">
            <v>0</v>
          </cell>
          <cell r="M2730" t="str">
            <v>0 / 0</v>
          </cell>
          <cell r="N2730">
            <v>0</v>
          </cell>
        </row>
        <row r="2731">
          <cell r="A2731">
            <v>0</v>
          </cell>
          <cell r="B2731" t="str">
            <v>SRH2082</v>
          </cell>
          <cell r="C2731" t="str">
            <v>CS2635</v>
          </cell>
          <cell r="D2731" t="str">
            <v>Термез</v>
          </cell>
          <cell r="E2731" t="str">
            <v>Shreder</v>
          </cell>
          <cell r="F2731">
            <v>0</v>
          </cell>
          <cell r="G2731">
            <v>0</v>
          </cell>
          <cell r="H2731">
            <v>0</v>
          </cell>
          <cell r="I2731" t="str">
            <v>Кызырыкский р-н, Янги Хает КФЙ, м-ля Шредер</v>
          </cell>
          <cell r="J2731" t="str">
            <v>Shreder (CS2635)</v>
          </cell>
          <cell r="K2731">
            <v>0</v>
          </cell>
          <cell r="L2731">
            <v>0</v>
          </cell>
          <cell r="M2731" t="str">
            <v>0 / 0</v>
          </cell>
          <cell r="N2731">
            <v>0</v>
          </cell>
        </row>
        <row r="2732">
          <cell r="A2732">
            <v>0</v>
          </cell>
          <cell r="B2732" t="str">
            <v>SRH2083</v>
          </cell>
          <cell r="C2732" t="str">
            <v>CS2637</v>
          </cell>
          <cell r="D2732" t="str">
            <v>Термез</v>
          </cell>
          <cell r="E2732" t="str">
            <v>Baysun RUS</v>
          </cell>
          <cell r="F2732">
            <v>0</v>
          </cell>
          <cell r="G2732">
            <v>0</v>
          </cell>
          <cell r="H2732">
            <v>0</v>
          </cell>
          <cell r="I2732" t="str">
            <v>г. Байсун, ул. Пиров, 16, РУС</v>
          </cell>
          <cell r="J2732" t="str">
            <v>Baysun RUS (CS2637)</v>
          </cell>
          <cell r="K2732">
            <v>0</v>
          </cell>
          <cell r="L2732">
            <v>0</v>
          </cell>
          <cell r="M2732" t="str">
            <v>0 / 0</v>
          </cell>
          <cell r="N2732">
            <v>0</v>
          </cell>
        </row>
        <row r="2733">
          <cell r="A2733">
            <v>0</v>
          </cell>
          <cell r="B2733" t="str">
            <v>SRH2084</v>
          </cell>
          <cell r="C2733" t="str">
            <v>CS2639</v>
          </cell>
          <cell r="D2733" t="str">
            <v>Термез</v>
          </cell>
          <cell r="E2733" t="str">
            <v>Avtokolonna 2530</v>
          </cell>
          <cell r="F2733">
            <v>0</v>
          </cell>
          <cell r="G2733">
            <v>0</v>
          </cell>
          <cell r="H2733">
            <v>0</v>
          </cell>
          <cell r="I2733" t="str">
            <v>Шурчинский р-н, ул. А. Темура, 32</v>
          </cell>
          <cell r="J2733" t="str">
            <v>Avtokolonna 2530 (CS2639)</v>
          </cell>
          <cell r="K2733">
            <v>0</v>
          </cell>
          <cell r="L2733">
            <v>0</v>
          </cell>
          <cell r="M2733" t="str">
            <v>0 / 0</v>
          </cell>
          <cell r="N2733">
            <v>0</v>
          </cell>
        </row>
        <row r="2734">
          <cell r="A2734">
            <v>0</v>
          </cell>
          <cell r="B2734" t="str">
            <v>SRH2085</v>
          </cell>
          <cell r="C2734" t="str">
            <v>CS2644</v>
          </cell>
          <cell r="D2734" t="str">
            <v>Термез</v>
          </cell>
          <cell r="E2734" t="str">
            <v>Injenerstroy</v>
          </cell>
          <cell r="F2734">
            <v>0</v>
          </cell>
          <cell r="G2734">
            <v>0</v>
          </cell>
          <cell r="H2734">
            <v>0</v>
          </cell>
          <cell r="I2734" t="str">
            <v>г. Денау, ул. Ш. Рашидова, 356</v>
          </cell>
          <cell r="J2734" t="str">
            <v>Injenerstroy (CS2644)</v>
          </cell>
          <cell r="K2734">
            <v>0</v>
          </cell>
          <cell r="L2734">
            <v>0</v>
          </cell>
          <cell r="M2734" t="str">
            <v>0 / 0</v>
          </cell>
          <cell r="N2734">
            <v>0</v>
          </cell>
        </row>
        <row r="2735">
          <cell r="A2735" t="str">
            <v/>
          </cell>
          <cell r="B2735" t="str">
            <v>SRH2086</v>
          </cell>
          <cell r="C2735" t="str">
            <v>CS2647</v>
          </cell>
          <cell r="D2735" t="str">
            <v>Термез</v>
          </cell>
          <cell r="E2735" t="str">
            <v>Sirasiya don</v>
          </cell>
          <cell r="F2735">
            <v>0</v>
          </cell>
          <cell r="G2735">
            <v>0</v>
          </cell>
          <cell r="H2735">
            <v>0</v>
          </cell>
          <cell r="I2735" t="str">
            <v>р-ц Узун  ул.Мустакиллик,13 ООО Сарыасия дон ф-л Табаррук</v>
          </cell>
          <cell r="J2735" t="str">
            <v>Sirasiya don (CS2647)</v>
          </cell>
          <cell r="K2735">
            <v>0</v>
          </cell>
          <cell r="L2735">
            <v>0</v>
          </cell>
          <cell r="M2735" t="str">
            <v>0 / 0</v>
          </cell>
          <cell r="N2735">
            <v>0</v>
          </cell>
        </row>
        <row r="2736">
          <cell r="A2736" t="str">
            <v/>
          </cell>
          <cell r="B2736" t="str">
            <v>SRH2087</v>
          </cell>
          <cell r="C2736" t="str">
            <v>CS2649</v>
          </cell>
          <cell r="D2736" t="str">
            <v>Термез</v>
          </cell>
          <cell r="E2736" t="str">
            <v>Karashik</v>
          </cell>
          <cell r="F2736">
            <v>0</v>
          </cell>
          <cell r="G2736">
            <v>0</v>
          </cell>
          <cell r="H2736">
            <v>0</v>
          </cell>
          <cell r="I2736" t="str">
            <v>Узунский р-н, СФУ Омонов,м-ля Карашик, КВП Омонов</v>
          </cell>
          <cell r="J2736" t="str">
            <v>Karashik (CS2649)</v>
          </cell>
          <cell r="K2736">
            <v>0</v>
          </cell>
          <cell r="L2736">
            <v>0</v>
          </cell>
          <cell r="M2736" t="str">
            <v>0 / 0</v>
          </cell>
          <cell r="N2736">
            <v>0</v>
          </cell>
        </row>
        <row r="2737">
          <cell r="A2737">
            <v>0</v>
          </cell>
          <cell r="B2737" t="str">
            <v>SRH2088</v>
          </cell>
          <cell r="C2737" t="str">
            <v>CS0409</v>
          </cell>
          <cell r="D2737" t="str">
            <v>Термез</v>
          </cell>
          <cell r="E2737" t="str">
            <v>Sariasiya</v>
          </cell>
          <cell r="F2737">
            <v>0</v>
          </cell>
          <cell r="G2737">
            <v>0</v>
          </cell>
          <cell r="H2737">
            <v>0</v>
          </cell>
          <cell r="I2737" t="str">
            <v>Сариасинский р-н, ул.М.Улугбека, 110</v>
          </cell>
          <cell r="J2737" t="str">
            <v>Sariasiya (CS0409)</v>
          </cell>
          <cell r="K2737">
            <v>0</v>
          </cell>
          <cell r="L2737">
            <v>0</v>
          </cell>
          <cell r="M2737" t="str">
            <v>0 / 0</v>
          </cell>
          <cell r="N2737">
            <v>0</v>
          </cell>
        </row>
        <row r="2738">
          <cell r="A2738">
            <v>0</v>
          </cell>
          <cell r="B2738" t="str">
            <v>SRH2089</v>
          </cell>
          <cell r="C2738" t="str">
            <v>CS0414</v>
          </cell>
          <cell r="D2738" t="str">
            <v>Термез</v>
          </cell>
          <cell r="E2738" t="str">
            <v>Muzrabad</v>
          </cell>
          <cell r="F2738">
            <v>0</v>
          </cell>
          <cell r="G2738">
            <v>0</v>
          </cell>
          <cell r="H2738">
            <v>0</v>
          </cell>
          <cell r="I2738" t="str">
            <v xml:space="preserve">Сур.обл р-ц  Музрабад ул.А.Темура. 3    </v>
          </cell>
          <cell r="J2738" t="str">
            <v>Muzrabad (CS0414)</v>
          </cell>
          <cell r="K2738">
            <v>0</v>
          </cell>
          <cell r="L2738">
            <v>0</v>
          </cell>
          <cell r="M2738" t="str">
            <v>0 / 0</v>
          </cell>
          <cell r="N2738">
            <v>0</v>
          </cell>
        </row>
        <row r="2739">
          <cell r="A2739" t="str">
            <v>Демонтаж</v>
          </cell>
          <cell r="B2739" t="str">
            <v>SRH2090</v>
          </cell>
          <cell r="C2739" t="str">
            <v>CS0419</v>
          </cell>
          <cell r="D2739" t="str">
            <v>Термез</v>
          </cell>
          <cell r="E2739" t="str">
            <v>Denau-3</v>
          </cell>
          <cell r="F2739">
            <v>0</v>
          </cell>
          <cell r="G2739">
            <v>0</v>
          </cell>
          <cell r="H2739" t="str">
            <v>Демонтаж</v>
          </cell>
          <cell r="I2739" t="str">
            <v xml:space="preserve"> Сур. обл.  гДенау ул . Туркестанская,69</v>
          </cell>
          <cell r="J2739" t="str">
            <v>Denau-3 (CS0419)</v>
          </cell>
          <cell r="K2739">
            <v>0</v>
          </cell>
          <cell r="L2739">
            <v>0</v>
          </cell>
          <cell r="M2739" t="str">
            <v>0 / 0</v>
          </cell>
          <cell r="N2739">
            <v>0</v>
          </cell>
        </row>
        <row r="2740">
          <cell r="A2740">
            <v>0</v>
          </cell>
          <cell r="B2740" t="str">
            <v>SRH2091</v>
          </cell>
          <cell r="C2740" t="str">
            <v>CS0830</v>
          </cell>
          <cell r="D2740" t="str">
            <v>Термез</v>
          </cell>
          <cell r="E2740" t="str">
            <v>Fidokor</v>
          </cell>
          <cell r="F2740">
            <v>0</v>
          </cell>
          <cell r="G2740">
            <v>0</v>
          </cell>
          <cell r="H2740">
            <v>0</v>
          </cell>
          <cell r="I2740" t="str">
            <v>г.Термез, ул.Соатова, 5</v>
          </cell>
          <cell r="J2740" t="str">
            <v>Fidokor (CS0830)</v>
          </cell>
          <cell r="K2740">
            <v>0</v>
          </cell>
          <cell r="L2740">
            <v>0</v>
          </cell>
          <cell r="M2740" t="str">
            <v>0 / 0</v>
          </cell>
          <cell r="N2740">
            <v>0</v>
          </cell>
        </row>
        <row r="2741">
          <cell r="A2741" t="str">
            <v/>
          </cell>
          <cell r="B2741" t="str">
            <v>SRH2092</v>
          </cell>
          <cell r="C2741" t="str">
            <v>CS1602</v>
          </cell>
          <cell r="D2741" t="str">
            <v>Термез</v>
          </cell>
          <cell r="E2741" t="str">
            <v>Obshestvo slepih</v>
          </cell>
          <cell r="F2741">
            <v>0</v>
          </cell>
          <cell r="G2741">
            <v>0</v>
          </cell>
          <cell r="H2741">
            <v>0</v>
          </cell>
          <cell r="I2741" t="str">
            <v>Сариасинский   р-н, ул. М.Улугбека,д2</v>
          </cell>
          <cell r="J2741" t="str">
            <v>Obshestvo slepih (CS1602)</v>
          </cell>
          <cell r="K2741">
            <v>0</v>
          </cell>
          <cell r="L2741">
            <v>0</v>
          </cell>
          <cell r="M2741" t="str">
            <v>0 / 0</v>
          </cell>
          <cell r="N2741">
            <v>0</v>
          </cell>
        </row>
        <row r="2742">
          <cell r="A2742">
            <v>0</v>
          </cell>
          <cell r="B2742" t="str">
            <v>SRH2093</v>
          </cell>
          <cell r="C2742" t="str">
            <v>CS1801</v>
          </cell>
          <cell r="D2742" t="str">
            <v>Термез</v>
          </cell>
          <cell r="E2742" t="str">
            <v>Talimaran</v>
          </cell>
          <cell r="F2742">
            <v>0</v>
          </cell>
          <cell r="G2742">
            <v>0</v>
          </cell>
          <cell r="H2742">
            <v>0</v>
          </cell>
          <cell r="I2742" t="str">
            <v>Ангорский р-н,  перекресток КораСув, Хужаипок МСКФБ Ангор ССБ</v>
          </cell>
          <cell r="J2742" t="str">
            <v>Talimaran (CS1801)</v>
          </cell>
          <cell r="K2742">
            <v>0</v>
          </cell>
          <cell r="L2742">
            <v>0</v>
          </cell>
          <cell r="M2742" t="str">
            <v>0 / 0</v>
          </cell>
          <cell r="N2742">
            <v>0</v>
          </cell>
        </row>
        <row r="2743">
          <cell r="A2743">
            <v>0</v>
          </cell>
          <cell r="B2743" t="str">
            <v>SRH2094</v>
          </cell>
          <cell r="C2743" t="str">
            <v>CS1802</v>
          </cell>
          <cell r="D2743" t="str">
            <v>Термез</v>
          </cell>
          <cell r="E2743" t="str">
            <v>Jeyranhana</v>
          </cell>
          <cell r="F2743">
            <v>0</v>
          </cell>
          <cell r="G2743">
            <v>0</v>
          </cell>
          <cell r="H2743">
            <v>0</v>
          </cell>
          <cell r="I2743" t="str">
            <v>Термезский р-н, ф/х Янгиарык, п.Жайрахона, Больница</v>
          </cell>
          <cell r="J2743" t="str">
            <v>Jeyranhana (CS1802)</v>
          </cell>
          <cell r="K2743">
            <v>0</v>
          </cell>
          <cell r="L2743">
            <v>0</v>
          </cell>
          <cell r="M2743" t="str">
            <v>0 / 0</v>
          </cell>
          <cell r="N2743">
            <v>0</v>
          </cell>
        </row>
        <row r="2744">
          <cell r="A2744">
            <v>0</v>
          </cell>
          <cell r="B2744" t="str">
            <v>SRH2095</v>
          </cell>
          <cell r="C2744" t="str">
            <v>CS1806</v>
          </cell>
          <cell r="D2744" t="str">
            <v>Термез</v>
          </cell>
          <cell r="E2744" t="str">
            <v>UzGIITI</v>
          </cell>
          <cell r="F2744">
            <v>0</v>
          </cell>
          <cell r="G2744">
            <v>0</v>
          </cell>
          <cell r="H2744">
            <v>0</v>
          </cell>
          <cell r="I2744" t="str">
            <v>г. Термез, ул. Н. Хаиткулова, д. 26, рядом УЗГИИТИ</v>
          </cell>
          <cell r="J2744" t="str">
            <v>UzGIITI (CS1806)</v>
          </cell>
          <cell r="K2744">
            <v>0</v>
          </cell>
          <cell r="L2744">
            <v>0</v>
          </cell>
          <cell r="M2744" t="str">
            <v>0 / 0</v>
          </cell>
          <cell r="N2744">
            <v>0</v>
          </cell>
        </row>
        <row r="2745">
          <cell r="A2745">
            <v>0</v>
          </cell>
          <cell r="B2745" t="str">
            <v>SRH2096</v>
          </cell>
          <cell r="C2745" t="str">
            <v>CS1807</v>
          </cell>
          <cell r="D2745" t="str">
            <v>Термез</v>
          </cell>
          <cell r="E2745" t="str">
            <v>Centralnaya kotelnya</v>
          </cell>
          <cell r="F2745">
            <v>0</v>
          </cell>
          <cell r="G2745">
            <v>0</v>
          </cell>
          <cell r="H2745">
            <v>0</v>
          </cell>
          <cell r="I2745" t="str">
            <v>г. Термез, ул. Ю.Раджабий, д.16Б, Иссиклик манбаи</v>
          </cell>
          <cell r="J2745" t="str">
            <v>Centralnaya kotelnya (CS1807)</v>
          </cell>
          <cell r="K2745">
            <v>0</v>
          </cell>
          <cell r="L2745">
            <v>0</v>
          </cell>
          <cell r="M2745" t="str">
            <v>0 / 0</v>
          </cell>
          <cell r="N2745">
            <v>0</v>
          </cell>
        </row>
        <row r="2746">
          <cell r="A2746">
            <v>0</v>
          </cell>
          <cell r="B2746" t="str">
            <v>SRH2097</v>
          </cell>
          <cell r="C2746" t="str">
            <v>CS1808</v>
          </cell>
          <cell r="D2746" t="str">
            <v>Термез</v>
          </cell>
          <cell r="E2746" t="str">
            <v>4-y mikrorayon</v>
          </cell>
          <cell r="F2746">
            <v>0</v>
          </cell>
          <cell r="G2746">
            <v>0</v>
          </cell>
          <cell r="H2746">
            <v>0</v>
          </cell>
          <cell r="I2746" t="str">
            <v>г.Термез, 4-й микрорайон, м-ля Фарход, обл. детская больница</v>
          </cell>
          <cell r="J2746" t="str">
            <v>4-y mikrorayon (CS1808)</v>
          </cell>
          <cell r="K2746">
            <v>0</v>
          </cell>
          <cell r="L2746">
            <v>0</v>
          </cell>
          <cell r="M2746" t="str">
            <v>0 / 0</v>
          </cell>
          <cell r="N2746">
            <v>0</v>
          </cell>
        </row>
        <row r="2747">
          <cell r="A2747">
            <v>0</v>
          </cell>
          <cell r="B2747" t="str">
            <v>SRH2098</v>
          </cell>
          <cell r="C2747" t="str">
            <v>CS1811</v>
          </cell>
          <cell r="D2747" t="str">
            <v>Термез</v>
          </cell>
          <cell r="E2747" t="str">
            <v>Chiyankul</v>
          </cell>
          <cell r="F2747">
            <v>0</v>
          </cell>
          <cell r="G2747">
            <v>0</v>
          </cell>
          <cell r="H2747">
            <v>0</v>
          </cell>
          <cell r="I2747" t="str">
            <v>Термезский р-н,  Янгиарык СФУ.Ангор пахта АЖ</v>
          </cell>
          <cell r="J2747" t="str">
            <v>Chiyankul (CS1811)</v>
          </cell>
          <cell r="K2747">
            <v>0</v>
          </cell>
          <cell r="L2747">
            <v>0</v>
          </cell>
          <cell r="M2747" t="str">
            <v>0 / 0</v>
          </cell>
          <cell r="N2747">
            <v>0</v>
          </cell>
        </row>
        <row r="2748">
          <cell r="A2748">
            <v>0</v>
          </cell>
          <cell r="B2748" t="str">
            <v>SRH2099</v>
          </cell>
          <cell r="C2748" t="str">
            <v>CS1812</v>
          </cell>
          <cell r="D2748" t="str">
            <v>Термез</v>
          </cell>
          <cell r="E2748" t="str">
            <v>Batash</v>
          </cell>
          <cell r="F2748">
            <v>0</v>
          </cell>
          <cell r="G2748">
            <v>0</v>
          </cell>
          <cell r="H2748">
            <v>0</v>
          </cell>
          <cell r="I2748" t="str">
            <v>Алтынсайский р-н, СФУ Пахтакор, пос.Баташ</v>
          </cell>
          <cell r="J2748" t="str">
            <v>Batash (CS1812)</v>
          </cell>
          <cell r="K2748">
            <v>0</v>
          </cell>
          <cell r="L2748">
            <v>0</v>
          </cell>
          <cell r="M2748" t="str">
            <v>0 / 0</v>
          </cell>
          <cell r="N2748">
            <v>0</v>
          </cell>
        </row>
        <row r="2749">
          <cell r="A2749">
            <v>0</v>
          </cell>
          <cell r="B2749" t="str">
            <v>SRH2100</v>
          </cell>
          <cell r="C2749" t="str">
            <v>CS1816</v>
          </cell>
          <cell r="D2749" t="str">
            <v>Термез</v>
          </cell>
          <cell r="E2749" t="str">
            <v>Denau Surhan Javohir</v>
          </cell>
          <cell r="F2749" t="str">
            <v>М20.6М</v>
          </cell>
          <cell r="G2749" t="str">
            <v>Аппаратная</v>
          </cell>
          <cell r="H2749" t="str">
            <v>существующая</v>
          </cell>
          <cell r="I2749" t="str">
            <v>Сурхандарьинская обл., Денауский р-н, г. Денау, ул. Нозим Мирзаева, 285, Surhon Javoxiri МЧЖ</v>
          </cell>
          <cell r="J2749" t="str">
            <v>Denau Surhan Javohir (CS1816)</v>
          </cell>
          <cell r="K2749">
            <v>0</v>
          </cell>
          <cell r="L2749">
            <v>0</v>
          </cell>
          <cell r="M2749" t="str">
            <v>0 / 0</v>
          </cell>
          <cell r="N2749">
            <v>0</v>
          </cell>
        </row>
        <row r="2750">
          <cell r="A2750">
            <v>0</v>
          </cell>
          <cell r="B2750" t="str">
            <v>SRH2101</v>
          </cell>
          <cell r="C2750" t="str">
            <v>CS1818</v>
          </cell>
          <cell r="D2750" t="str">
            <v>Термез</v>
          </cell>
          <cell r="E2750" t="str">
            <v>Pulhakim</v>
          </cell>
          <cell r="F2750">
            <v>0</v>
          </cell>
          <cell r="G2750">
            <v>0</v>
          </cell>
          <cell r="H2750">
            <v>0</v>
          </cell>
          <cell r="I2750" t="str">
            <v>Сурхандарьинская обл, участок Пудина, массив Бойсун</v>
          </cell>
          <cell r="J2750" t="str">
            <v>Pulhakim (CS1818)</v>
          </cell>
          <cell r="K2750">
            <v>0</v>
          </cell>
          <cell r="L2750">
            <v>0</v>
          </cell>
          <cell r="M2750" t="str">
            <v>0 / 0</v>
          </cell>
          <cell r="N2750">
            <v>0</v>
          </cell>
        </row>
        <row r="2751">
          <cell r="A2751">
            <v>0</v>
          </cell>
          <cell r="B2751" t="str">
            <v>SRH2102</v>
          </cell>
          <cell r="C2751" t="str">
            <v>CS1819</v>
          </cell>
          <cell r="D2751" t="str">
            <v>Термез</v>
          </cell>
          <cell r="E2751" t="str">
            <v>Surhan tekstil</v>
          </cell>
          <cell r="F2751">
            <v>0</v>
          </cell>
          <cell r="G2751">
            <v>0</v>
          </cell>
          <cell r="H2751">
            <v>0</v>
          </cell>
          <cell r="I2751" t="str">
            <v>Сурханд. обл., г. Джаркурган,ул. Н. Баймуродова, д. 1,СП «SURHONTEKS»</v>
          </cell>
          <cell r="J2751" t="str">
            <v>Surhan tekstil (CS1819)</v>
          </cell>
          <cell r="K2751">
            <v>0</v>
          </cell>
          <cell r="L2751">
            <v>0</v>
          </cell>
          <cell r="M2751" t="str">
            <v>0 / 0</v>
          </cell>
          <cell r="N2751">
            <v>0</v>
          </cell>
        </row>
        <row r="2752">
          <cell r="A2752">
            <v>0</v>
          </cell>
          <cell r="B2752" t="str">
            <v>SRH2103</v>
          </cell>
          <cell r="C2752" t="str">
            <v>CS1820</v>
          </cell>
          <cell r="D2752" t="str">
            <v>Термез</v>
          </cell>
          <cell r="E2752" t="str">
            <v>Djarkurgan UM</v>
          </cell>
          <cell r="F2752">
            <v>0</v>
          </cell>
          <cell r="G2752">
            <v>0</v>
          </cell>
          <cell r="H2752">
            <v>0</v>
          </cell>
          <cell r="I2752" t="str">
            <v>Джаркурганский р-н, ул. Джаркурганская, 7, АО Улгуржи мевасабзавот</v>
          </cell>
          <cell r="J2752" t="str">
            <v>Djarkurgan UM (CS1820)</v>
          </cell>
          <cell r="K2752">
            <v>0</v>
          </cell>
          <cell r="L2752">
            <v>0</v>
          </cell>
          <cell r="M2752" t="str">
            <v>0 / 0</v>
          </cell>
          <cell r="N2752">
            <v>0</v>
          </cell>
        </row>
        <row r="2753">
          <cell r="A2753">
            <v>0</v>
          </cell>
          <cell r="B2753" t="str">
            <v>SRH2104</v>
          </cell>
          <cell r="C2753" t="str">
            <v>CS1821</v>
          </cell>
          <cell r="D2753" t="str">
            <v>Термез</v>
          </cell>
          <cell r="E2753" t="str">
            <v>Kumkishlak</v>
          </cell>
          <cell r="F2753">
            <v>0</v>
          </cell>
          <cell r="G2753">
            <v>0</v>
          </cell>
          <cell r="H2753">
            <v>0</v>
          </cell>
          <cell r="I2753" t="str">
            <v>Сур. Обл. Джаркурганский р-н,       п. Оккурган, Хайитобод КФЙ</v>
          </cell>
          <cell r="J2753" t="str">
            <v>Kumkishlak (CS1821)</v>
          </cell>
          <cell r="K2753">
            <v>0</v>
          </cell>
          <cell r="L2753">
            <v>0</v>
          </cell>
          <cell r="M2753" t="str">
            <v>0 / 0</v>
          </cell>
          <cell r="N2753">
            <v>0</v>
          </cell>
        </row>
        <row r="2754">
          <cell r="A2754">
            <v>0</v>
          </cell>
          <cell r="B2754" t="str">
            <v>SRH2105</v>
          </cell>
          <cell r="C2754" t="str">
            <v>CS1823</v>
          </cell>
          <cell r="D2754" t="str">
            <v>Термез</v>
          </cell>
          <cell r="E2754" t="str">
            <v>Kumkurgan Bazar</v>
          </cell>
          <cell r="F2754">
            <v>0</v>
          </cell>
          <cell r="G2754">
            <v>0</v>
          </cell>
          <cell r="H2754">
            <v>0</v>
          </cell>
          <cell r="I2754" t="str">
            <v>Кумкурганский р-н, махалла Оксой Центральный Базар</v>
          </cell>
          <cell r="J2754" t="str">
            <v>Kumkurgan Bazar (CS1823)</v>
          </cell>
          <cell r="K2754">
            <v>0</v>
          </cell>
          <cell r="L2754">
            <v>0</v>
          </cell>
          <cell r="M2754" t="str">
            <v>0 / 0</v>
          </cell>
          <cell r="N2754">
            <v>0</v>
          </cell>
        </row>
        <row r="2755">
          <cell r="A2755">
            <v>0</v>
          </cell>
          <cell r="B2755" t="str">
            <v>SRH2106</v>
          </cell>
          <cell r="C2755" t="str">
            <v>CS1825</v>
          </cell>
          <cell r="D2755" t="str">
            <v>Термез</v>
          </cell>
          <cell r="E2755" t="str">
            <v>Pahtaabad</v>
          </cell>
          <cell r="F2755">
            <v>0</v>
          </cell>
          <cell r="G2755">
            <v>0</v>
          </cell>
          <cell r="H2755">
            <v>0</v>
          </cell>
          <cell r="I2755" t="str">
            <v xml:space="preserve">Джаркурганский р-н, Жаркурган КФЙ, м-ля Кирон </v>
          </cell>
          <cell r="J2755" t="str">
            <v>Pahtaabad (CS1825)</v>
          </cell>
          <cell r="K2755">
            <v>0</v>
          </cell>
          <cell r="L2755">
            <v>0</v>
          </cell>
          <cell r="M2755" t="str">
            <v>0 / 0</v>
          </cell>
          <cell r="N2755">
            <v>0</v>
          </cell>
        </row>
        <row r="2756">
          <cell r="A2756">
            <v>0</v>
          </cell>
          <cell r="B2756" t="str">
            <v>SRH2107</v>
          </cell>
          <cell r="C2756" t="str">
            <v>CS1827</v>
          </cell>
          <cell r="D2756" t="str">
            <v>Термез</v>
          </cell>
          <cell r="E2756" t="str">
            <v>Sherabad Hlopzavod</v>
          </cell>
          <cell r="F2756">
            <v>0</v>
          </cell>
          <cell r="G2756">
            <v>0</v>
          </cell>
          <cell r="H2756">
            <v>0</v>
          </cell>
          <cell r="I2756" t="str">
            <v>Шерабадский р-н, ул. Мустакиллик, 1, Шерабад пахта ОТХЖ</v>
          </cell>
          <cell r="J2756" t="str">
            <v>Sherabad Hlopzavod (CS1827)</v>
          </cell>
          <cell r="K2756">
            <v>0</v>
          </cell>
          <cell r="L2756">
            <v>0</v>
          </cell>
          <cell r="M2756" t="str">
            <v>0 / 0</v>
          </cell>
          <cell r="N2756">
            <v>0</v>
          </cell>
        </row>
        <row r="2757">
          <cell r="A2757">
            <v>0</v>
          </cell>
          <cell r="B2757" t="str">
            <v>SRH2108</v>
          </cell>
          <cell r="C2757" t="str">
            <v>CS1829</v>
          </cell>
          <cell r="D2757" t="str">
            <v>Термез</v>
          </cell>
          <cell r="E2757" t="str">
            <v>Sherabad Chinabad</v>
          </cell>
          <cell r="F2757">
            <v>0</v>
          </cell>
          <cell r="G2757">
            <v>0</v>
          </cell>
          <cell r="H2757">
            <v>0</v>
          </cell>
          <cell r="I2757" t="str">
            <v xml:space="preserve">Шерабадский р-н, Ф/Х Улаш Турапов, махалля Галлагузар, ООО «Чинабад» </v>
          </cell>
          <cell r="J2757" t="str">
            <v>Sherabad Chinabad (CS1829)</v>
          </cell>
          <cell r="K2757">
            <v>0</v>
          </cell>
          <cell r="L2757">
            <v>0</v>
          </cell>
          <cell r="M2757" t="str">
            <v>0 / 0</v>
          </cell>
          <cell r="N2757">
            <v>0</v>
          </cell>
        </row>
        <row r="2758">
          <cell r="A2758">
            <v>0</v>
          </cell>
          <cell r="B2758" t="str">
            <v>SRH2109</v>
          </cell>
          <cell r="C2758" t="str">
            <v>CS1830</v>
          </cell>
          <cell r="D2758" t="str">
            <v>Термез</v>
          </cell>
          <cell r="E2758" t="str">
            <v>Sherabad bolnutsa</v>
          </cell>
          <cell r="F2758">
            <v>0</v>
          </cell>
          <cell r="G2758">
            <v>0</v>
          </cell>
          <cell r="H2758">
            <v>0</v>
          </cell>
          <cell r="I2758" t="str">
            <v xml:space="preserve">Сур.обл., г.Шерабад. ул.Охунбобоева д.19,больница </v>
          </cell>
          <cell r="J2758" t="str">
            <v>Sherabad bolnutsa (CS1830)</v>
          </cell>
          <cell r="K2758">
            <v>0</v>
          </cell>
          <cell r="L2758">
            <v>0</v>
          </cell>
          <cell r="M2758" t="str">
            <v>0 / 0</v>
          </cell>
          <cell r="N2758">
            <v>0</v>
          </cell>
        </row>
        <row r="2759">
          <cell r="A2759">
            <v>0</v>
          </cell>
          <cell r="B2759" t="str">
            <v>SRH2110</v>
          </cell>
          <cell r="C2759" t="str">
            <v>CS1832</v>
          </cell>
          <cell r="D2759" t="str">
            <v>Термез</v>
          </cell>
          <cell r="E2759" t="str">
            <v>Istara</v>
          </cell>
          <cell r="F2759">
            <v>0</v>
          </cell>
          <cell r="G2759">
            <v>0</v>
          </cell>
          <cell r="H2759">
            <v>0</v>
          </cell>
          <cell r="I2759" t="str">
            <v>Сур.обл      Кизирикский р-н, Янги Хаёт КФЙ.(Кизирикский р-н, Янги Хает КФЙ, З/П Гулистан, ОАО Кизирик пахта)</v>
          </cell>
          <cell r="J2759" t="str">
            <v>Istara (CS1832)</v>
          </cell>
          <cell r="K2759">
            <v>0</v>
          </cell>
          <cell r="L2759">
            <v>0</v>
          </cell>
          <cell r="M2759" t="str">
            <v>0 / 0</v>
          </cell>
          <cell r="N2759">
            <v>0</v>
          </cell>
        </row>
        <row r="2760">
          <cell r="A2760">
            <v>0</v>
          </cell>
          <cell r="B2760" t="str">
            <v>SRH2111</v>
          </cell>
          <cell r="C2760" t="str">
            <v>CS1833</v>
          </cell>
          <cell r="D2760" t="str">
            <v>Термез</v>
          </cell>
          <cell r="E2760" t="str">
            <v>Takiya</v>
          </cell>
          <cell r="F2760">
            <v>0</v>
          </cell>
          <cell r="G2760">
            <v>0</v>
          </cell>
          <cell r="H2760">
            <v>0</v>
          </cell>
          <cell r="I2760" t="str">
            <v>Кизирикский р-н, Пахтакор КФЙ, З/П Охунбобаев, ОАО Кизирик пахта</v>
          </cell>
          <cell r="J2760" t="str">
            <v>Takiya (CS1833)</v>
          </cell>
          <cell r="K2760">
            <v>0</v>
          </cell>
          <cell r="L2760">
            <v>0</v>
          </cell>
          <cell r="M2760" t="str">
            <v>0 / 0</v>
          </cell>
          <cell r="N2760">
            <v>0</v>
          </cell>
        </row>
        <row r="2761">
          <cell r="A2761">
            <v>0</v>
          </cell>
          <cell r="B2761" t="str">
            <v>SRH2112</v>
          </cell>
          <cell r="C2761" t="str">
            <v>CS1834</v>
          </cell>
          <cell r="D2761" t="str">
            <v>Термез</v>
          </cell>
          <cell r="E2761" t="str">
            <v>MTP Shurchi</v>
          </cell>
          <cell r="F2761">
            <v>0</v>
          </cell>
          <cell r="G2761">
            <v>0</v>
          </cell>
          <cell r="H2761">
            <v>0</v>
          </cell>
          <cell r="I2761" t="str">
            <v>г. Шурчи, ул. Мустакиллик, 135, Шурчи МТП АЖ</v>
          </cell>
          <cell r="J2761" t="str">
            <v>MTP Shurchi (CS1834)</v>
          </cell>
          <cell r="K2761">
            <v>0</v>
          </cell>
          <cell r="L2761">
            <v>0</v>
          </cell>
          <cell r="M2761" t="str">
            <v>0 / 0</v>
          </cell>
          <cell r="N2761">
            <v>0</v>
          </cell>
        </row>
        <row r="2762">
          <cell r="A2762">
            <v>0</v>
          </cell>
          <cell r="B2762" t="str">
            <v>SRH2113</v>
          </cell>
          <cell r="C2762" t="str">
            <v>CS1835</v>
          </cell>
          <cell r="D2762" t="str">
            <v>Термез</v>
          </cell>
          <cell r="E2762" t="str">
            <v>Elbayan centr</v>
          </cell>
          <cell r="F2762">
            <v>0</v>
          </cell>
          <cell r="G2762">
            <v>0</v>
          </cell>
          <cell r="H2762">
            <v>0</v>
          </cell>
          <cell r="I2762" t="str">
            <v>Шурчинский р-н, Карвон ШФЙ, махалля Элбаён</v>
          </cell>
          <cell r="J2762" t="str">
            <v>Elbayan centr (CS1835)</v>
          </cell>
          <cell r="K2762">
            <v>0</v>
          </cell>
          <cell r="L2762">
            <v>0</v>
          </cell>
          <cell r="M2762" t="str">
            <v>0 / 0</v>
          </cell>
          <cell r="N2762">
            <v>0</v>
          </cell>
        </row>
        <row r="2763">
          <cell r="A2763">
            <v>0</v>
          </cell>
          <cell r="B2763" t="str">
            <v>SRH2114</v>
          </cell>
          <cell r="C2763" t="str">
            <v>CS1836</v>
          </cell>
          <cell r="D2763" t="str">
            <v>Термез</v>
          </cell>
          <cell r="E2763" t="str">
            <v>Denau Maslozavod</v>
          </cell>
          <cell r="F2763">
            <v>0</v>
          </cell>
          <cell r="G2763">
            <v>0</v>
          </cell>
          <cell r="H2763">
            <v>0</v>
          </cell>
          <cell r="I2763" t="str">
            <v>г. Денау, ул. Фарухий, 1, ОАО Сурхонозиковкатсаноати</v>
          </cell>
          <cell r="J2763" t="str">
            <v>Denau Maslozavod (CS1836)</v>
          </cell>
          <cell r="K2763">
            <v>0</v>
          </cell>
          <cell r="L2763">
            <v>0</v>
          </cell>
          <cell r="M2763" t="str">
            <v>0 / 0</v>
          </cell>
          <cell r="N2763">
            <v>0</v>
          </cell>
        </row>
        <row r="2764">
          <cell r="A2764">
            <v>0</v>
          </cell>
          <cell r="B2764" t="str">
            <v>SRH2115</v>
          </cell>
          <cell r="C2764" t="str">
            <v>CS1838</v>
          </cell>
          <cell r="D2764" t="str">
            <v>Термез</v>
          </cell>
          <cell r="E2764" t="str">
            <v>Hazarbag</v>
          </cell>
          <cell r="F2764">
            <v>0</v>
          </cell>
          <cell r="G2764">
            <v>0</v>
          </cell>
          <cell r="H2764">
            <v>0</v>
          </cell>
          <cell r="I2764" t="str">
            <v>Денауский р-н, Хазарбог СФУ, м-ля Янги Хазарбог</v>
          </cell>
          <cell r="J2764" t="str">
            <v>Hazarbag (CS1838)</v>
          </cell>
          <cell r="K2764">
            <v>0</v>
          </cell>
          <cell r="L2764">
            <v>0</v>
          </cell>
          <cell r="M2764" t="str">
            <v>0 / 0</v>
          </cell>
          <cell r="N2764">
            <v>0</v>
          </cell>
        </row>
        <row r="2765">
          <cell r="A2765">
            <v>0</v>
          </cell>
          <cell r="B2765" t="str">
            <v>SRH2116</v>
          </cell>
          <cell r="C2765" t="str">
            <v>CS1839</v>
          </cell>
          <cell r="D2765" t="str">
            <v>Термез</v>
          </cell>
          <cell r="E2765" t="str">
            <v>Galaba</v>
          </cell>
          <cell r="F2765">
            <v>0</v>
          </cell>
          <cell r="G2765">
            <v>0</v>
          </cell>
          <cell r="H2765">
            <v>0</v>
          </cell>
          <cell r="I2765" t="str">
            <v>Денауский р-н, Хазарбог КФЙ, махалля Тасмасой</v>
          </cell>
          <cell r="J2765" t="str">
            <v>Galaba (CS1839)</v>
          </cell>
          <cell r="K2765">
            <v>0</v>
          </cell>
          <cell r="L2765">
            <v>0</v>
          </cell>
          <cell r="M2765" t="str">
            <v>0 / 0</v>
          </cell>
          <cell r="N2765">
            <v>0</v>
          </cell>
        </row>
        <row r="2766">
          <cell r="A2766">
            <v>0</v>
          </cell>
          <cell r="B2766" t="str">
            <v>SRH2117</v>
          </cell>
          <cell r="C2766" t="str">
            <v>CS1842</v>
          </cell>
          <cell r="D2766" t="str">
            <v>Термез</v>
          </cell>
          <cell r="E2766" t="str">
            <v>Urtaboz</v>
          </cell>
          <cell r="F2766">
            <v>0</v>
          </cell>
          <cell r="G2766">
            <v>0</v>
          </cell>
          <cell r="H2766">
            <v>0</v>
          </cell>
          <cell r="I2766" t="str">
            <v>Денауский р-н, «Кизилжар» КФЙ, махалля «Уртабуз»,ф/х «Буриев Мухиддин Соатмуминович»</v>
          </cell>
          <cell r="J2766" t="str">
            <v>Urtaboz (CS1842)</v>
          </cell>
          <cell r="K2766">
            <v>0</v>
          </cell>
          <cell r="L2766">
            <v>0</v>
          </cell>
          <cell r="M2766" t="str">
            <v>0 / 0</v>
          </cell>
          <cell r="N2766">
            <v>0</v>
          </cell>
        </row>
        <row r="2767">
          <cell r="A2767">
            <v>0</v>
          </cell>
          <cell r="B2767" t="str">
            <v>SRH2118</v>
          </cell>
          <cell r="C2767" t="str">
            <v>CS1843</v>
          </cell>
          <cell r="D2767" t="str">
            <v>Термез</v>
          </cell>
          <cell r="E2767" t="str">
            <v>Vahshivar</v>
          </cell>
          <cell r="F2767">
            <v>0</v>
          </cell>
          <cell r="G2767">
            <v>0</v>
          </cell>
          <cell r="H2767">
            <v>0</v>
          </cell>
          <cell r="I2767" t="str">
            <v>Сурх.вил., Олтинсайский р-н, РРС ШАК Вахшивар</v>
          </cell>
          <cell r="J2767" t="str">
            <v>Vahshivar (CS1843)</v>
          </cell>
          <cell r="K2767">
            <v>0</v>
          </cell>
          <cell r="L2767">
            <v>0</v>
          </cell>
          <cell r="M2767" t="str">
            <v>0 / 0</v>
          </cell>
          <cell r="N2767">
            <v>0</v>
          </cell>
        </row>
        <row r="2768">
          <cell r="A2768">
            <v>0</v>
          </cell>
          <cell r="B2768" t="str">
            <v>SRH2119</v>
          </cell>
          <cell r="C2768" t="str">
            <v>CS1846</v>
          </cell>
          <cell r="D2768" t="str">
            <v>Термез</v>
          </cell>
          <cell r="E2768" t="str">
            <v>Kumkurgan nasosnaya</v>
          </cell>
          <cell r="F2768">
            <v>0</v>
          </cell>
          <cell r="G2768">
            <v>0</v>
          </cell>
          <cell r="H2768">
            <v>0</v>
          </cell>
          <cell r="I2768" t="str">
            <v xml:space="preserve">Сур.обл. Кумкурганский р-н, Жалоир КФЙ, махалла Узбекистон беш йиллиги </v>
          </cell>
          <cell r="J2768" t="str">
            <v>Kumkurgan nasosnaya (CS1846)</v>
          </cell>
          <cell r="K2768">
            <v>0</v>
          </cell>
          <cell r="L2768">
            <v>0</v>
          </cell>
          <cell r="M2768" t="str">
            <v>0 / 0</v>
          </cell>
          <cell r="N2768">
            <v>0</v>
          </cell>
        </row>
        <row r="2769">
          <cell r="A2769">
            <v>0</v>
          </cell>
          <cell r="B2769" t="str">
            <v>SRH2120</v>
          </cell>
          <cell r="C2769" t="str">
            <v>CS1850</v>
          </cell>
          <cell r="D2769" t="str">
            <v>Термез</v>
          </cell>
          <cell r="E2769" t="str">
            <v>Urtakishlak</v>
          </cell>
          <cell r="F2769">
            <v>0</v>
          </cell>
          <cell r="G2769">
            <v>0</v>
          </cell>
          <cell r="H2769">
            <v>0</v>
          </cell>
          <cell r="I2769" t="str">
            <v>Денауский р-н, А. Темур СФУ, санаторий ф/х Лочин</v>
          </cell>
          <cell r="J2769" t="str">
            <v>Urtakishlak (CS1850)</v>
          </cell>
          <cell r="K2769">
            <v>0</v>
          </cell>
          <cell r="L2769">
            <v>0</v>
          </cell>
          <cell r="M2769" t="str">
            <v>0 / 0</v>
          </cell>
          <cell r="N2769">
            <v>0</v>
          </cell>
        </row>
        <row r="2770">
          <cell r="A2770">
            <v>0</v>
          </cell>
          <cell r="B2770" t="str">
            <v>SRH2121</v>
          </cell>
          <cell r="C2770" t="str">
            <v>CS1851</v>
          </cell>
          <cell r="D2770" t="str">
            <v>Термез</v>
          </cell>
          <cell r="E2770" t="str">
            <v>Karakuz</v>
          </cell>
          <cell r="F2770">
            <v>0</v>
          </cell>
          <cell r="G2770">
            <v>0</v>
          </cell>
          <cell r="H2770">
            <v>0</v>
          </cell>
          <cell r="I2770" t="str">
            <v>Денауский р-н, Охунбобаев СФУ, махалля Янгиабад-1</v>
          </cell>
          <cell r="J2770" t="str">
            <v>Karakuz (CS1851)</v>
          </cell>
          <cell r="K2770">
            <v>0</v>
          </cell>
          <cell r="L2770">
            <v>0</v>
          </cell>
          <cell r="M2770" t="str">
            <v>0 / 0</v>
          </cell>
          <cell r="N2770">
            <v>0</v>
          </cell>
        </row>
        <row r="2771">
          <cell r="A2771">
            <v>0</v>
          </cell>
          <cell r="B2771" t="str">
            <v>SRH2122</v>
          </cell>
          <cell r="C2771" t="str">
            <v>CS1853</v>
          </cell>
          <cell r="D2771" t="str">
            <v>Термез</v>
          </cell>
          <cell r="E2771" t="str">
            <v>Avtobaza</v>
          </cell>
          <cell r="F2771">
            <v>0</v>
          </cell>
          <cell r="G2771">
            <v>0</v>
          </cell>
          <cell r="H2771">
            <v>0</v>
          </cell>
          <cell r="I2771" t="str">
            <v xml:space="preserve">Кумкурганский р-н, Окжар КФЙ, махалла Хуррият </v>
          </cell>
          <cell r="J2771" t="str">
            <v>Avtobaza (CS1853)</v>
          </cell>
          <cell r="K2771">
            <v>0</v>
          </cell>
          <cell r="L2771">
            <v>0</v>
          </cell>
          <cell r="M2771" t="str">
            <v>0 / 0</v>
          </cell>
          <cell r="N2771">
            <v>0</v>
          </cell>
        </row>
        <row r="2772">
          <cell r="A2772">
            <v>0</v>
          </cell>
          <cell r="B2772" t="str">
            <v>SRH2123</v>
          </cell>
          <cell r="C2772" t="str">
            <v>CS1854</v>
          </cell>
          <cell r="D2772" t="str">
            <v>Термез</v>
          </cell>
          <cell r="E2772" t="str">
            <v>Boysun MTP</v>
          </cell>
          <cell r="F2772">
            <v>0</v>
          </cell>
          <cell r="G2772">
            <v>0</v>
          </cell>
          <cell r="H2772">
            <v>0</v>
          </cell>
          <cell r="I2772" t="str">
            <v>Байсунский р-н,  м-ля Оби, ул. Олмазор, ЧЛ Эшкулов Ш.Р.</v>
          </cell>
          <cell r="J2772" t="str">
            <v>Boysun MTP (CS1854)</v>
          </cell>
          <cell r="K2772">
            <v>0</v>
          </cell>
          <cell r="L2772">
            <v>0</v>
          </cell>
          <cell r="M2772" t="str">
            <v>0 / 0</v>
          </cell>
          <cell r="N2772">
            <v>0</v>
          </cell>
        </row>
        <row r="2773">
          <cell r="A2773">
            <v>0</v>
          </cell>
          <cell r="B2773" t="str">
            <v>SRH2124</v>
          </cell>
          <cell r="C2773" t="str">
            <v>CS1855</v>
          </cell>
          <cell r="D2773" t="str">
            <v>Термез</v>
          </cell>
          <cell r="E2773" t="str">
            <v>Gulbahor</v>
          </cell>
          <cell r="F2773">
            <v>0</v>
          </cell>
          <cell r="G2773">
            <v>0</v>
          </cell>
          <cell r="H2773">
            <v>0</v>
          </cell>
          <cell r="I2773" t="str">
            <v>Термезский р-н, Гульбахор СФУ, территория Мелиоративной насосной станции</v>
          </cell>
          <cell r="J2773" t="str">
            <v>Gulbahor (CS1855)</v>
          </cell>
          <cell r="K2773">
            <v>0</v>
          </cell>
          <cell r="L2773">
            <v>0</v>
          </cell>
          <cell r="M2773" t="str">
            <v>0 / 0</v>
          </cell>
          <cell r="N2773">
            <v>0</v>
          </cell>
        </row>
        <row r="2774">
          <cell r="A2774">
            <v>0</v>
          </cell>
          <cell r="B2774" t="str">
            <v>SRH2125</v>
          </cell>
          <cell r="C2774" t="str">
            <v>CS1856</v>
          </cell>
          <cell r="D2774" t="str">
            <v>Термез</v>
          </cell>
          <cell r="E2774" t="str">
            <v>Boysun RES</v>
          </cell>
          <cell r="F2774">
            <v>0</v>
          </cell>
          <cell r="G2774">
            <v>0</v>
          </cell>
          <cell r="H2774">
            <v>0</v>
          </cell>
          <cell r="I2774" t="str">
            <v>Байсунский р-н, Байсунский РЭС</v>
          </cell>
          <cell r="J2774" t="str">
            <v>Boysun RES (CS1856)</v>
          </cell>
          <cell r="K2774">
            <v>0</v>
          </cell>
          <cell r="L2774">
            <v>0</v>
          </cell>
          <cell r="M2774" t="str">
            <v>0 / 0</v>
          </cell>
          <cell r="N2774">
            <v>0</v>
          </cell>
        </row>
        <row r="2775">
          <cell r="A2775" t="str">
            <v>SRH-0652-19-BSS-2126</v>
          </cell>
          <cell r="B2775" t="str">
            <v>SRH2126</v>
          </cell>
          <cell r="C2775" t="str">
            <v>SRH2126</v>
          </cell>
          <cell r="D2775" t="str">
            <v>Термез</v>
          </cell>
          <cell r="E2775" t="str">
            <v>Kumkurgan Bogaro</v>
          </cell>
          <cell r="F2775" t="str">
            <v>АМС-24-01/02-15-КМ</v>
          </cell>
          <cell r="G2775" t="str">
            <v>ST-0505-19-BSS-РР-КМ</v>
          </cell>
          <cell r="H2775" t="str">
            <v>Новое</v>
          </cell>
          <cell r="I2775" t="str">
            <v>Сурхандарьинская область, Кумкурганский район, махалля "Богаро"</v>
          </cell>
          <cell r="J2775" t="str">
            <v>Kumkurgan Bogaro (SRH2126)</v>
          </cell>
          <cell r="K2775">
            <v>0</v>
          </cell>
          <cell r="L2775">
            <v>0</v>
          </cell>
          <cell r="M2775" t="str">
            <v>0 / 0</v>
          </cell>
          <cell r="N2775">
            <v>0</v>
          </cell>
        </row>
        <row r="2776">
          <cell r="A2776" t="str">
            <v/>
          </cell>
          <cell r="B2776" t="str">
            <v>SRH2127</v>
          </cell>
          <cell r="C2776" t="str">
            <v>CS1858</v>
          </cell>
          <cell r="D2776" t="str">
            <v>Термез</v>
          </cell>
          <cell r="E2776" t="str">
            <v>Sherabad MTP</v>
          </cell>
          <cell r="F2776">
            <v>0</v>
          </cell>
          <cell r="G2776">
            <v>0</v>
          </cell>
          <cell r="H2776">
            <v>0</v>
          </cell>
          <cell r="I2776" t="str">
            <v>Г. Шерабад, ул. А. Икрамов-8, Шерабадский МТП АЖ</v>
          </cell>
          <cell r="J2776" t="str">
            <v>Sherabad MTP (CS1858)</v>
          </cell>
          <cell r="K2776">
            <v>0</v>
          </cell>
          <cell r="L2776">
            <v>0</v>
          </cell>
          <cell r="M2776" t="str">
            <v>0 / 0</v>
          </cell>
          <cell r="N2776">
            <v>0</v>
          </cell>
        </row>
        <row r="2777">
          <cell r="A2777">
            <v>0</v>
          </cell>
          <cell r="B2777" t="str">
            <v>SRH2128</v>
          </cell>
          <cell r="C2777" t="str">
            <v>CS1866</v>
          </cell>
          <cell r="D2777" t="str">
            <v>Термез</v>
          </cell>
          <cell r="E2777" t="str">
            <v>Suv Okava</v>
          </cell>
          <cell r="F2777">
            <v>0</v>
          </cell>
          <cell r="G2777">
            <v>0</v>
          </cell>
          <cell r="H2777">
            <v>0</v>
          </cell>
          <cell r="I2777" t="str">
            <v>г. Термез, ул. Т. Мирзаева, 124а, ОПУ Сув Окова</v>
          </cell>
          <cell r="J2777" t="str">
            <v>Suv Okava (CS1866)</v>
          </cell>
          <cell r="K2777">
            <v>0</v>
          </cell>
          <cell r="L2777">
            <v>0</v>
          </cell>
          <cell r="M2777" t="str">
            <v>0 / 0</v>
          </cell>
          <cell r="N2777">
            <v>0</v>
          </cell>
        </row>
        <row r="2778">
          <cell r="A2778">
            <v>0</v>
          </cell>
          <cell r="B2778" t="str">
            <v>SRH2129</v>
          </cell>
          <cell r="C2778" t="str">
            <v>CS1870</v>
          </cell>
          <cell r="D2778" t="str">
            <v>Термез</v>
          </cell>
          <cell r="E2778" t="str">
            <v>Kaptarhona</v>
          </cell>
          <cell r="F2778">
            <v>0</v>
          </cell>
          <cell r="G2778">
            <v>0</v>
          </cell>
          <cell r="H2778">
            <v>0</v>
          </cell>
          <cell r="I2778" t="str">
            <v>Термезский р-н, п. Учкизил, м-ля Янги хает, Термезский РДХРЭПО</v>
          </cell>
          <cell r="J2778" t="str">
            <v>Kaptarhona (CS1870)</v>
          </cell>
          <cell r="K2778">
            <v>0</v>
          </cell>
          <cell r="L2778">
            <v>0</v>
          </cell>
          <cell r="M2778" t="str">
            <v>0 / 0</v>
          </cell>
          <cell r="N2778">
            <v>0</v>
          </cell>
        </row>
        <row r="2779">
          <cell r="A2779">
            <v>0</v>
          </cell>
          <cell r="B2779" t="str">
            <v>SRH2130</v>
          </cell>
          <cell r="C2779" t="str">
            <v>CS1873</v>
          </cell>
          <cell r="D2779" t="str">
            <v>Термез</v>
          </cell>
          <cell r="E2779" t="str">
            <v>Trest ShVS</v>
          </cell>
          <cell r="F2779">
            <v>0</v>
          </cell>
          <cell r="G2779">
            <v>0</v>
          </cell>
          <cell r="H2779">
            <v>0</v>
          </cell>
          <cell r="I2779" t="str">
            <v>г.Кумкурган, ул.Бобур-8, Трест ШВС</v>
          </cell>
          <cell r="J2779" t="str">
            <v>Trest ShVS (CS1873)</v>
          </cell>
          <cell r="K2779">
            <v>0</v>
          </cell>
          <cell r="L2779">
            <v>0</v>
          </cell>
          <cell r="M2779" t="str">
            <v>0 / 0</v>
          </cell>
          <cell r="N2779">
            <v>0</v>
          </cell>
        </row>
        <row r="2780">
          <cell r="A2780">
            <v>0</v>
          </cell>
          <cell r="B2780" t="str">
            <v>SRH2131</v>
          </cell>
          <cell r="C2780" t="str">
            <v>CS1874</v>
          </cell>
          <cell r="D2780" t="str">
            <v>Термез</v>
          </cell>
          <cell r="E2780" t="str">
            <v>Shurchi irrigatsiya</v>
          </cell>
          <cell r="F2780">
            <v>0</v>
          </cell>
          <cell r="G2780">
            <v>0</v>
          </cell>
          <cell r="H2780">
            <v>0</v>
          </cell>
          <cell r="I2780" t="str">
            <v>Сурх. Обл., Шурчинский р-н, ул. Мустакиллик, 74</v>
          </cell>
          <cell r="J2780" t="str">
            <v>Shurchi irrigatsiya (CS1874)</v>
          </cell>
          <cell r="K2780">
            <v>0</v>
          </cell>
          <cell r="L2780">
            <v>0</v>
          </cell>
          <cell r="M2780" t="str">
            <v>0 / 0</v>
          </cell>
          <cell r="N2780">
            <v>0</v>
          </cell>
        </row>
        <row r="2781">
          <cell r="A2781">
            <v>0</v>
          </cell>
          <cell r="B2781" t="str">
            <v>SRH2132</v>
          </cell>
          <cell r="C2781" t="str">
            <v>CS1875</v>
          </cell>
          <cell r="D2781" t="str">
            <v>Термез</v>
          </cell>
          <cell r="E2781" t="str">
            <v>Hayrabad MPS-166</v>
          </cell>
          <cell r="F2781">
            <v>0</v>
          </cell>
          <cell r="G2781">
            <v>0</v>
          </cell>
          <cell r="H2781">
            <v>0</v>
          </cell>
          <cell r="I2781" t="str">
            <v>Денауский р-н, п. Хайрабад, путевая машино-станция 166</v>
          </cell>
          <cell r="J2781" t="str">
            <v>Hayrabad MPS-166 (CS1875)</v>
          </cell>
          <cell r="K2781">
            <v>0</v>
          </cell>
          <cell r="L2781">
            <v>0</v>
          </cell>
          <cell r="M2781" t="str">
            <v>0 / 0</v>
          </cell>
          <cell r="N2781">
            <v>0</v>
          </cell>
        </row>
        <row r="2782">
          <cell r="A2782">
            <v>0</v>
          </cell>
          <cell r="B2782" t="str">
            <v>SRH2133</v>
          </cell>
          <cell r="C2782" t="str">
            <v>CS1876</v>
          </cell>
          <cell r="D2782" t="str">
            <v>Термез</v>
          </cell>
          <cell r="E2782" t="str">
            <v>Tupalang post</v>
          </cell>
          <cell r="F2782">
            <v>0</v>
          </cell>
          <cell r="G2782">
            <v>0</v>
          </cell>
          <cell r="H2782">
            <v>0</v>
          </cell>
          <cell r="I2782" t="str">
            <v>Сарыасийский р-н, Охунбобоев КФЙ, м-ля Чарогон, ф/х Сарвар</v>
          </cell>
          <cell r="J2782" t="str">
            <v>Tupalang post (CS1876)</v>
          </cell>
          <cell r="K2782">
            <v>0</v>
          </cell>
          <cell r="L2782">
            <v>0</v>
          </cell>
          <cell r="M2782" t="str">
            <v>0 / 0</v>
          </cell>
          <cell r="N2782">
            <v>0</v>
          </cell>
        </row>
        <row r="2783">
          <cell r="A2783">
            <v>0</v>
          </cell>
          <cell r="B2783" t="str">
            <v>SRH2134</v>
          </cell>
          <cell r="C2783" t="str">
            <v>CS1879</v>
          </cell>
          <cell r="D2783" t="str">
            <v>Термез</v>
          </cell>
          <cell r="E2783" t="str">
            <v>Uzun MTP</v>
          </cell>
          <cell r="F2783">
            <v>0</v>
          </cell>
          <cell r="G2783">
            <v>0</v>
          </cell>
          <cell r="H2783">
            <v>0</v>
          </cell>
          <cell r="I2783" t="str">
            <v>Сурх. Обл., Узунский р-н, Ж. Пирназаров СФУ, Довуд Мададкор МЧ ММТП</v>
          </cell>
          <cell r="J2783" t="str">
            <v>Uzun MTP (CS1879)</v>
          </cell>
          <cell r="K2783">
            <v>0</v>
          </cell>
          <cell r="L2783">
            <v>0</v>
          </cell>
          <cell r="M2783" t="str">
            <v>0 / 0</v>
          </cell>
          <cell r="N2783">
            <v>0</v>
          </cell>
        </row>
        <row r="2784">
          <cell r="A2784">
            <v>0</v>
          </cell>
          <cell r="B2784" t="str">
            <v>SRH2135</v>
          </cell>
          <cell r="C2784" t="str">
            <v>CS1880</v>
          </cell>
          <cell r="D2784" t="str">
            <v>Термез</v>
          </cell>
          <cell r="E2784" t="str">
            <v>Kizirik hlopzavod</v>
          </cell>
          <cell r="F2784">
            <v>0</v>
          </cell>
          <cell r="G2784">
            <v>0</v>
          </cell>
          <cell r="H2784">
            <v>0</v>
          </cell>
          <cell r="I2784" t="str">
            <v xml:space="preserve">Кизирикский р-н, п. Сарик, АО Кизирик </v>
          </cell>
          <cell r="J2784" t="str">
            <v>Kizirik hlopzavod (CS1880)</v>
          </cell>
          <cell r="K2784">
            <v>0</v>
          </cell>
          <cell r="L2784">
            <v>0</v>
          </cell>
          <cell r="M2784" t="str">
            <v>0 / 0</v>
          </cell>
          <cell r="N2784">
            <v>0</v>
          </cell>
        </row>
        <row r="2785">
          <cell r="A2785">
            <v>0</v>
          </cell>
          <cell r="B2785" t="str">
            <v>SRH2136</v>
          </cell>
          <cell r="C2785" t="str">
            <v>CS1888</v>
          </cell>
          <cell r="D2785" t="str">
            <v>Термез</v>
          </cell>
          <cell r="E2785" t="str">
            <v>Denau Afrosiab</v>
          </cell>
          <cell r="F2785">
            <v>0</v>
          </cell>
          <cell r="G2785">
            <v>0</v>
          </cell>
          <cell r="H2785">
            <v>0</v>
          </cell>
          <cell r="I2785" t="str">
            <v>г.Денау ул.Н.Мирзаев -78, мясомолочное производственное предприятие «Афросиёб»</v>
          </cell>
          <cell r="J2785" t="str">
            <v>Denau Afrosiab (CS1888)</v>
          </cell>
          <cell r="K2785">
            <v>0</v>
          </cell>
          <cell r="L2785">
            <v>0</v>
          </cell>
          <cell r="M2785" t="str">
            <v>0 / 0</v>
          </cell>
          <cell r="N2785">
            <v>0</v>
          </cell>
        </row>
        <row r="2786">
          <cell r="A2786">
            <v>0</v>
          </cell>
          <cell r="B2786" t="str">
            <v>SRH2137</v>
          </cell>
          <cell r="C2786" t="str">
            <v>CS1890</v>
          </cell>
          <cell r="D2786" t="str">
            <v>Термез</v>
          </cell>
          <cell r="E2786" t="str">
            <v>Shurob</v>
          </cell>
          <cell r="F2786">
            <v>0</v>
          </cell>
          <cell r="G2786">
            <v>0</v>
          </cell>
          <cell r="H2786">
            <v>0</v>
          </cell>
          <cell r="I2786" t="str">
            <v>Cурх. Обл, кишлок Шуроб, КФЙ Шуроб</v>
          </cell>
          <cell r="J2786" t="str">
            <v>Shurob (CS1890)</v>
          </cell>
          <cell r="K2786">
            <v>0</v>
          </cell>
          <cell r="L2786">
            <v>0</v>
          </cell>
          <cell r="M2786" t="str">
            <v>0 / 0</v>
          </cell>
          <cell r="N2786">
            <v>0</v>
          </cell>
        </row>
        <row r="2787">
          <cell r="A2787">
            <v>0</v>
          </cell>
          <cell r="B2787" t="str">
            <v>SRH2138</v>
          </cell>
          <cell r="C2787" t="str">
            <v>CS2609</v>
          </cell>
          <cell r="D2787" t="str">
            <v>Термез</v>
          </cell>
          <cell r="E2787" t="str">
            <v>MTP</v>
          </cell>
          <cell r="F2787">
            <v>0</v>
          </cell>
          <cell r="G2787">
            <v>0</v>
          </cell>
          <cell r="H2787">
            <v>0</v>
          </cell>
          <cell r="I2787" t="str">
            <v>г. Термез, ул. Махмуд Кашкарий, 42</v>
          </cell>
          <cell r="J2787" t="str">
            <v>MTP (CS2609)</v>
          </cell>
          <cell r="K2787">
            <v>0</v>
          </cell>
          <cell r="L2787">
            <v>0</v>
          </cell>
          <cell r="M2787" t="str">
            <v>0 / 0</v>
          </cell>
          <cell r="N2787">
            <v>0</v>
          </cell>
        </row>
        <row r="2788">
          <cell r="A2788">
            <v>0</v>
          </cell>
          <cell r="B2788" t="str">
            <v>SRH2139</v>
          </cell>
          <cell r="C2788" t="str">
            <v>CS2614</v>
          </cell>
          <cell r="D2788" t="str">
            <v>Термез</v>
          </cell>
          <cell r="E2788" t="str">
            <v>Vodokanal</v>
          </cell>
          <cell r="F2788">
            <v>0</v>
          </cell>
          <cell r="G2788">
            <v>0</v>
          </cell>
          <cell r="H2788">
            <v>0</v>
          </cell>
          <cell r="I2788" t="str">
            <v>г. Денау, ул. Нозим Мирзаев, 6</v>
          </cell>
          <cell r="J2788" t="str">
            <v>Vodokanal (CS2614)</v>
          </cell>
          <cell r="K2788">
            <v>0</v>
          </cell>
          <cell r="L2788">
            <v>0</v>
          </cell>
          <cell r="M2788" t="str">
            <v>0 / 0</v>
          </cell>
          <cell r="N2788">
            <v>0</v>
          </cell>
        </row>
        <row r="2789">
          <cell r="A2789" t="str">
            <v>SRH-2360-23-BSS-2140</v>
          </cell>
          <cell r="B2789" t="str">
            <v>SRH2140</v>
          </cell>
          <cell r="C2789" t="str">
            <v>SRH2140</v>
          </cell>
          <cell r="D2789" t="str">
            <v>Термез</v>
          </cell>
          <cell r="E2789" t="str">
            <v>Ofis</v>
          </cell>
          <cell r="F2789">
            <v>0</v>
          </cell>
          <cell r="G2789">
            <v>0</v>
          </cell>
          <cell r="H2789">
            <v>0</v>
          </cell>
          <cell r="I2789" t="str">
            <v>Сурхандарьинская область, г. Термез, МФЙ Юлдуз, ул. Надбахор, 32А</v>
          </cell>
          <cell r="J2789" t="str">
            <v>Ofis (SRH2140)</v>
          </cell>
          <cell r="K2789">
            <v>0</v>
          </cell>
          <cell r="L2789">
            <v>0</v>
          </cell>
          <cell r="M2789" t="str">
            <v>Заказ  Falcon 180 / ТХ, ООС, ОПЗ</v>
          </cell>
          <cell r="N2789">
            <v>0</v>
          </cell>
        </row>
        <row r="2790">
          <cell r="A2790">
            <v>0</v>
          </cell>
          <cell r="B2790" t="str">
            <v>SRH2141</v>
          </cell>
          <cell r="C2790" t="str">
            <v>CS2622</v>
          </cell>
          <cell r="D2790" t="str">
            <v>Термез</v>
          </cell>
          <cell r="E2790" t="str">
            <v>Stariy office</v>
          </cell>
          <cell r="F2790">
            <v>0</v>
          </cell>
          <cell r="G2790">
            <v>0</v>
          </cell>
          <cell r="H2790">
            <v>0</v>
          </cell>
          <cell r="I2790" t="str">
            <v>г. Термез, ул. Суфи Оллоёр (бывш. ул. Ч. Сафарова, 12)</v>
          </cell>
          <cell r="J2790" t="str">
            <v>Stariy office (CS2622)</v>
          </cell>
          <cell r="K2790">
            <v>0</v>
          </cell>
          <cell r="L2790">
            <v>0</v>
          </cell>
          <cell r="M2790" t="str">
            <v>0 / 0</v>
          </cell>
          <cell r="N2790">
            <v>0</v>
          </cell>
        </row>
        <row r="2791">
          <cell r="A2791">
            <v>0</v>
          </cell>
          <cell r="B2791" t="str">
            <v>SRH2142</v>
          </cell>
          <cell r="C2791" t="str">
            <v>CS2623</v>
          </cell>
          <cell r="D2791" t="str">
            <v>Термез</v>
          </cell>
          <cell r="E2791" t="str">
            <v>Namuna</v>
          </cell>
          <cell r="F2791">
            <v>0</v>
          </cell>
          <cell r="G2791">
            <v>0</v>
          </cell>
          <cell r="H2791">
            <v>0</v>
          </cell>
          <cell r="I2791" t="str">
            <v>Термезский р-н, м-ля М. Эштемирова, УзНИИХ</v>
          </cell>
          <cell r="J2791" t="str">
            <v>Namuna (CS2623)</v>
          </cell>
          <cell r="K2791">
            <v>0</v>
          </cell>
          <cell r="L2791">
            <v>0</v>
          </cell>
          <cell r="M2791" t="str">
            <v>0 / 0</v>
          </cell>
          <cell r="N2791">
            <v>0</v>
          </cell>
        </row>
        <row r="2792">
          <cell r="A2792" t="str">
            <v>Демонтаж</v>
          </cell>
          <cell r="B2792" t="str">
            <v>SRH2143</v>
          </cell>
          <cell r="C2792" t="str">
            <v>CS2632</v>
          </cell>
          <cell r="D2792" t="str">
            <v>Термез</v>
          </cell>
          <cell r="E2792" t="str">
            <v>Jarkurgan gaz</v>
          </cell>
          <cell r="F2792" t="str">
            <v>М20.65М дем</v>
          </cell>
          <cell r="G2792" t="str">
            <v>Арендованная Аппаратная</v>
          </cell>
          <cell r="H2792" t="str">
            <v>Демонтаж</v>
          </cell>
          <cell r="I2792" t="str">
            <v>г. Джаркурган, ул. Шифокор, 7</v>
          </cell>
          <cell r="J2792" t="str">
            <v>Jarkurgan gaz (CS2632)</v>
          </cell>
          <cell r="K2792">
            <v>0</v>
          </cell>
          <cell r="L2792">
            <v>0</v>
          </cell>
          <cell r="M2792" t="str">
            <v>0 / 0</v>
          </cell>
          <cell r="N2792">
            <v>0</v>
          </cell>
        </row>
        <row r="2793">
          <cell r="A2793">
            <v>0</v>
          </cell>
          <cell r="B2793" t="str">
            <v>SRH2144</v>
          </cell>
          <cell r="C2793" t="str">
            <v>CS2645</v>
          </cell>
          <cell r="D2793" t="str">
            <v>Термез</v>
          </cell>
          <cell r="E2793" t="str">
            <v>Apteka</v>
          </cell>
          <cell r="F2793">
            <v>0</v>
          </cell>
          <cell r="G2793">
            <v>0</v>
          </cell>
          <cell r="H2793">
            <v>0</v>
          </cell>
          <cell r="I2793" t="str">
            <v>г. Денау, ул. Мустакиллик, 7</v>
          </cell>
          <cell r="J2793" t="str">
            <v>Apteka (CS2645)</v>
          </cell>
          <cell r="K2793">
            <v>0</v>
          </cell>
          <cell r="L2793">
            <v>0</v>
          </cell>
          <cell r="M2793" t="str">
            <v>0 / 0</v>
          </cell>
          <cell r="N2793">
            <v>0</v>
          </cell>
        </row>
        <row r="2794">
          <cell r="A2794" t="str">
            <v/>
          </cell>
          <cell r="B2794" t="str">
            <v>SRH2145</v>
          </cell>
          <cell r="C2794" t="str">
            <v>CS4802</v>
          </cell>
          <cell r="D2794" t="str">
            <v>Термез</v>
          </cell>
          <cell r="E2794" t="str">
            <v>Garm</v>
          </cell>
          <cell r="F2794">
            <v>0</v>
          </cell>
          <cell r="G2794">
            <v>0</v>
          </cell>
          <cell r="H2794">
            <v>0</v>
          </cell>
          <cell r="I2794" t="str">
            <v>г. Термез, м-ля Гарм,  ул. А. Темура, ( рядом гост. Аэропорта)</v>
          </cell>
          <cell r="J2794" t="str">
            <v>Garm (CS4802)</v>
          </cell>
          <cell r="K2794">
            <v>0</v>
          </cell>
          <cell r="L2794">
            <v>0</v>
          </cell>
          <cell r="M2794" t="str">
            <v>0 / 0</v>
          </cell>
          <cell r="N2794">
            <v>0</v>
          </cell>
        </row>
        <row r="2795">
          <cell r="A2795" t="str">
            <v/>
          </cell>
          <cell r="B2795" t="str">
            <v>SRH2146</v>
          </cell>
          <cell r="C2795" t="str">
            <v>CS1810</v>
          </cell>
          <cell r="D2795" t="str">
            <v>Термез</v>
          </cell>
          <cell r="E2795" t="str">
            <v>Aeroport</v>
          </cell>
          <cell r="F2795">
            <v>0</v>
          </cell>
          <cell r="G2795">
            <v>0</v>
          </cell>
          <cell r="H2795">
            <v>0</v>
          </cell>
          <cell r="I2795" t="str">
            <v>Термезский р-н, ш/х Дустлик, м-ля Навруз, Международный аэропорт Термез</v>
          </cell>
          <cell r="J2795" t="str">
            <v>Aeroport (CS1810)</v>
          </cell>
          <cell r="K2795">
            <v>0</v>
          </cell>
          <cell r="L2795">
            <v>0</v>
          </cell>
          <cell r="M2795" t="str">
            <v>0 / 0</v>
          </cell>
          <cell r="N2795">
            <v>0</v>
          </cell>
        </row>
        <row r="2796">
          <cell r="A2796" t="str">
            <v/>
          </cell>
          <cell r="B2796" t="str">
            <v>SRH2147</v>
          </cell>
          <cell r="C2796" t="str">
            <v>CS1877</v>
          </cell>
          <cell r="D2796" t="str">
            <v>Термез</v>
          </cell>
          <cell r="E2796" t="str">
            <v>IDEAL PROM</v>
          </cell>
          <cell r="F2796">
            <v>0</v>
          </cell>
          <cell r="G2796">
            <v>0</v>
          </cell>
          <cell r="H2796">
            <v>0</v>
          </cell>
          <cell r="I2796" t="str">
            <v xml:space="preserve">Байсунский р-н, м-ля Шурсой, ООО IDEAL PROM </v>
          </cell>
          <cell r="J2796" t="str">
            <v>IDEAL PROM (CS1877)</v>
          </cell>
          <cell r="K2796">
            <v>0</v>
          </cell>
          <cell r="L2796">
            <v>0</v>
          </cell>
          <cell r="M2796" t="str">
            <v>0 / 0</v>
          </cell>
          <cell r="N2796">
            <v>0</v>
          </cell>
        </row>
        <row r="2797">
          <cell r="A2797" t="str">
            <v/>
          </cell>
          <cell r="B2797" t="str">
            <v>SRH2148</v>
          </cell>
          <cell r="C2797" t="str">
            <v>CS1613</v>
          </cell>
          <cell r="D2797" t="str">
            <v>Термез</v>
          </cell>
          <cell r="E2797" t="str">
            <v>Baysun Sever</v>
          </cell>
          <cell r="F2797">
            <v>0</v>
          </cell>
          <cell r="G2797">
            <v>0</v>
          </cell>
          <cell r="H2797">
            <v>0</v>
          </cell>
          <cell r="I2797" t="str">
            <v>Байсун тумани,махалля Богиболо</v>
          </cell>
          <cell r="J2797" t="str">
            <v>Baysun Sever (CS1613)</v>
          </cell>
          <cell r="K2797">
            <v>0</v>
          </cell>
          <cell r="L2797">
            <v>0</v>
          </cell>
          <cell r="M2797" t="str">
            <v>0 / 0</v>
          </cell>
          <cell r="N2797">
            <v>0</v>
          </cell>
        </row>
        <row r="2798">
          <cell r="A2798" t="str">
            <v/>
          </cell>
          <cell r="B2798" t="str">
            <v>SRH2149</v>
          </cell>
          <cell r="C2798" t="str">
            <v>CS1614</v>
          </cell>
          <cell r="D2798" t="str">
            <v>Термез</v>
          </cell>
          <cell r="E2798" t="str">
            <v>Talimaran hloppunkt</v>
          </cell>
          <cell r="F2798">
            <v>0</v>
          </cell>
          <cell r="G2798">
            <v>0</v>
          </cell>
          <cell r="H2798">
            <v>0</v>
          </cell>
          <cell r="I2798" t="str">
            <v>Ангор тумани, м-ля Гилламбог,хлоппункт Талимаран</v>
          </cell>
          <cell r="J2798" t="str">
            <v>Talimaran hloppunkt (CS1614)</v>
          </cell>
          <cell r="K2798">
            <v>0</v>
          </cell>
          <cell r="L2798">
            <v>0</v>
          </cell>
          <cell r="M2798" t="str">
            <v>0 / 0</v>
          </cell>
          <cell r="N2798">
            <v>0</v>
          </cell>
        </row>
        <row r="2799">
          <cell r="A2799" t="str">
            <v/>
          </cell>
          <cell r="B2799" t="str">
            <v>SRH2150</v>
          </cell>
          <cell r="C2799" t="str">
            <v>CS1617</v>
          </cell>
          <cell r="D2799" t="str">
            <v>Термез</v>
          </cell>
          <cell r="E2799" t="str">
            <v>Sherabad zapravka</v>
          </cell>
          <cell r="F2799">
            <v>0</v>
          </cell>
          <cell r="G2799">
            <v>0</v>
          </cell>
          <cell r="H2799">
            <v>0</v>
          </cell>
          <cell r="I2799" t="str">
            <v>Шерабадский р-н,КФЙ Сарикамишм-ля Сеплон</v>
          </cell>
          <cell r="J2799" t="str">
            <v>Sherabad zapravka (CS1617)</v>
          </cell>
          <cell r="K2799">
            <v>0</v>
          </cell>
          <cell r="L2799">
            <v>0</v>
          </cell>
          <cell r="M2799" t="str">
            <v>0 / 0</v>
          </cell>
          <cell r="N2799">
            <v>0</v>
          </cell>
        </row>
        <row r="2800">
          <cell r="A2800" t="str">
            <v/>
          </cell>
          <cell r="B2800" t="str">
            <v>SRH2151</v>
          </cell>
          <cell r="C2800" t="str">
            <v>CS1633</v>
          </cell>
          <cell r="D2800" t="str">
            <v>Термез</v>
          </cell>
          <cell r="E2800" t="str">
            <v>Kumkurgan neftebaza</v>
          </cell>
          <cell r="F2800">
            <v>0</v>
          </cell>
          <cell r="G2800">
            <v>0</v>
          </cell>
          <cell r="H2800">
            <v>0</v>
          </cell>
          <cell r="I2800" t="str">
            <v>Денау тумани, Янгибог КФЙ</v>
          </cell>
          <cell r="J2800" t="str">
            <v>Kumkurgan neftebaza (CS1633)</v>
          </cell>
          <cell r="K2800">
            <v>0</v>
          </cell>
          <cell r="L2800">
            <v>0</v>
          </cell>
          <cell r="M2800" t="str">
            <v>0 / 0</v>
          </cell>
          <cell r="N2800">
            <v>0</v>
          </cell>
        </row>
        <row r="2801">
          <cell r="A2801" t="str">
            <v/>
          </cell>
          <cell r="B2801" t="str">
            <v>SRH2152</v>
          </cell>
          <cell r="C2801" t="str">
            <v>CS1635</v>
          </cell>
          <cell r="D2801" t="str">
            <v>Термез</v>
          </cell>
          <cell r="E2801" t="str">
            <v>Karasu</v>
          </cell>
          <cell r="F2801">
            <v>0</v>
          </cell>
          <cell r="G2801">
            <v>0</v>
          </cell>
          <cell r="H2801">
            <v>0</v>
          </cell>
          <cell r="I2801" t="str">
            <v>Ангорский р-н, СФУ Корасув, м-ля Гулзор</v>
          </cell>
          <cell r="J2801" t="str">
            <v>Karasu (CS1635)</v>
          </cell>
          <cell r="K2801">
            <v>0</v>
          </cell>
          <cell r="L2801">
            <v>0</v>
          </cell>
          <cell r="M2801" t="str">
            <v>0 / 0</v>
          </cell>
          <cell r="N2801">
            <v>0</v>
          </cell>
        </row>
        <row r="2802">
          <cell r="A2802" t="str">
            <v/>
          </cell>
          <cell r="B2802" t="str">
            <v>SRH2153</v>
          </cell>
          <cell r="C2802" t="str">
            <v>CS1636</v>
          </cell>
          <cell r="D2802" t="str">
            <v>Термез</v>
          </cell>
          <cell r="E2802" t="str">
            <v>Sherabad Yangiarik</v>
          </cell>
          <cell r="F2802">
            <v>0</v>
          </cell>
          <cell r="G2802">
            <v>0</v>
          </cell>
          <cell r="H2802">
            <v>0</v>
          </cell>
          <cell r="I2802" t="str">
            <v>Шерабадский р-н, КФЙ Роботак, м-ля Янгиарык</v>
          </cell>
          <cell r="J2802" t="str">
            <v>Sherabad Yangiarik (CS1636)</v>
          </cell>
          <cell r="K2802">
            <v>0</v>
          </cell>
          <cell r="L2802">
            <v>0</v>
          </cell>
          <cell r="M2802" t="str">
            <v>0 / 0</v>
          </cell>
          <cell r="N2802">
            <v>0</v>
          </cell>
        </row>
        <row r="2803">
          <cell r="A2803" t="str">
            <v/>
          </cell>
          <cell r="B2803" t="str">
            <v>SRH2154</v>
          </cell>
          <cell r="C2803" t="str">
            <v>CS1637</v>
          </cell>
          <cell r="D2803" t="str">
            <v>Термез</v>
          </cell>
          <cell r="E2803" t="str">
            <v>Gulbahor centr</v>
          </cell>
          <cell r="F2803">
            <v>0</v>
          </cell>
          <cell r="G2803">
            <v>0</v>
          </cell>
          <cell r="H2803">
            <v>0</v>
          </cell>
          <cell r="I2803" t="str">
            <v>Термезский р-н, м-ля Гульбахор, школа №18</v>
          </cell>
          <cell r="J2803" t="str">
            <v>Gulbahor centr (CS1637)</v>
          </cell>
          <cell r="K2803">
            <v>0</v>
          </cell>
          <cell r="L2803">
            <v>0</v>
          </cell>
          <cell r="M2803" t="str">
            <v>0 / 0</v>
          </cell>
          <cell r="N2803">
            <v>0</v>
          </cell>
        </row>
        <row r="2804">
          <cell r="A2804" t="str">
            <v/>
          </cell>
          <cell r="B2804" t="str">
            <v>SRH2155</v>
          </cell>
          <cell r="C2804" t="str">
            <v>CS1646</v>
          </cell>
          <cell r="D2804" t="str">
            <v>Термез</v>
          </cell>
          <cell r="E2804" t="str">
            <v>Kizil shark</v>
          </cell>
          <cell r="F2804">
            <v>0</v>
          </cell>
          <cell r="G2804">
            <v>0</v>
          </cell>
          <cell r="H2804">
            <v>0</v>
          </cell>
          <cell r="I2804" t="str">
            <v>Узунский р-н, м-ля Файзово, уч. Кизил Шарк</v>
          </cell>
          <cell r="J2804" t="str">
            <v>Kizil shark (CS1646)</v>
          </cell>
          <cell r="K2804">
            <v>0</v>
          </cell>
          <cell r="L2804">
            <v>0</v>
          </cell>
          <cell r="M2804" t="str">
            <v>0 / 0</v>
          </cell>
          <cell r="N2804">
            <v>0</v>
          </cell>
        </row>
        <row r="2805">
          <cell r="A2805" t="str">
            <v/>
          </cell>
          <cell r="B2805" t="str">
            <v>SRH2156</v>
          </cell>
          <cell r="C2805" t="str">
            <v>CS1615</v>
          </cell>
          <cell r="D2805" t="str">
            <v>Термез</v>
          </cell>
          <cell r="E2805" t="str">
            <v>Apteka №1</v>
          </cell>
          <cell r="F2805">
            <v>0</v>
          </cell>
          <cell r="G2805">
            <v>0</v>
          </cell>
          <cell r="H2805">
            <v>0</v>
          </cell>
          <cell r="I2805" t="str">
            <v xml:space="preserve">г. Термез, Ат Термезий, д. 19а, аптека </v>
          </cell>
          <cell r="J2805" t="str">
            <v>Apteka №1 (CS1615)</v>
          </cell>
          <cell r="K2805">
            <v>0</v>
          </cell>
          <cell r="L2805">
            <v>0</v>
          </cell>
          <cell r="M2805" t="str">
            <v>0 / 0</v>
          </cell>
          <cell r="N2805">
            <v>0</v>
          </cell>
        </row>
        <row r="2806">
          <cell r="A2806" t="str">
            <v/>
          </cell>
          <cell r="B2806" t="str">
            <v>SRH2157</v>
          </cell>
          <cell r="C2806" t="str">
            <v>CS1618</v>
          </cell>
          <cell r="D2806" t="str">
            <v>Термез</v>
          </cell>
          <cell r="E2806" t="str">
            <v>Termezi</v>
          </cell>
          <cell r="F2806">
            <v>0</v>
          </cell>
          <cell r="G2806">
            <v>0</v>
          </cell>
          <cell r="H2806">
            <v>0</v>
          </cell>
          <cell r="I2806" t="e">
            <v>#N/A</v>
          </cell>
          <cell r="J2806" t="str">
            <v>Termezi (CS1618)</v>
          </cell>
          <cell r="K2806">
            <v>0</v>
          </cell>
          <cell r="L2806">
            <v>0</v>
          </cell>
          <cell r="M2806" t="str">
            <v>0 / 0</v>
          </cell>
          <cell r="N2806">
            <v>0</v>
          </cell>
        </row>
        <row r="2807">
          <cell r="A2807" t="str">
            <v/>
          </cell>
          <cell r="B2807" t="str">
            <v>SRH2158</v>
          </cell>
          <cell r="C2807" t="str">
            <v>CS1620</v>
          </cell>
          <cell r="D2807" t="str">
            <v>Термез</v>
          </cell>
          <cell r="E2807" t="str">
            <v>Madanli turmush</v>
          </cell>
          <cell r="F2807">
            <v>0</v>
          </cell>
          <cell r="G2807">
            <v>0</v>
          </cell>
          <cell r="H2807">
            <v>0</v>
          </cell>
          <cell r="I2807" t="str">
            <v>Сурхандарьинская обл., Узунский р-н, Кфй Файзова, п.Маданий Турмуш</v>
          </cell>
          <cell r="J2807" t="str">
            <v>Madanli turmush (CS1620)</v>
          </cell>
          <cell r="K2807">
            <v>0</v>
          </cell>
          <cell r="L2807">
            <v>0</v>
          </cell>
          <cell r="M2807" t="str">
            <v>0 / 0</v>
          </cell>
          <cell r="N2807">
            <v>0</v>
          </cell>
        </row>
        <row r="2808">
          <cell r="A2808" t="str">
            <v/>
          </cell>
          <cell r="B2808" t="str">
            <v>SRH2159</v>
          </cell>
          <cell r="C2808" t="str">
            <v>CS1621</v>
          </cell>
          <cell r="D2808" t="str">
            <v>Термез</v>
          </cell>
          <cell r="E2808" t="str">
            <v>Uzun hlopkozavod</v>
          </cell>
          <cell r="F2808">
            <v>0</v>
          </cell>
          <cell r="G2808">
            <v>0</v>
          </cell>
          <cell r="H2808">
            <v>0</v>
          </cell>
          <cell r="I2808" t="str">
            <v>Узунский  р-н, ул. Жомий, 22</v>
          </cell>
          <cell r="J2808" t="str">
            <v>Uzun hlopkozavod (CS1621)</v>
          </cell>
          <cell r="K2808">
            <v>0</v>
          </cell>
          <cell r="L2808">
            <v>0</v>
          </cell>
          <cell r="M2808" t="str">
            <v>0 / 0</v>
          </cell>
          <cell r="N2808">
            <v>0</v>
          </cell>
        </row>
        <row r="2809">
          <cell r="A2809" t="str">
            <v/>
          </cell>
          <cell r="B2809" t="str">
            <v>SRH2160</v>
          </cell>
          <cell r="C2809" t="str">
            <v>CS1622</v>
          </cell>
          <cell r="D2809" t="str">
            <v>Термез</v>
          </cell>
          <cell r="E2809" t="str">
            <v>Tokchien hloppunkt</v>
          </cell>
          <cell r="F2809">
            <v>0</v>
          </cell>
          <cell r="G2809">
            <v>0</v>
          </cell>
          <cell r="H2809">
            <v>0</v>
          </cell>
          <cell r="I2809" t="str">
            <v>Сариасинский р-н, Бобур СФУ, м-ля  Шохимардан, Cариосие Пахта АЖ</v>
          </cell>
          <cell r="J2809" t="str">
            <v>Tokchien hloppunkt (CS1622)</v>
          </cell>
          <cell r="K2809">
            <v>0</v>
          </cell>
          <cell r="L2809">
            <v>0</v>
          </cell>
          <cell r="M2809" t="str">
            <v>0 / 0</v>
          </cell>
          <cell r="N2809">
            <v>0</v>
          </cell>
        </row>
        <row r="2810">
          <cell r="A2810" t="str">
            <v>SRH-0176-18-BSS-2161</v>
          </cell>
          <cell r="B2810" t="str">
            <v>SRH2161</v>
          </cell>
          <cell r="C2810" t="str">
            <v>CS1623</v>
          </cell>
          <cell r="D2810" t="str">
            <v>Термез</v>
          </cell>
          <cell r="E2810" t="str">
            <v>Alatemir</v>
          </cell>
          <cell r="F2810" t="str">
            <v>М27.6М сущ</v>
          </cell>
          <cell r="G2810" t="str">
            <v>Аппаратная UMS</v>
          </cell>
          <cell r="H2810" t="str">
            <v>Установка ТП</v>
          </cell>
          <cell r="I2810" t="str">
            <v>Сурхандарьинская область, Шурчинский район, Фермерское объединение ЭЛАБОД, Махалля Олатемир</v>
          </cell>
          <cell r="J2810" t="str">
            <v>Alatemir (CS1623)</v>
          </cell>
          <cell r="K2810">
            <v>0</v>
          </cell>
          <cell r="L2810">
            <v>0</v>
          </cell>
          <cell r="M2810" t="str">
            <v>0 / 0</v>
          </cell>
          <cell r="N2810">
            <v>0</v>
          </cell>
        </row>
        <row r="2811">
          <cell r="A2811" t="str">
            <v/>
          </cell>
          <cell r="B2811" t="str">
            <v>SRH2162</v>
          </cell>
          <cell r="C2811" t="str">
            <v>CS1624</v>
          </cell>
          <cell r="D2811" t="str">
            <v>Термез</v>
          </cell>
          <cell r="E2811" t="str">
            <v>Lyalmekar</v>
          </cell>
          <cell r="F2811">
            <v>0</v>
          </cell>
          <cell r="G2811">
            <v>0</v>
          </cell>
          <cell r="H2811">
            <v>0</v>
          </cell>
          <cell r="I2811" t="str">
            <v>Сурхандарьинская обл., Кумкурганский р-н, Лалмикор КФЙ, Гулистон махалля</v>
          </cell>
          <cell r="J2811" t="str">
            <v>Lyalmekar (CS1624)</v>
          </cell>
          <cell r="K2811">
            <v>0</v>
          </cell>
          <cell r="L2811">
            <v>0</v>
          </cell>
          <cell r="M2811" t="str">
            <v>0 / 0</v>
          </cell>
          <cell r="N2811">
            <v>0</v>
          </cell>
        </row>
        <row r="2812">
          <cell r="A2812" t="str">
            <v/>
          </cell>
          <cell r="B2812" t="str">
            <v>SRH2163</v>
          </cell>
          <cell r="C2812" t="str">
            <v>CS1639</v>
          </cell>
          <cell r="D2812" t="str">
            <v>Термез</v>
          </cell>
          <cell r="E2812" t="str">
            <v>Filial AGMK</v>
          </cell>
          <cell r="F2812">
            <v>0</v>
          </cell>
          <cell r="G2812">
            <v>0</v>
          </cell>
          <cell r="H2812">
            <v>0</v>
          </cell>
          <cell r="I2812" t="str">
            <v>Сурхандарьинская область, Сариасиинский район, ХУФАР КФЙ, ОХУНБОБОЕВ СФУ, Махалля КЕНГУЗАР, АГМК</v>
          </cell>
          <cell r="J2812" t="str">
            <v>Filial AGMK (CS1639)</v>
          </cell>
          <cell r="K2812">
            <v>0</v>
          </cell>
          <cell r="L2812">
            <v>0</v>
          </cell>
          <cell r="M2812" t="str">
            <v>0 / 0</v>
          </cell>
          <cell r="N2812">
            <v>0</v>
          </cell>
        </row>
        <row r="2813">
          <cell r="A2813" t="str">
            <v>SRH-0149-18-BSS-2164</v>
          </cell>
          <cell r="B2813" t="str">
            <v>SRH2164</v>
          </cell>
          <cell r="C2813" t="str">
            <v>CS1640</v>
          </cell>
          <cell r="D2813" t="str">
            <v>Термез</v>
          </cell>
          <cell r="E2813" t="str">
            <v>Oltinsay kolledj</v>
          </cell>
          <cell r="F2813" t="str">
            <v>М27.8М сущ</v>
          </cell>
          <cell r="G2813" t="str">
            <v>Аппаратная UMS</v>
          </cell>
          <cell r="H2813" t="str">
            <v>Установка ТП</v>
          </cell>
          <cell r="I2813" t="str">
            <v>Алтинсайский р-н, Алтинсайский СФУ, м-ля Экраз, колледж</v>
          </cell>
          <cell r="J2813" t="str">
            <v>Oltinsay kolledj (CS1640)</v>
          </cell>
          <cell r="K2813">
            <v>0</v>
          </cell>
          <cell r="L2813">
            <v>0</v>
          </cell>
          <cell r="M2813" t="str">
            <v>0 / 0</v>
          </cell>
          <cell r="N2813">
            <v>0</v>
          </cell>
        </row>
        <row r="2814">
          <cell r="A2814" t="str">
            <v/>
          </cell>
          <cell r="B2814" t="str">
            <v>SRH2165</v>
          </cell>
          <cell r="C2814" t="str">
            <v>CS1643</v>
          </cell>
          <cell r="D2814" t="str">
            <v>Термез</v>
          </cell>
          <cell r="E2814" t="str">
            <v>Dazara</v>
          </cell>
          <cell r="F2814">
            <v>0</v>
          </cell>
          <cell r="G2814">
            <v>0</v>
          </cell>
          <cell r="H2814">
            <v>0</v>
          </cell>
          <cell r="I2814" t="str">
            <v>Узунский р-н, Файзова КФЙ, кишлак Дазара</v>
          </cell>
          <cell r="J2814" t="str">
            <v>Dazara (CS1643)</v>
          </cell>
          <cell r="K2814">
            <v>0</v>
          </cell>
          <cell r="L2814">
            <v>0</v>
          </cell>
          <cell r="M2814" t="str">
            <v>0 / 0</v>
          </cell>
          <cell r="N2814">
            <v>0</v>
          </cell>
        </row>
        <row r="2815">
          <cell r="A2815" t="str">
            <v/>
          </cell>
          <cell r="B2815" t="str">
            <v>SRH2166</v>
          </cell>
          <cell r="C2815" t="str">
            <v>CS1644</v>
          </cell>
          <cell r="D2815" t="str">
            <v>Термез</v>
          </cell>
          <cell r="E2815" t="str">
            <v>Pashhurt</v>
          </cell>
          <cell r="F2815">
            <v>0</v>
          </cell>
          <cell r="G2815">
            <v>0</v>
          </cell>
          <cell r="H2815">
            <v>0</v>
          </cell>
          <cell r="I2815" t="str">
            <v>Сурхандарьинская обл., Шерабадский р-н, Кухитанг КФЙ, Учегоч махалля, Пошхурт к.</v>
          </cell>
          <cell r="J2815" t="str">
            <v>Pashhurt (CS1644)</v>
          </cell>
          <cell r="K2815">
            <v>0</v>
          </cell>
          <cell r="L2815">
            <v>0</v>
          </cell>
          <cell r="M2815" t="str">
            <v>0 / 0</v>
          </cell>
          <cell r="N2815">
            <v>0</v>
          </cell>
        </row>
        <row r="2816">
          <cell r="A2816" t="str">
            <v/>
          </cell>
          <cell r="B2816" t="str">
            <v>SRH2167</v>
          </cell>
          <cell r="C2816" t="str">
            <v>CS2619</v>
          </cell>
          <cell r="D2816" t="str">
            <v>Термез</v>
          </cell>
          <cell r="E2816" t="str">
            <v>MTP Termez</v>
          </cell>
          <cell r="F2816">
            <v>0</v>
          </cell>
          <cell r="G2816">
            <v>0</v>
          </cell>
          <cell r="H2816">
            <v>0</v>
          </cell>
          <cell r="I2816" t="str">
            <v>г. Термез, ул. А. Темура, д.90, Термез МТП АЖ</v>
          </cell>
          <cell r="J2816" t="str">
            <v>MTP Termez (CS2619)</v>
          </cell>
          <cell r="K2816">
            <v>0</v>
          </cell>
          <cell r="L2816">
            <v>0</v>
          </cell>
          <cell r="M2816" t="str">
            <v>0 / 0</v>
          </cell>
          <cell r="N2816">
            <v>0</v>
          </cell>
        </row>
        <row r="2817">
          <cell r="A2817">
            <v>0</v>
          </cell>
          <cell r="B2817" t="str">
            <v>SRH2168</v>
          </cell>
          <cell r="C2817" t="str">
            <v>SRH2168</v>
          </cell>
          <cell r="D2817" t="str">
            <v>Термез</v>
          </cell>
          <cell r="E2817" t="str">
            <v>Hayraton</v>
          </cell>
          <cell r="F2817">
            <v>0</v>
          </cell>
          <cell r="G2817">
            <v>0</v>
          </cell>
          <cell r="H2817">
            <v>0</v>
          </cell>
          <cell r="I2817" t="str">
            <v>Сурхандарьинская область, Термезский р-н, Янгиарик КФЙ, м-ля Айритом, Карвонсарой</v>
          </cell>
          <cell r="J2817" t="str">
            <v>Hayraton (SRH2168)</v>
          </cell>
          <cell r="K2817">
            <v>0</v>
          </cell>
          <cell r="L2817">
            <v>0</v>
          </cell>
          <cell r="M2817" t="str">
            <v>0 / 0</v>
          </cell>
          <cell r="N2817">
            <v>0</v>
          </cell>
        </row>
        <row r="2818">
          <cell r="A2818" t="str">
            <v/>
          </cell>
          <cell r="B2818" t="str">
            <v>SRH2169</v>
          </cell>
          <cell r="C2818" t="str">
            <v>SRH2169</v>
          </cell>
          <cell r="D2818" t="str">
            <v>Термез</v>
          </cell>
          <cell r="E2818" t="str">
            <v>Zarabag</v>
          </cell>
          <cell r="F2818">
            <v>0</v>
          </cell>
          <cell r="G2818">
            <v>0</v>
          </cell>
          <cell r="H2818">
            <v>0</v>
          </cell>
          <cell r="I2818" t="str">
            <v>Шерабадский район, массив Кухитанг, м-ля Зарабаг</v>
          </cell>
          <cell r="J2818" t="str">
            <v>Zarabag (SRH2169)</v>
          </cell>
          <cell r="K2818">
            <v>0</v>
          </cell>
          <cell r="L2818">
            <v>0</v>
          </cell>
          <cell r="M2818" t="str">
            <v>0 / 0</v>
          </cell>
          <cell r="N2818">
            <v>0</v>
          </cell>
        </row>
        <row r="2819">
          <cell r="A2819">
            <v>0</v>
          </cell>
          <cell r="B2819" t="str">
            <v>SRH2172</v>
          </cell>
          <cell r="C2819" t="str">
            <v>SRH2172</v>
          </cell>
          <cell r="D2819" t="str">
            <v>Термез</v>
          </cell>
          <cell r="E2819" t="str">
            <v xml:space="preserve">PPR Saramas </v>
          </cell>
          <cell r="F2819">
            <v>0</v>
          </cell>
          <cell r="G2819">
            <v>0</v>
          </cell>
          <cell r="H2819">
            <v>0</v>
          </cell>
          <cell r="I2819" t="str">
            <v>Байсунский р-н, м-в Дербент, уч Саримас</v>
          </cell>
          <cell r="J2819" t="str">
            <v>PPR Saramas  (SRH2172)</v>
          </cell>
          <cell r="K2819">
            <v>0</v>
          </cell>
          <cell r="L2819">
            <v>0</v>
          </cell>
          <cell r="M2819" t="str">
            <v>0 / 0</v>
          </cell>
          <cell r="N2819">
            <v>0</v>
          </cell>
        </row>
        <row r="2820">
          <cell r="A2820" t="str">
            <v>SRH-0099-20-BSS-2177</v>
          </cell>
          <cell r="B2820" t="str">
            <v>SRH2177</v>
          </cell>
          <cell r="C2820" t="str">
            <v>SRH2177</v>
          </cell>
          <cell r="D2820" t="str">
            <v>Термез</v>
          </cell>
          <cell r="E2820" t="str">
            <v>5-mikrorayon</v>
          </cell>
          <cell r="F2820" t="str">
            <v>Осветительная мачта стадиона</v>
          </cell>
          <cell r="G2820" t="str">
            <v>ST-0505-19-BSS-РР-КМ</v>
          </cell>
          <cell r="H2820" t="str">
            <v>Новое</v>
          </cell>
          <cell r="I2820" t="str">
            <v>Сурхандарьинская область город Термез, улица А.Навоий, 43</v>
          </cell>
          <cell r="J2820" t="str">
            <v>5-mikrorayon (SRH2177)</v>
          </cell>
          <cell r="K2820">
            <v>0</v>
          </cell>
          <cell r="L2820">
            <v>0</v>
          </cell>
          <cell r="M2820" t="str">
            <v xml:space="preserve">№1395 от 9.10.2020 / </v>
          </cell>
          <cell r="N2820">
            <v>0</v>
          </cell>
        </row>
        <row r="2821">
          <cell r="A2821" t="str">
            <v>SRH-0622-19-BSS-2178</v>
          </cell>
          <cell r="B2821" t="str">
            <v>SRH2178</v>
          </cell>
          <cell r="C2821" t="str">
            <v>SRH2178</v>
          </cell>
          <cell r="D2821" t="str">
            <v>Термез</v>
          </cell>
          <cell r="E2821" t="str">
            <v>1-may</v>
          </cell>
          <cell r="F2821" t="str">
            <v>АМС-24-01/02-15-КМ</v>
          </cell>
          <cell r="G2821" t="str">
            <v>Контейнер</v>
          </cell>
          <cell r="H2821" t="str">
            <v>Новое</v>
          </cell>
          <cell r="I2821" t="str">
            <v>Сурхандарьинская область, Ангорский район, махалля Таллашкон</v>
          </cell>
          <cell r="J2821" t="str">
            <v>1-may (SRH2178)</v>
          </cell>
          <cell r="K2821">
            <v>0</v>
          </cell>
          <cell r="L2821">
            <v>0</v>
          </cell>
          <cell r="M2821" t="str">
            <v xml:space="preserve">№105 от 31.01.2020 / </v>
          </cell>
          <cell r="N2821">
            <v>0</v>
          </cell>
        </row>
        <row r="2822">
          <cell r="A2822" t="str">
            <v>SRH-0624-19-BSS-2179</v>
          </cell>
          <cell r="B2822" t="str">
            <v>SRH2179</v>
          </cell>
          <cell r="C2822" t="str">
            <v>SRH2179</v>
          </cell>
          <cell r="D2822" t="str">
            <v>Термез</v>
          </cell>
          <cell r="E2822" t="str">
            <v>Altinsay jabu</v>
          </cell>
          <cell r="F2822" t="str">
            <v>АМС-24-01/01-15-КМ</v>
          </cell>
          <cell r="G2822" t="str">
            <v>ST-0505-19-BSS-РР-КМ</v>
          </cell>
          <cell r="H2822" t="str">
            <v>Новое</v>
          </cell>
          <cell r="I2822" t="str">
            <v>Сурхандарьинская область, Алтынсайский район, махалля "Жобу"</v>
          </cell>
          <cell r="J2822" t="str">
            <v>Altinsay jabu (SRH2179)</v>
          </cell>
          <cell r="K2822">
            <v>0</v>
          </cell>
          <cell r="L2822">
            <v>0</v>
          </cell>
          <cell r="M2822" t="str">
            <v>0 / 0</v>
          </cell>
          <cell r="N2822">
            <v>0</v>
          </cell>
        </row>
        <row r="2823">
          <cell r="A2823" t="str">
            <v>SRH-0625-19-BSS-2180</v>
          </cell>
          <cell r="B2823" t="str">
            <v>SRH2180</v>
          </cell>
          <cell r="C2823" t="str">
            <v>SRH2180</v>
          </cell>
          <cell r="D2823" t="str">
            <v>Термез</v>
          </cell>
          <cell r="E2823" t="str">
            <v>Altinsay mirshodi</v>
          </cell>
          <cell r="F2823" t="str">
            <v>АМС-24-01/01-15-КМ</v>
          </cell>
          <cell r="G2823" t="str">
            <v>ST-0505-19-BSS-РР-КМ</v>
          </cell>
          <cell r="H2823" t="str">
            <v>Новое</v>
          </cell>
          <cell r="I2823" t="str">
            <v>Сурхандарьинская область, Алтынсайский район, махалля "Шохча", КФЙ "Миршоди"</v>
          </cell>
          <cell r="J2823" t="str">
            <v>Altinsay mirshodi (SRH2180)</v>
          </cell>
          <cell r="K2823">
            <v>0</v>
          </cell>
          <cell r="L2823">
            <v>0</v>
          </cell>
          <cell r="M2823" t="str">
            <v>0 / 0</v>
          </cell>
          <cell r="N2823">
            <v>0</v>
          </cell>
        </row>
        <row r="2824">
          <cell r="A2824" t="str">
            <v>SRH-0626-19-BSS-2181</v>
          </cell>
          <cell r="B2824" t="str">
            <v>SRH2181</v>
          </cell>
          <cell r="C2824" t="str">
            <v>SRH2181</v>
          </cell>
          <cell r="D2824" t="str">
            <v>Термез</v>
          </cell>
          <cell r="E2824" t="str">
            <v>Altinsay Sayrak</v>
          </cell>
          <cell r="F2824" t="str">
            <v>АМС-24-01/01-15-КМ</v>
          </cell>
          <cell r="G2824" t="str">
            <v>ST-0505-19-BSS-РР-КМ</v>
          </cell>
          <cell r="H2824" t="str">
            <v>Новое</v>
          </cell>
          <cell r="I2824" t="str">
            <v>Сурхандарьинская область  Олтынсайский район, махалля Сайрак</v>
          </cell>
          <cell r="J2824" t="str">
            <v>Altinsay Sayrak (SRH2181)</v>
          </cell>
          <cell r="K2824">
            <v>0</v>
          </cell>
          <cell r="L2824">
            <v>0</v>
          </cell>
          <cell r="M2824" t="str">
            <v>0 / 0</v>
          </cell>
          <cell r="N2824">
            <v>0</v>
          </cell>
        </row>
        <row r="2825">
          <cell r="A2825" t="str">
            <v>SRH-0627-19-BSS-2182</v>
          </cell>
          <cell r="B2825" t="str">
            <v>SRH2182</v>
          </cell>
          <cell r="C2825" t="str">
            <v>SRH2182</v>
          </cell>
          <cell r="D2825" t="str">
            <v>Термез</v>
          </cell>
          <cell r="E2825" t="str">
            <v>Altinsay sentr</v>
          </cell>
          <cell r="F2825" t="str">
            <v>АМС-24-01/01-15-КМ</v>
          </cell>
          <cell r="G2825" t="str">
            <v>ST-0505-19-BSS-РР-КМ</v>
          </cell>
          <cell r="H2825" t="str">
            <v>Новое</v>
          </cell>
          <cell r="I2825" t="str">
            <v>Сурхандарьинская область, Алтынсайский район, махалля "Янги курилиш"</v>
          </cell>
          <cell r="J2825" t="str">
            <v>Altinsay sentr (SRH2182)</v>
          </cell>
          <cell r="K2825">
            <v>0</v>
          </cell>
          <cell r="L2825">
            <v>0</v>
          </cell>
          <cell r="M2825" t="str">
            <v>0 / 0</v>
          </cell>
          <cell r="N2825">
            <v>0</v>
          </cell>
        </row>
        <row r="2826">
          <cell r="A2826" t="str">
            <v>SRH-0628-19-BSS-2183</v>
          </cell>
          <cell r="B2826" t="str">
            <v>SRH2183</v>
          </cell>
          <cell r="C2826" t="str">
            <v>SRH2183</v>
          </cell>
          <cell r="D2826" t="str">
            <v>Термез</v>
          </cell>
          <cell r="E2826" t="str">
            <v>Angor zapravka</v>
          </cell>
          <cell r="F2826" t="str">
            <v>АМС-24-01/02-15-КМ</v>
          </cell>
          <cell r="G2826" t="str">
            <v>ST-0505-19-BSS-РР-КМ</v>
          </cell>
          <cell r="H2826" t="str">
            <v>Новое</v>
          </cell>
          <cell r="I2826" t="str">
            <v>Сурхандарьинская область, Ангорский район, МФЙ Корабог, КФЙ Истиклол</v>
          </cell>
          <cell r="J2826" t="str">
            <v>Angor zapravka (SRH2183)</v>
          </cell>
          <cell r="K2826">
            <v>0</v>
          </cell>
          <cell r="L2826">
            <v>0</v>
          </cell>
          <cell r="M2826" t="str">
            <v xml:space="preserve">№106 от 31.01.2020 / </v>
          </cell>
          <cell r="N2826">
            <v>0</v>
          </cell>
        </row>
        <row r="2827">
          <cell r="A2827" t="str">
            <v>SRH-0629-19-BSS-2184</v>
          </cell>
          <cell r="B2827" t="str">
            <v>SRH2184</v>
          </cell>
          <cell r="C2827" t="str">
            <v>SRH2184</v>
          </cell>
          <cell r="D2827" t="str">
            <v>Термез</v>
          </cell>
          <cell r="E2827" t="str">
            <v>Baysun Yug</v>
          </cell>
          <cell r="F2827" t="str">
            <v>АМС-24-01/01-15-КМ</v>
          </cell>
          <cell r="G2827" t="str">
            <v>Контейнер</v>
          </cell>
          <cell r="H2827" t="str">
            <v>Новое</v>
          </cell>
          <cell r="I2827" t="str">
            <v>Сурхандарьинская область, Алтынсайский район, массив Работ, махалля Бибиширин</v>
          </cell>
          <cell r="J2827" t="str">
            <v>Baysun Yug (SRH2184)</v>
          </cell>
          <cell r="K2827">
            <v>0</v>
          </cell>
          <cell r="L2827">
            <v>0</v>
          </cell>
          <cell r="M2827" t="str">
            <v>0 / 0</v>
          </cell>
          <cell r="N2827" t="str">
            <v>1526_17.01.2022</v>
          </cell>
        </row>
        <row r="2828">
          <cell r="A2828" t="str">
            <v>SRH-0630-19-BSS-2185</v>
          </cell>
          <cell r="B2828" t="str">
            <v>SRH2185</v>
          </cell>
          <cell r="C2828" t="str">
            <v>SRH2185</v>
          </cell>
          <cell r="D2828" t="str">
            <v>Термез</v>
          </cell>
          <cell r="E2828" t="str">
            <v>Baysun Xojabulgon</v>
          </cell>
          <cell r="F2828" t="str">
            <v>М27.8М</v>
          </cell>
          <cell r="G2828" t="str">
            <v>ST-0505-19-BSS-РР-КМ</v>
          </cell>
          <cell r="H2828" t="str">
            <v>Новое (изменение проекта с башни 24М на М27.8М)</v>
          </cell>
          <cell r="I2828" t="str">
            <v>Сурхандарьинская область  Байсунский район, массив Сайроб, махалля Хужабулгон</v>
          </cell>
          <cell r="J2828" t="str">
            <v>Baysun Xojabulgon (SRH2185)</v>
          </cell>
          <cell r="K2828">
            <v>0</v>
          </cell>
          <cell r="L2828">
            <v>0</v>
          </cell>
          <cell r="M2828" t="str">
            <v>0 / 0</v>
          </cell>
          <cell r="N2828">
            <v>0</v>
          </cell>
        </row>
        <row r="2829">
          <cell r="A2829" t="str">
            <v>SRH-0631-19-BSS-2186</v>
          </cell>
          <cell r="B2829" t="str">
            <v>SRH2186</v>
          </cell>
          <cell r="C2829" t="str">
            <v>SRH2186</v>
          </cell>
          <cell r="D2829" t="str">
            <v>Термез</v>
          </cell>
          <cell r="E2829" t="str">
            <v>Gidrouzel</v>
          </cell>
          <cell r="F2829" t="str">
            <v>АМС-24-01/02-15-КМ</v>
          </cell>
          <cell r="G2829" t="str">
            <v>Контейнер</v>
          </cell>
          <cell r="H2829" t="str">
            <v>Новое</v>
          </cell>
          <cell r="I2829" t="str">
            <v>Сурхандарьинская область, Кумкурганский район, МФЙ Арслонбойли, махалля Арслонбойли</v>
          </cell>
          <cell r="J2829" t="str">
            <v>Gidrouzel (SRH2186)</v>
          </cell>
          <cell r="K2829">
            <v>0</v>
          </cell>
          <cell r="L2829">
            <v>0</v>
          </cell>
          <cell r="M2829" t="str">
            <v xml:space="preserve">№107 от 31.01.2020 / </v>
          </cell>
          <cell r="N2829">
            <v>0</v>
          </cell>
        </row>
        <row r="2830">
          <cell r="A2830" t="str">
            <v>SRH-0632-19-BSS-2187</v>
          </cell>
          <cell r="B2830" t="str">
            <v>SRH2187</v>
          </cell>
          <cell r="C2830" t="str">
            <v>SRH2187</v>
          </cell>
          <cell r="D2830" t="str">
            <v>Термез</v>
          </cell>
          <cell r="E2830" t="str">
            <v>Jarkurgan Post Gai</v>
          </cell>
          <cell r="F2830" t="str">
            <v>АМС-24-01/02-15-КМ</v>
          </cell>
          <cell r="G2830" t="str">
            <v>ST-0505-19-BSS-РР-КМ</v>
          </cell>
          <cell r="H2830" t="str">
            <v>Новое</v>
          </cell>
          <cell r="I2830" t="str">
            <v>Сурхандарьинская область  Жаркурганский район, (КФЙ) Жаркурган, махалля Исмоилтепа</v>
          </cell>
          <cell r="J2830" t="str">
            <v>Jarkurgan Post Gai (SRH2187)</v>
          </cell>
          <cell r="K2830">
            <v>0</v>
          </cell>
          <cell r="L2830">
            <v>0</v>
          </cell>
          <cell r="M2830" t="str">
            <v>0 / 0</v>
          </cell>
          <cell r="N2830">
            <v>0</v>
          </cell>
        </row>
        <row r="2831">
          <cell r="A2831" t="str">
            <v>SRH-0633-19-BSS-2188</v>
          </cell>
          <cell r="B2831" t="str">
            <v>SRH2188</v>
          </cell>
          <cell r="C2831" t="str">
            <v>SRH2188</v>
          </cell>
          <cell r="D2831" t="str">
            <v>Термез</v>
          </cell>
          <cell r="E2831" t="str">
            <v>Jarkurgan tandir gusht</v>
          </cell>
          <cell r="F2831" t="str">
            <v>АМС-24-01/02-15-КМ</v>
          </cell>
          <cell r="G2831" t="str">
            <v>ST-0505-19-BSS-РР-КМ</v>
          </cell>
          <cell r="H2831" t="str">
            <v>Новое</v>
          </cell>
          <cell r="I2831" t="str">
            <v>Сурхандарьинская область, Джаркурганский район, махалля Каракурсак</v>
          </cell>
          <cell r="J2831" t="str">
            <v>Jarkurgan tandir gusht (SRH2188)</v>
          </cell>
          <cell r="K2831">
            <v>0</v>
          </cell>
          <cell r="L2831">
            <v>0</v>
          </cell>
          <cell r="M2831" t="str">
            <v>0 / 0</v>
          </cell>
          <cell r="N2831">
            <v>0</v>
          </cell>
        </row>
        <row r="2832">
          <cell r="A2832" t="str">
            <v>SRH-0634-19-BSS-2189</v>
          </cell>
          <cell r="B2832" t="str">
            <v>SRH2189</v>
          </cell>
          <cell r="C2832" t="str">
            <v>SRH2189</v>
          </cell>
          <cell r="D2832" t="str">
            <v>Термез</v>
          </cell>
          <cell r="E2832" t="str">
            <v>Jarkurgan tupqara</v>
          </cell>
          <cell r="F2832" t="str">
            <v>АМС-24-01/02-15-КМ</v>
          </cell>
          <cell r="G2832" t="str">
            <v>ST-0505-19-BSS-РР-КМ</v>
          </cell>
          <cell r="H2832" t="str">
            <v>Новое</v>
          </cell>
          <cell r="I2832" t="str">
            <v>Сурхандарьинская область  Жаркурганский район,  махалля Полвонлар юрти</v>
          </cell>
          <cell r="J2832" t="str">
            <v>Jarkurgan tupqara (SRH2189)</v>
          </cell>
          <cell r="K2832">
            <v>0</v>
          </cell>
          <cell r="L2832">
            <v>0</v>
          </cell>
          <cell r="M2832" t="str">
            <v>0 / 0</v>
          </cell>
          <cell r="N2832">
            <v>0</v>
          </cell>
        </row>
        <row r="2833">
          <cell r="A2833" t="str">
            <v>SRH-0635-19-BSS-2190</v>
          </cell>
          <cell r="B2833" t="str">
            <v>SRH2190</v>
          </cell>
          <cell r="C2833" t="str">
            <v>SRH2190</v>
          </cell>
          <cell r="D2833" t="str">
            <v>Термез</v>
          </cell>
          <cell r="E2833" t="str">
            <v>Jaloir</v>
          </cell>
          <cell r="F2833" t="str">
            <v>АМС-24-01/02-15-КМ</v>
          </cell>
          <cell r="G2833" t="str">
            <v>ST-0505-19-BSS-РР-КМ</v>
          </cell>
          <cell r="H2833" t="str">
            <v>Новое</v>
          </cell>
          <cell r="I2833" t="str">
            <v>Сурхандарьинская область, Кумкурганский район, махалля Жалоир</v>
          </cell>
          <cell r="J2833" t="str">
            <v>Jaloir (SRH2190)</v>
          </cell>
          <cell r="K2833">
            <v>0</v>
          </cell>
          <cell r="L2833">
            <v>0</v>
          </cell>
          <cell r="M2833" t="str">
            <v xml:space="preserve">№108 от 31.01.2020 / </v>
          </cell>
          <cell r="N2833">
            <v>0</v>
          </cell>
        </row>
        <row r="2834">
          <cell r="A2834" t="str">
            <v>SRH-0031-20-BSS-2191</v>
          </cell>
          <cell r="B2834" t="str">
            <v>SRH2191</v>
          </cell>
          <cell r="C2834" t="str">
            <v>SRH2191</v>
          </cell>
          <cell r="D2834" t="str">
            <v>Термез</v>
          </cell>
          <cell r="E2834" t="str">
            <v>Karabizan</v>
          </cell>
          <cell r="F2834" t="str">
            <v>АМС-24-01/02-15-КМ</v>
          </cell>
          <cell r="G2834" t="str">
            <v>ST-0505-19-BSS-РР-КМ</v>
          </cell>
          <cell r="H2834" t="str">
            <v>Новое</v>
          </cell>
          <cell r="I2834" t="str">
            <v>Сурхандарьинская область. Ангорский район, МФЙ Бахор</v>
          </cell>
          <cell r="J2834" t="str">
            <v>Karabizan (SRH2191)</v>
          </cell>
          <cell r="K2834">
            <v>0</v>
          </cell>
          <cell r="L2834">
            <v>0</v>
          </cell>
          <cell r="M2834" t="str">
            <v>0 / 0</v>
          </cell>
          <cell r="N2834">
            <v>0</v>
          </cell>
        </row>
        <row r="2835">
          <cell r="A2835" t="str">
            <v>SRH-0637-19-BSS-2192</v>
          </cell>
          <cell r="B2835" t="str">
            <v>SRH2192</v>
          </cell>
          <cell r="C2835" t="str">
            <v>SRH2192</v>
          </cell>
          <cell r="D2835" t="str">
            <v>Термез</v>
          </cell>
          <cell r="E2835" t="str">
            <v>Qiziriq Vostok</v>
          </cell>
          <cell r="F2835" t="str">
            <v>АМС-24-01/02-15-КМ</v>
          </cell>
          <cell r="G2835" t="str">
            <v>ST-0505-19-BSS-РР-КМ</v>
          </cell>
          <cell r="H2835" t="str">
            <v>Новое</v>
          </cell>
          <cell r="I2835" t="str">
            <v>Сурхандарьинская область  Кизирикский район, махалля Кунчикиш</v>
          </cell>
          <cell r="J2835" t="str">
            <v>Qiziriq Vostok (SRH2192)</v>
          </cell>
          <cell r="K2835">
            <v>0</v>
          </cell>
          <cell r="L2835">
            <v>0</v>
          </cell>
          <cell r="M2835" t="str">
            <v>0 / 0</v>
          </cell>
          <cell r="N2835">
            <v>0</v>
          </cell>
        </row>
        <row r="2836">
          <cell r="A2836" t="str">
            <v>SRH-0638-19-BSS-2193</v>
          </cell>
          <cell r="B2836" t="str">
            <v>SRH2193</v>
          </cell>
          <cell r="C2836" t="str">
            <v>SRH2193</v>
          </cell>
          <cell r="D2836" t="str">
            <v>Термез</v>
          </cell>
          <cell r="E2836" t="str">
            <v>Termez Kirov</v>
          </cell>
          <cell r="F2836" t="str">
            <v>АМС-24-01/02-15-КМ</v>
          </cell>
          <cell r="G2836" t="str">
            <v>ST-0505-19-BSS-РР-КМ</v>
          </cell>
          <cell r="H2836" t="str">
            <v>Новое</v>
          </cell>
          <cell r="I2836" t="str">
            <v>Сурхандарьинская область  Термезский район, махалля Кахрамон</v>
          </cell>
          <cell r="J2836" t="str">
            <v>Termez Kirov (SRH2193)</v>
          </cell>
          <cell r="K2836">
            <v>0</v>
          </cell>
          <cell r="L2836">
            <v>0</v>
          </cell>
          <cell r="M2836" t="str">
            <v>0 / 0</v>
          </cell>
          <cell r="N2836">
            <v>0</v>
          </cell>
        </row>
        <row r="2837">
          <cell r="A2837" t="str">
            <v>SRH-0639-19-BSS-2194</v>
          </cell>
          <cell r="B2837" t="str">
            <v>SRH2194</v>
          </cell>
          <cell r="C2837" t="str">
            <v>SRH2194</v>
          </cell>
          <cell r="D2837" t="str">
            <v>Термез</v>
          </cell>
          <cell r="E2837" t="str">
            <v>Kumkurgan 2 otdelenie</v>
          </cell>
          <cell r="F2837" t="str">
            <v>АМС-24-01/01-15-КМ</v>
          </cell>
          <cell r="G2837" t="str">
            <v>ST-0505-19-BSS-РР-КМ</v>
          </cell>
          <cell r="H2837" t="str">
            <v>Новое</v>
          </cell>
          <cell r="I2837" t="str">
            <v>Сурхандарьинская область, Кумкурганский район, махалля Мунчоктепа</v>
          </cell>
          <cell r="J2837" t="str">
            <v>Kumkurgan 2 otdelenie (SRH2194)</v>
          </cell>
          <cell r="K2837">
            <v>0</v>
          </cell>
          <cell r="L2837">
            <v>0</v>
          </cell>
          <cell r="M2837" t="str">
            <v xml:space="preserve">№109 от 31.01.2020 / </v>
          </cell>
          <cell r="N2837">
            <v>0</v>
          </cell>
        </row>
        <row r="2838">
          <cell r="A2838" t="str">
            <v>SRH-0640-19-BSS-2195</v>
          </cell>
          <cell r="B2838" t="str">
            <v>SRH2195</v>
          </cell>
          <cell r="C2838" t="str">
            <v>SRH2195</v>
          </cell>
          <cell r="D2838" t="str">
            <v>Термез</v>
          </cell>
          <cell r="E2838" t="str">
            <v>Kumkurgan PI</v>
          </cell>
          <cell r="F2838" t="str">
            <v>АМС-24-01/02-15-КМ</v>
          </cell>
          <cell r="G2838" t="str">
            <v>ST-0505-19-BSS-РР-КМ</v>
          </cell>
          <cell r="H2838" t="str">
            <v>Новое</v>
          </cell>
          <cell r="I2838" t="str">
            <v>Сурхандарьинская область, Кумкурганский р-н, массив Бешкахрамон, м-ля Жийдали.</v>
          </cell>
          <cell r="J2838" t="str">
            <v>Kumkurgan PI (SRH2195)</v>
          </cell>
          <cell r="K2838">
            <v>0</v>
          </cell>
          <cell r="L2838">
            <v>0</v>
          </cell>
          <cell r="M2838" t="str">
            <v>0 / 0</v>
          </cell>
          <cell r="N2838">
            <v>0</v>
          </cell>
        </row>
        <row r="2839">
          <cell r="A2839" t="str">
            <v>SRH-0641-19-BSS-2196</v>
          </cell>
          <cell r="B2839" t="str">
            <v>SRH2196</v>
          </cell>
          <cell r="C2839" t="str">
            <v>SRH2196</v>
          </cell>
          <cell r="D2839" t="str">
            <v>Термез</v>
          </cell>
          <cell r="E2839" t="str">
            <v>Kumkurgan Yangier</v>
          </cell>
          <cell r="F2839" t="str">
            <v>АМС-24-01/02-15-КМ</v>
          </cell>
          <cell r="G2839" t="str">
            <v>ST-0505-19-BSS-РР-КМ</v>
          </cell>
          <cell r="H2839" t="str">
            <v>Новое</v>
          </cell>
          <cell r="I2839" t="str">
            <v>Сурхандарьинская область  Кумкурганский район, махалля Янгиер</v>
          </cell>
          <cell r="J2839" t="str">
            <v>Kumkurgan Yangier (SRH2196)</v>
          </cell>
          <cell r="K2839">
            <v>0</v>
          </cell>
          <cell r="L2839">
            <v>0</v>
          </cell>
          <cell r="M2839" t="str">
            <v xml:space="preserve">№1412 от 20.08.2020 / </v>
          </cell>
          <cell r="N2839">
            <v>0</v>
          </cell>
        </row>
        <row r="2840">
          <cell r="A2840" t="str">
            <v>SRH-0642-19-BSS-2197</v>
          </cell>
          <cell r="B2840" t="str">
            <v>SRH2197</v>
          </cell>
          <cell r="C2840" t="str">
            <v>SRH2197</v>
          </cell>
          <cell r="D2840" t="str">
            <v>Термез</v>
          </cell>
          <cell r="E2840" t="str">
            <v>Kakaydi Stadion</v>
          </cell>
          <cell r="F2840" t="str">
            <v>АМС-24-01/02-15-КМ</v>
          </cell>
          <cell r="G2840" t="str">
            <v>ST-0505-19-BSS-РР-КМ</v>
          </cell>
          <cell r="H2840" t="str">
            <v>Новое</v>
          </cell>
          <cell r="I2840" t="str">
            <v>Сурхандарьинская область  Жаркурганский район, (КФЙ) Чоржуй, махалля Пахтаобод</v>
          </cell>
          <cell r="J2840" t="str">
            <v>Kakaydi Stadion (SRH2197)</v>
          </cell>
          <cell r="K2840">
            <v>0</v>
          </cell>
          <cell r="L2840">
            <v>0</v>
          </cell>
          <cell r="M2840" t="str">
            <v>0 / 0</v>
          </cell>
          <cell r="N2840">
            <v>0</v>
          </cell>
        </row>
        <row r="2841">
          <cell r="A2841" t="str">
            <v>SRH-0643-19-BSS-2198</v>
          </cell>
          <cell r="B2841" t="str">
            <v>SRH2198</v>
          </cell>
          <cell r="C2841" t="str">
            <v>SRH2198</v>
          </cell>
          <cell r="D2841" t="str">
            <v>Термез</v>
          </cell>
          <cell r="E2841" t="str">
            <v>Mavzoley At Termeziy</v>
          </cell>
          <cell r="F2841" t="str">
            <v>М27.8М</v>
          </cell>
          <cell r="G2841" t="str">
            <v>ST-0505-19-BSS-РР-КМ</v>
          </cell>
          <cell r="H2841" t="str">
            <v>Новое</v>
          </cell>
          <cell r="I2841" t="str">
            <v>Сурхандарьинская область, Термезский район, махалля Ат-Термезий</v>
          </cell>
          <cell r="J2841" t="str">
            <v>Mavzoley At Termeziy (SRH2198)</v>
          </cell>
          <cell r="K2841">
            <v>0</v>
          </cell>
          <cell r="L2841">
            <v>0</v>
          </cell>
          <cell r="M2841" t="str">
            <v>0 / 0</v>
          </cell>
          <cell r="N2841">
            <v>0</v>
          </cell>
        </row>
        <row r="2842">
          <cell r="A2842" t="str">
            <v>SRH-0645-19-BSS-2199</v>
          </cell>
          <cell r="B2842" t="str">
            <v>SRH2199</v>
          </cell>
          <cell r="C2842" t="str">
            <v xml:space="preserve">SRH2199 </v>
          </cell>
          <cell r="D2842" t="str">
            <v>Термез</v>
          </cell>
          <cell r="E2842" t="str">
            <v>Sariasiya zapad</v>
          </cell>
          <cell r="F2842" t="str">
            <v>М27.8М</v>
          </cell>
          <cell r="G2842" t="str">
            <v>ST-0505-19-BSS-РР-КМ</v>
          </cell>
          <cell r="H2842" t="str">
            <v>Новое</v>
          </cell>
          <cell r="I2842" t="str">
            <v>Сурхандарьинская область  Денауский район, СИУ Узбекистон, махалля Янгикишлок</v>
          </cell>
          <cell r="J2842" t="str">
            <v>Sariasiya zapad (SRH2199 )</v>
          </cell>
          <cell r="K2842">
            <v>0</v>
          </cell>
          <cell r="L2842">
            <v>0</v>
          </cell>
          <cell r="M2842" t="str">
            <v xml:space="preserve">№1415 от 20.08.2020 / </v>
          </cell>
          <cell r="N2842">
            <v>0</v>
          </cell>
        </row>
        <row r="2843">
          <cell r="A2843" t="str">
            <v>SRH-1305-22-BSS-2199</v>
          </cell>
          <cell r="B2843" t="str">
            <v>SRH2199</v>
          </cell>
          <cell r="C2843" t="str">
            <v>SRH2199</v>
          </cell>
          <cell r="D2843" t="str">
            <v>Термез</v>
          </cell>
          <cell r="E2843" t="str">
            <v>Sariasiya zapad</v>
          </cell>
          <cell r="F2843" t="str">
            <v>ST-0162-22-BSS-Б-24/1-КМ</v>
          </cell>
          <cell r="G2843">
            <v>0</v>
          </cell>
          <cell r="H2843" t="str">
            <v>Новое</v>
          </cell>
          <cell r="I2843" t="str">
            <v>Сурхандарьинская область, Денауский район, Узбекистан СИУ, махалля Янгикишлок</v>
          </cell>
          <cell r="J2843" t="str">
            <v>Sariasiya zapad (SRH2199)</v>
          </cell>
          <cell r="K2843">
            <v>0</v>
          </cell>
          <cell r="L2843">
            <v>0</v>
          </cell>
          <cell r="M2843" t="str">
            <v>№116/2023 от 13.01.2023 / КЖ КМ ОПЗ</v>
          </cell>
          <cell r="N2843" t="str">
            <v>3119_22.02.2023</v>
          </cell>
        </row>
        <row r="2844">
          <cell r="A2844" t="str">
            <v>SRH-0646-19-BSS-2200</v>
          </cell>
          <cell r="B2844" t="str">
            <v>SRH2200</v>
          </cell>
          <cell r="C2844" t="str">
            <v>SRH2200</v>
          </cell>
          <cell r="D2844" t="str">
            <v>Термез</v>
          </cell>
          <cell r="E2844" t="str">
            <v>Sariasiya Tortuvli</v>
          </cell>
          <cell r="F2844" t="str">
            <v>АМС-24-01/01-15-КМ</v>
          </cell>
          <cell r="G2844" t="str">
            <v>Контейнер</v>
          </cell>
          <cell r="H2844" t="str">
            <v>Новое</v>
          </cell>
          <cell r="I2844" t="str">
            <v>Сурхандарьинская область, Сариассийский район, махалля Дустлик</v>
          </cell>
          <cell r="J2844" t="str">
            <v>Sariasiya Tortuvli (SRH2200)</v>
          </cell>
          <cell r="K2844">
            <v>0</v>
          </cell>
          <cell r="L2844">
            <v>0</v>
          </cell>
          <cell r="M2844" t="str">
            <v>0 / 0</v>
          </cell>
          <cell r="N2844">
            <v>0</v>
          </cell>
        </row>
        <row r="2845">
          <cell r="A2845" t="str">
            <v>SRH-0140-18-BSS-2201</v>
          </cell>
          <cell r="B2845" t="str">
            <v>SRH2201</v>
          </cell>
          <cell r="C2845" t="str">
            <v>SRH2201</v>
          </cell>
          <cell r="D2845" t="str">
            <v>Термез</v>
          </cell>
          <cell r="E2845" t="str">
            <v>Sina</v>
          </cell>
          <cell r="F2845" t="str">
            <v>М14М</v>
          </cell>
          <cell r="G2845" t="str">
            <v>ФМР3</v>
          </cell>
          <cell r="H2845" t="str">
            <v>Новое</v>
          </cell>
          <cell r="I2845" t="str">
            <v>Сурхандарьинская область, Денауский район, поселок Сина</v>
          </cell>
          <cell r="J2845" t="str">
            <v>Sina (SRH2201)</v>
          </cell>
          <cell r="K2845">
            <v>0</v>
          </cell>
          <cell r="L2845">
            <v>0</v>
          </cell>
          <cell r="M2845" t="str">
            <v xml:space="preserve">№316 от 16.03.2020 / </v>
          </cell>
          <cell r="N2845">
            <v>0</v>
          </cell>
        </row>
        <row r="2846">
          <cell r="A2846" t="str">
            <v>SRH-0647-19-BSS-2202</v>
          </cell>
          <cell r="B2846" t="str">
            <v>SRH2202</v>
          </cell>
          <cell r="C2846" t="str">
            <v>SRH2202</v>
          </cell>
          <cell r="D2846" t="str">
            <v>Термез</v>
          </cell>
          <cell r="E2846" t="str">
            <v>Shargun sever</v>
          </cell>
          <cell r="F2846" t="str">
            <v>АМС-24-01/02-15-КМ</v>
          </cell>
          <cell r="G2846" t="str">
            <v>ST-0505-19-BSS-РР-КМ</v>
          </cell>
          <cell r="H2846" t="str">
            <v>Новое</v>
          </cell>
          <cell r="I2846" t="str">
            <v>Сурхандарьинская область, Сариассийский район, мах. Маьданкон</v>
          </cell>
          <cell r="J2846" t="str">
            <v>Shargun sever (SRH2202)</v>
          </cell>
          <cell r="K2846">
            <v>0</v>
          </cell>
          <cell r="L2846">
            <v>0</v>
          </cell>
          <cell r="M2846" t="str">
            <v>0 / 0</v>
          </cell>
          <cell r="N2846">
            <v>0</v>
          </cell>
        </row>
        <row r="2847">
          <cell r="A2847" t="str">
            <v>SRH-0648-19-BSS-2203</v>
          </cell>
          <cell r="B2847" t="str">
            <v>SRH2203</v>
          </cell>
          <cell r="C2847" t="str">
            <v>SRH2203</v>
          </cell>
          <cell r="D2847" t="str">
            <v>Термез</v>
          </cell>
          <cell r="E2847" t="str">
            <v>Sherabad kuluksha</v>
          </cell>
          <cell r="F2847" t="str">
            <v>АМС-24-01/02-15-КМ</v>
          </cell>
          <cell r="G2847" t="str">
            <v>ST-0505-19-BSS-РР-КМ</v>
          </cell>
          <cell r="H2847" t="str">
            <v>Новое</v>
          </cell>
          <cell r="I2847" t="str">
            <v>Сурхандарьинская область, Шерабадский район, махалля Гуржак-1, улица Эгамберди Кувватов, дом № 2</v>
          </cell>
          <cell r="J2847" t="str">
            <v>Sherabad kuluksha (SRH2203)</v>
          </cell>
          <cell r="K2847">
            <v>0</v>
          </cell>
          <cell r="L2847">
            <v>0</v>
          </cell>
          <cell r="M2847" t="str">
            <v>0 / 0</v>
          </cell>
          <cell r="N2847">
            <v>0</v>
          </cell>
        </row>
        <row r="2848">
          <cell r="A2848" t="str">
            <v>SRH-0649-19-BSS-2204</v>
          </cell>
          <cell r="B2848" t="str">
            <v>SRH2204</v>
          </cell>
          <cell r="C2848" t="str">
            <v>SRH2204</v>
          </cell>
          <cell r="D2848" t="str">
            <v>Термез</v>
          </cell>
          <cell r="E2848" t="str">
            <v>Sherabad Chukurkul</v>
          </cell>
          <cell r="F2848" t="str">
            <v>АМС-24-01/02-15-КМ</v>
          </cell>
          <cell r="G2848" t="str">
            <v>ST-0505-19-BSS-РР-КМ</v>
          </cell>
          <cell r="H2848" t="str">
            <v>Новое</v>
          </cell>
          <cell r="I2848" t="str">
            <v>Сурхандарьинская область  Шерабадский район, махалля Кишлокбозор</v>
          </cell>
          <cell r="J2848" t="str">
            <v>Sherabad Chukurkul (SRH2204)</v>
          </cell>
          <cell r="K2848">
            <v>0</v>
          </cell>
          <cell r="L2848">
            <v>0</v>
          </cell>
          <cell r="M2848" t="str">
            <v>0 / 0</v>
          </cell>
          <cell r="N2848">
            <v>0</v>
          </cell>
        </row>
        <row r="2849">
          <cell r="A2849" t="str">
            <v>SRH-0650-19-BSS-2205</v>
          </cell>
          <cell r="B2849" t="str">
            <v>SRH2205</v>
          </cell>
          <cell r="C2849" t="str">
            <v>SRH2205</v>
          </cell>
          <cell r="D2849" t="str">
            <v>Термез</v>
          </cell>
          <cell r="E2849" t="str">
            <v>Shurchi Kirov</v>
          </cell>
          <cell r="F2849" t="str">
            <v>АМС-24-01/02-15-КМ</v>
          </cell>
          <cell r="G2849" t="str">
            <v>ST-0505-19-BSS-РР-КМ</v>
          </cell>
          <cell r="H2849" t="str">
            <v>Новое</v>
          </cell>
          <cell r="I2849" t="str">
            <v>Сурхандарьинская область, Шурчинский район, городок Гузаллик</v>
          </cell>
          <cell r="J2849" t="str">
            <v>Shurchi Kirov (SRH2205)</v>
          </cell>
          <cell r="K2849">
            <v>0</v>
          </cell>
          <cell r="L2849">
            <v>0</v>
          </cell>
          <cell r="M2849" t="str">
            <v>0 / 0</v>
          </cell>
          <cell r="N2849">
            <v>0</v>
          </cell>
        </row>
        <row r="2850">
          <cell r="A2850" t="str">
            <v>SRH-0651-19-BSS-2206</v>
          </cell>
          <cell r="B2850" t="str">
            <v>SRH2206</v>
          </cell>
          <cell r="C2850" t="str">
            <v>SRH2206</v>
          </cell>
          <cell r="D2850" t="str">
            <v>Термез</v>
          </cell>
          <cell r="E2850" t="str">
            <v>Shurchi Oxunbabaev</v>
          </cell>
          <cell r="F2850" t="str">
            <v>АМС-24-01/02-15-КМ</v>
          </cell>
          <cell r="G2850" t="str">
            <v>ST-0505-19-BSS-РР-КМ</v>
          </cell>
          <cell r="H2850" t="str">
            <v>Новое</v>
          </cell>
          <cell r="I2850" t="str">
            <v>Сурхандарьинская область, Шурчинский район,шх Охунбабаев</v>
          </cell>
          <cell r="J2850" t="str">
            <v>Shurchi Oxunbabaev (SRH2206)</v>
          </cell>
          <cell r="K2850">
            <v>0</v>
          </cell>
          <cell r="L2850">
            <v>0</v>
          </cell>
          <cell r="M2850" t="str">
            <v>0 / 0</v>
          </cell>
          <cell r="N2850">
            <v>0</v>
          </cell>
        </row>
        <row r="2851">
          <cell r="A2851" t="str">
            <v>SRH-0376-19-BSS-2207</v>
          </cell>
          <cell r="B2851" t="str">
            <v>SRH2207</v>
          </cell>
          <cell r="C2851" t="str">
            <v>SRH2207</v>
          </cell>
          <cell r="D2851" t="str">
            <v>Термез</v>
          </cell>
          <cell r="E2851" t="str">
            <v>Jarkurgan bazar</v>
          </cell>
          <cell r="F2851" t="str">
            <v>АМС-24-01/02-15-КМ</v>
          </cell>
          <cell r="G2851" t="str">
            <v>ST-0505-19-BSS-РР-КМ</v>
          </cell>
          <cell r="H2851" t="str">
            <v>Новое</v>
          </cell>
          <cell r="I2851" t="str">
            <v>Сурхандарьинская область, Джаркурганский район, МФЙ Сурхон, ул. Шифокор, 10</v>
          </cell>
          <cell r="J2851" t="str">
            <v>Jarkurgan bazar (SRH2207)</v>
          </cell>
          <cell r="K2851">
            <v>0</v>
          </cell>
          <cell r="L2851">
            <v>0</v>
          </cell>
          <cell r="M2851" t="str">
            <v xml:space="preserve">№1423 от 22.09.2020 / </v>
          </cell>
          <cell r="N2851">
            <v>0</v>
          </cell>
        </row>
        <row r="2852">
          <cell r="A2852" t="str">
            <v>SRH-0770-19-BSS-2208</v>
          </cell>
          <cell r="B2852" t="str">
            <v>SRH2208</v>
          </cell>
          <cell r="C2852" t="str">
            <v>SRH2208</v>
          </cell>
          <cell r="D2852" t="str">
            <v>Термез</v>
          </cell>
          <cell r="E2852" t="str">
            <v>Zarabog RTPC</v>
          </cell>
          <cell r="F2852" t="str">
            <v>М35М РТПЦ</v>
          </cell>
          <cell r="G2852" t="str">
            <v>ST-0505-19-BSS-РР-КМ</v>
          </cell>
          <cell r="H2852" t="str">
            <v>Новое</v>
          </cell>
          <cell r="I2852" t="str">
            <v>Сурхандарьинская область, массив Кухитанг, махалля Зарабог АМС РТПЦ</v>
          </cell>
          <cell r="J2852" t="str">
            <v>Zarabog RTPC (SRH2208)</v>
          </cell>
          <cell r="K2852">
            <v>0</v>
          </cell>
          <cell r="L2852">
            <v>0</v>
          </cell>
          <cell r="M2852" t="str">
            <v xml:space="preserve">№2299 от 28.12.2020 / </v>
          </cell>
          <cell r="N2852">
            <v>0</v>
          </cell>
        </row>
        <row r="2853">
          <cell r="A2853" t="str">
            <v>SRH-0076-20-BSS-2209</v>
          </cell>
          <cell r="B2853" t="str">
            <v>SRH2209</v>
          </cell>
          <cell r="C2853" t="str">
            <v>SRH2209</v>
          </cell>
          <cell r="D2853" t="str">
            <v>Термез</v>
          </cell>
          <cell r="E2853" t="str">
            <v>Noviy bazar</v>
          </cell>
          <cell r="F2853" t="str">
            <v>АМС-24-01/02-15-КМ</v>
          </cell>
          <cell r="G2853" t="str">
            <v>ST-0505-19-BSS-РР-КМ</v>
          </cell>
          <cell r="H2853" t="str">
            <v>Новое</v>
          </cell>
          <cell r="I2853" t="str">
            <v>Сурхандарьинская область, г. Термез, массив Фаровон, участок №15</v>
          </cell>
          <cell r="J2853" t="str">
            <v>Noviy bazar (SRH2209)</v>
          </cell>
          <cell r="K2853">
            <v>0</v>
          </cell>
          <cell r="L2853">
            <v>0</v>
          </cell>
          <cell r="M2853" t="str">
            <v xml:space="preserve">№1425 от 9.10.2020 / </v>
          </cell>
          <cell r="N2853">
            <v>0</v>
          </cell>
        </row>
        <row r="2854">
          <cell r="A2854" t="str">
            <v>SRH-1977-19-BSS-2210</v>
          </cell>
          <cell r="B2854" t="str">
            <v>SRH2210</v>
          </cell>
          <cell r="C2854" t="str">
            <v>SRH2210</v>
          </cell>
          <cell r="D2854" t="str">
            <v>Термез</v>
          </cell>
          <cell r="E2854" t="str">
            <v>Poligon Termez</v>
          </cell>
          <cell r="F2854" t="str">
            <v>М27.8М МО</v>
          </cell>
          <cell r="G2854" t="str">
            <v>ФМ3</v>
          </cell>
          <cell r="H2854" t="str">
            <v>Новое</v>
          </cell>
          <cell r="I2854" t="str">
            <v>Сурхандарьинская область,Термезский район,п-к Янгиарык,полигон Янгиарык,войсковая часть№18299</v>
          </cell>
          <cell r="J2854" t="str">
            <v>Poligon Termez (SRH2210)</v>
          </cell>
          <cell r="K2854">
            <v>0</v>
          </cell>
          <cell r="L2854">
            <v>0</v>
          </cell>
          <cell r="M2854" t="str">
            <v xml:space="preserve">№1426 от 09.10.2020 / </v>
          </cell>
          <cell r="N2854">
            <v>0</v>
          </cell>
        </row>
        <row r="2855">
          <cell r="A2855" t="str">
            <v>SRH-1976-19-BSS-2211</v>
          </cell>
          <cell r="B2855" t="str">
            <v>SRH2211</v>
          </cell>
          <cell r="C2855" t="str">
            <v>SRH2211</v>
          </cell>
          <cell r="D2855" t="str">
            <v>Термез</v>
          </cell>
          <cell r="E2855" t="str">
            <v>Poligon Maydon</v>
          </cell>
          <cell r="F2855" t="str">
            <v>М27.8М</v>
          </cell>
          <cell r="G2855" t="str">
            <v>ФМ3</v>
          </cell>
          <cell r="H2855" t="str">
            <v>Новое</v>
          </cell>
          <cell r="I2855" t="str">
            <v>Сурхандарьинская область, Шерабадский район, п-к Майдон, войсковая часть 49509</v>
          </cell>
          <cell r="J2855" t="str">
            <v>Poligon Maydon (SRH2211)</v>
          </cell>
          <cell r="K2855">
            <v>0</v>
          </cell>
          <cell r="L2855">
            <v>0</v>
          </cell>
          <cell r="M2855" t="str">
            <v xml:space="preserve">№1427 от 22.09.2020 / </v>
          </cell>
          <cell r="N2855">
            <v>0</v>
          </cell>
        </row>
        <row r="2856">
          <cell r="A2856" t="str">
            <v>SRH-0094-20-BSS-2212</v>
          </cell>
          <cell r="B2856" t="str">
            <v>SRH2212</v>
          </cell>
          <cell r="C2856" t="str">
            <v>SRH2212</v>
          </cell>
          <cell r="D2856" t="str">
            <v>Термез</v>
          </cell>
          <cell r="E2856" t="str">
            <v>Maydon</v>
          </cell>
          <cell r="F2856" t="str">
            <v>М27.8М</v>
          </cell>
          <cell r="G2856" t="str">
            <v>ST-0505-19-BSS-РР-КМ</v>
          </cell>
          <cell r="H2856" t="str">
            <v>Новое</v>
          </cell>
          <cell r="I2856" t="str">
            <v>Шерабадский район, м-ля Корабог, село Майдон.</v>
          </cell>
          <cell r="J2856" t="str">
            <v>Maydon (SRH2212)</v>
          </cell>
          <cell r="K2856">
            <v>0</v>
          </cell>
          <cell r="L2856">
            <v>0</v>
          </cell>
          <cell r="M2856" t="str">
            <v xml:space="preserve">№1428 от 22.09.2020 / </v>
          </cell>
          <cell r="N2856">
            <v>0</v>
          </cell>
        </row>
        <row r="2857">
          <cell r="A2857" t="str">
            <v>SRH-1038-20-BSS-2213</v>
          </cell>
          <cell r="B2857" t="str">
            <v>SRH2213</v>
          </cell>
          <cell r="C2857" t="str">
            <v>SRH2213</v>
          </cell>
          <cell r="D2857" t="str">
            <v>Термез</v>
          </cell>
          <cell r="E2857" t="str">
            <v>Turon</v>
          </cell>
          <cell r="F2857" t="str">
            <v>АМС-24-01/01-15-КМ</v>
          </cell>
          <cell r="G2857" t="str">
            <v>ST-0505-19-BSS-РР-КМ</v>
          </cell>
          <cell r="H2857" t="str">
            <v>Новое</v>
          </cell>
          <cell r="I2857" t="str">
            <v>Сурхандарьинская область, Денауский район, махалля Истикбол, ул. Туркистон</v>
          </cell>
          <cell r="J2857" t="str">
            <v>Turon (SRH2213)</v>
          </cell>
          <cell r="K2857">
            <v>0</v>
          </cell>
          <cell r="L2857">
            <v>0</v>
          </cell>
          <cell r="M2857" t="str">
            <v>№757 от 02.04.2021 / ОПЗ, КМ, КЖ, ЭМ</v>
          </cell>
          <cell r="N2857" t="str">
            <v>1525_17.01.2022</v>
          </cell>
        </row>
        <row r="2858">
          <cell r="A2858" t="str">
            <v>SRH-0000-21-BSS-2215</v>
          </cell>
          <cell r="B2858" t="str">
            <v>SRH2215</v>
          </cell>
          <cell r="C2858" t="str">
            <v>SRH2215</v>
          </cell>
          <cell r="D2858" t="str">
            <v>Термез</v>
          </cell>
          <cell r="E2858" t="str">
            <v>Kumkurgan centr</v>
          </cell>
          <cell r="F2858" t="str">
            <v>Б25.1МОЦ</v>
          </cell>
          <cell r="G2858" t="str">
            <v>ST-0505-19-BSS-РР-КМ</v>
          </cell>
          <cell r="H2858" t="str">
            <v>Новое</v>
          </cell>
          <cell r="I2858" t="str">
            <v>Сурхандарьинская область, Кумкурганский район, махалля Бешкахрамон</v>
          </cell>
          <cell r="J2858" t="str">
            <v>Kumkurgan centr (SRH2215)</v>
          </cell>
          <cell r="K2858">
            <v>0</v>
          </cell>
          <cell r="L2858">
            <v>0</v>
          </cell>
          <cell r="M2858" t="str">
            <v>№1420 от 24.06.21 / КЖ, КМ, ЭМ, ТХ, ООС, ОПЗ, MW</v>
          </cell>
          <cell r="N2858">
            <v>0</v>
          </cell>
        </row>
        <row r="2859">
          <cell r="A2859" t="str">
            <v>SRH-0161-21-BSS-2216</v>
          </cell>
          <cell r="B2859" t="str">
            <v>SRH2216</v>
          </cell>
          <cell r="C2859" t="str">
            <v>SRH2216</v>
          </cell>
          <cell r="D2859" t="str">
            <v>Термез</v>
          </cell>
          <cell r="E2859" t="str">
            <v>Mumin</v>
          </cell>
          <cell r="F2859" t="str">
            <v>Сущ. Мачта 30м.</v>
          </cell>
          <cell r="G2859" t="str">
            <v>Разгрузочная рама</v>
          </cell>
          <cell r="H2859" t="str">
            <v>Новое</v>
          </cell>
          <cell r="I2859" t="str">
            <v>Сурхандарьинская область, Сариасийский р-н, КФЙ Сарижуй</v>
          </cell>
          <cell r="J2859" t="str">
            <v>Mumin (SRH2216)</v>
          </cell>
          <cell r="K2859">
            <v>0</v>
          </cell>
          <cell r="L2859">
            <v>0</v>
          </cell>
          <cell r="M2859" t="str">
            <v>№1259 от 11.06.2021 / ТХ, ООС, ОПЗ, MW, КМ, ЭМ</v>
          </cell>
          <cell r="N2859">
            <v>0</v>
          </cell>
        </row>
        <row r="2860">
          <cell r="A2860" t="str">
            <v>SRH-0160-21-BSS-2217</v>
          </cell>
          <cell r="B2860" t="str">
            <v>SRH2217</v>
          </cell>
          <cell r="C2860" t="str">
            <v>SRH2217</v>
          </cell>
          <cell r="D2860" t="str">
            <v>Термез</v>
          </cell>
          <cell r="E2860" t="str">
            <v>Humoyun</v>
          </cell>
          <cell r="F2860" t="str">
            <v>Башня УзМобайл</v>
          </cell>
          <cell r="G2860">
            <v>0</v>
          </cell>
          <cell r="H2860" t="str">
            <v>Шаринг</v>
          </cell>
          <cell r="I2860" t="str">
            <v>Сурхандарьинская область, Сариасийский р-н, КФЙ Хуфар</v>
          </cell>
          <cell r="J2860" t="str">
            <v>Humoyun (SRH2217)</v>
          </cell>
          <cell r="K2860">
            <v>0</v>
          </cell>
          <cell r="L2860">
            <v>0</v>
          </cell>
          <cell r="M2860" t="str">
            <v>№1260 от 11.06.2021 / ТХ, ООС, ОПЗ, MW, ЭМ, КМ</v>
          </cell>
          <cell r="N2860">
            <v>0</v>
          </cell>
        </row>
        <row r="2861">
          <cell r="A2861" t="str">
            <v>SRH-0402-22-BSS-2219</v>
          </cell>
          <cell r="B2861" t="str">
            <v>SRH2219</v>
          </cell>
          <cell r="C2861" t="str">
            <v>SRH2219</v>
          </cell>
          <cell r="D2861" t="str">
            <v>Термез</v>
          </cell>
          <cell r="E2861" t="str">
            <v>Baxtli tepa</v>
          </cell>
          <cell r="F2861" t="str">
            <v>ST-0162-22-BSS-Б-24/1-КМ</v>
          </cell>
          <cell r="G2861" t="str">
            <v>ST-0505-19-BSS-РР-КМ</v>
          </cell>
          <cell r="H2861" t="str">
            <v>Новое</v>
          </cell>
          <cell r="I2861" t="str">
            <v>Сурхандарьинская область, Шурчинский район, МСГ "Какаг", улица П.Кобилов, 34А.</v>
          </cell>
          <cell r="J2861" t="str">
            <v>Baxtli tepa (SRH2219)</v>
          </cell>
          <cell r="K2861">
            <v>0</v>
          </cell>
          <cell r="L2861">
            <v>0</v>
          </cell>
          <cell r="M2861" t="str">
            <v>№1262 от 18.08.2022 / КЖ КМ ОПЗ</v>
          </cell>
          <cell r="N2861">
            <v>0</v>
          </cell>
        </row>
        <row r="2862">
          <cell r="A2862" t="str">
            <v>SRH-0657-22-BSS-2220</v>
          </cell>
          <cell r="B2862" t="str">
            <v>SRH2220</v>
          </cell>
          <cell r="C2862" t="str">
            <v>SRH2220</v>
          </cell>
          <cell r="D2862" t="str">
            <v>Термез</v>
          </cell>
          <cell r="E2862" t="str">
            <v>Baysun Gaza</v>
          </cell>
          <cell r="F2862" t="str">
            <v>АМС-24-01/02-15-КМ</v>
          </cell>
          <cell r="G2862" t="str">
            <v>ST-0505-19-BSS-РР-КМ</v>
          </cell>
          <cell r="H2862" t="str">
            <v>Новое</v>
          </cell>
          <cell r="I2862" t="str">
            <v>Сурхандарьинская обл., Байсунский р-н, МСГ Газа, ул. Дийдоркам, 14</v>
          </cell>
          <cell r="J2862" t="str">
            <v>Baysun Gaza (SRH2220)</v>
          </cell>
          <cell r="K2862">
            <v>0</v>
          </cell>
          <cell r="L2862">
            <v>0</v>
          </cell>
          <cell r="M2862" t="str">
            <v>№1460 от 29.09.2022 / КЖ КМ ОПЗ</v>
          </cell>
          <cell r="N2862" t="str">
            <v>2494_22.11.2022</v>
          </cell>
        </row>
        <row r="2863">
          <cell r="A2863" t="str">
            <v>SRH-0580-22-BSS-2221</v>
          </cell>
          <cell r="B2863" t="str">
            <v>SRH2221</v>
          </cell>
          <cell r="C2863" t="str">
            <v>SRH2221</v>
          </cell>
          <cell r="D2863" t="str">
            <v>Термез</v>
          </cell>
          <cell r="E2863" t="str">
            <v>Qaldirgoch</v>
          </cell>
          <cell r="F2863" t="str">
            <v>ST-0162-22-BSS-Б-24/1-КМ</v>
          </cell>
          <cell r="G2863" t="str">
            <v>ST-0505-19-BSS-РР-КМ</v>
          </cell>
          <cell r="H2863" t="str">
            <v>Новое</v>
          </cell>
          <cell r="I2863" t="str">
            <v>Сурхандарьинская область, Бахдиханский район, махалля Калдиргоч, улица Дехконобод, дом 12А.</v>
          </cell>
          <cell r="J2863" t="str">
            <v>Qaldirgoch (SRH2221)</v>
          </cell>
          <cell r="K2863">
            <v>0</v>
          </cell>
          <cell r="L2863">
            <v>0</v>
          </cell>
          <cell r="M2863" t="str">
            <v>№1263 от 18.08.2022 / КЖ КМ ОПЗ</v>
          </cell>
          <cell r="N2863">
            <v>0</v>
          </cell>
        </row>
        <row r="2864">
          <cell r="A2864" t="str">
            <v>SRH-0403-22-BSS-2222</v>
          </cell>
          <cell r="B2864" t="str">
            <v>SRH2222</v>
          </cell>
          <cell r="C2864" t="str">
            <v>SRH2222</v>
          </cell>
          <cell r="D2864" t="str">
            <v>Термез</v>
          </cell>
          <cell r="E2864" t="str">
            <v>Uzun Jumabozor</v>
          </cell>
          <cell r="F2864" t="str">
            <v>АМС-24-01/02-15-КМ</v>
          </cell>
          <cell r="G2864" t="str">
            <v>ST-0505-19-BSS-РР-КМ</v>
          </cell>
          <cell r="H2864" t="str">
            <v>Новое</v>
          </cell>
          <cell r="I2864" t="str">
            <v>Сурхандарьинская обл., Узунский р-н, Уланкул МСГ, ул. Туркистон, 12</v>
          </cell>
          <cell r="J2864" t="str">
            <v>Uzun Jumabozor (SRH2222)</v>
          </cell>
          <cell r="K2864">
            <v>0</v>
          </cell>
          <cell r="L2864">
            <v>0</v>
          </cell>
          <cell r="M2864" t="str">
            <v>№1461 от 29.09.2022 / КЖ КМ ОПЗ ЭМ</v>
          </cell>
          <cell r="N2864" t="str">
            <v>3090_21.01.2023</v>
          </cell>
        </row>
        <row r="2865">
          <cell r="A2865" t="str">
            <v>SRH-1047-22-BSS-2223</v>
          </cell>
          <cell r="B2865" t="str">
            <v>SRH2223</v>
          </cell>
          <cell r="C2865" t="str">
            <v>SRH2223</v>
          </cell>
          <cell r="D2865" t="str">
            <v>Термез</v>
          </cell>
          <cell r="E2865" t="str">
            <v>Denau Jomi</v>
          </cell>
          <cell r="F2865" t="str">
            <v>ST-0162-22-BSS-Б-24/1-КМ</v>
          </cell>
          <cell r="G2865" t="str">
            <v>ST-0505-19-BSS-РР-КМ</v>
          </cell>
          <cell r="H2865" t="str">
            <v>Новое</v>
          </cell>
          <cell r="I2865" t="str">
            <v>Сурхандарьинская обл., Денауский р-н, МФЙ "Богишамол", ул. Лолазор, 37</v>
          </cell>
          <cell r="J2865" t="str">
            <v>Denau Jomi (SRH2223)</v>
          </cell>
          <cell r="K2865">
            <v>0</v>
          </cell>
          <cell r="L2865">
            <v>0</v>
          </cell>
          <cell r="M2865" t="str">
            <v>№1736 от 25.11.2022 / КЖ КМ ОПЗ</v>
          </cell>
          <cell r="N2865" t="str">
            <v>3017_03.02.2023</v>
          </cell>
        </row>
        <row r="2866">
          <cell r="A2866" t="str">
            <v>SRH-1095-22-BSS-2224</v>
          </cell>
          <cell r="B2866" t="str">
            <v>SRH2224</v>
          </cell>
          <cell r="C2866" t="str">
            <v>SRH2224</v>
          </cell>
          <cell r="D2866" t="str">
            <v>Термез</v>
          </cell>
          <cell r="E2866" t="str">
            <v>Denau Andijan</v>
          </cell>
          <cell r="F2866" t="str">
            <v>ST-0162-22-BSS-Б-24/1-КМ</v>
          </cell>
          <cell r="G2866" t="str">
            <v>ST-0505-19-BSS-РР-КМ</v>
          </cell>
          <cell r="H2866" t="str">
            <v>Новое</v>
          </cell>
          <cell r="I2866" t="str">
            <v>Сурхандарьинская обл., Денауский р-н, массив С. Отабоев, ул. Гулзор, 10, контур №132</v>
          </cell>
          <cell r="J2866" t="str">
            <v>Denau Andijan (SRH2224)</v>
          </cell>
          <cell r="K2866">
            <v>0</v>
          </cell>
          <cell r="L2866">
            <v>0</v>
          </cell>
          <cell r="M2866" t="str">
            <v>№1926 от 21.12.2022 / КЖ КМ ОПЗ</v>
          </cell>
          <cell r="N2866">
            <v>0</v>
          </cell>
        </row>
        <row r="2867">
          <cell r="A2867" t="str">
            <v>SRH-1048-22-BSS-2225</v>
          </cell>
          <cell r="B2867" t="str">
            <v>SRH2225</v>
          </cell>
          <cell r="C2867" t="str">
            <v>SRH2225</v>
          </cell>
          <cell r="D2867" t="str">
            <v>Термез</v>
          </cell>
          <cell r="E2867" t="str">
            <v>Ulugbek</v>
          </cell>
          <cell r="F2867" t="str">
            <v>ST-0170-22-BSS-Б-30/2-КМ</v>
          </cell>
          <cell r="G2867" t="str">
            <v>ST-0505-19-BSS-РР-КМ</v>
          </cell>
          <cell r="H2867" t="str">
            <v>Новое</v>
          </cell>
          <cell r="I2867" t="str">
            <v>Сурхандарьинская область, Кумкурганский район, МФЙ Улугбек, ул. Бобур, 69а</v>
          </cell>
          <cell r="J2867" t="str">
            <v>Ulugbek (SRH2225)</v>
          </cell>
          <cell r="K2867">
            <v>0</v>
          </cell>
          <cell r="L2867">
            <v>0</v>
          </cell>
          <cell r="M2867" t="str">
            <v>№1737 от 25.11.2022 / КЖ КМ ОПЗ</v>
          </cell>
          <cell r="N2867" t="str">
            <v>3018_03.02.2023</v>
          </cell>
        </row>
        <row r="2868">
          <cell r="A2868" t="str">
            <v>SRH-1076-22-BSS-2226</v>
          </cell>
          <cell r="B2868" t="str">
            <v>SRH2226</v>
          </cell>
          <cell r="C2868" t="str">
            <v>SRH2226</v>
          </cell>
          <cell r="D2868" t="str">
            <v>Термез</v>
          </cell>
          <cell r="E2868" t="str">
            <v>Muzrabad centr</v>
          </cell>
          <cell r="F2868" t="str">
            <v>ST-0170-22-BSS-Б-30/2-КМ</v>
          </cell>
          <cell r="G2868" t="str">
            <v>ST-0505-19-BSS-РР-КМ</v>
          </cell>
          <cell r="H2868" t="str">
            <v>Новое</v>
          </cell>
          <cell r="I2868" t="str">
            <v>Сурхандарьинская обл., Музрабадский р-н, МФЙ "Янгихает", ул. Нафосат, 46</v>
          </cell>
          <cell r="J2868" t="str">
            <v>Muzrabad centr (SRH2226)</v>
          </cell>
          <cell r="K2868">
            <v>0</v>
          </cell>
          <cell r="L2868">
            <v>0</v>
          </cell>
          <cell r="M2868" t="str">
            <v>№1927 от 21.12.2022 / КЖ КМ ОПЗ</v>
          </cell>
          <cell r="N2868" t="str">
            <v>2968_01.02.2023</v>
          </cell>
        </row>
        <row r="2869">
          <cell r="A2869" t="str">
            <v>SRH-1096-22-BSS-2227</v>
          </cell>
          <cell r="B2869" t="str">
            <v>SRH2227</v>
          </cell>
          <cell r="C2869" t="str">
            <v>SRH2227</v>
          </cell>
          <cell r="D2869" t="str">
            <v>Термез</v>
          </cell>
          <cell r="E2869" t="str">
            <v>Dashnabad</v>
          </cell>
          <cell r="F2869" t="str">
            <v>ST-0170-22-BSS-Б-30/2-КМ</v>
          </cell>
          <cell r="G2869" t="str">
            <v>ST-0505-19-BSS-РР-КМ</v>
          </cell>
          <cell r="H2869" t="str">
            <v>Новое</v>
          </cell>
          <cell r="I2869" t="str">
            <v>Сурхандарьинская обл., Сариасийский р-н, МФЙ Келажак сари, ул. Дилсуз, 720</v>
          </cell>
          <cell r="J2869" t="str">
            <v>Dashnabad (SRH2227)</v>
          </cell>
          <cell r="K2869">
            <v>0</v>
          </cell>
          <cell r="L2869">
            <v>0</v>
          </cell>
          <cell r="M2869" t="str">
            <v>№1928 от 21.12.2022 / КЖ КМ ОПЗ</v>
          </cell>
          <cell r="N2869" t="str">
            <v>2969_01.02.2023</v>
          </cell>
        </row>
        <row r="2870">
          <cell r="A2870" t="str">
            <v>SRH-0658-22-BSS-2228</v>
          </cell>
          <cell r="B2870" t="str">
            <v>SRH2228</v>
          </cell>
          <cell r="C2870" t="str">
            <v>SRH2228</v>
          </cell>
          <cell r="D2870" t="str">
            <v>Термез</v>
          </cell>
          <cell r="E2870" t="str">
            <v>Sariasiya Karashuluk</v>
          </cell>
          <cell r="F2870" t="str">
            <v>ST-0162-22-BSS-Б-24/1-КМ</v>
          </cell>
          <cell r="G2870" t="str">
            <v>ST-0505-19-BSS-РР-КМ</v>
          </cell>
          <cell r="H2870" t="str">
            <v>Новое</v>
          </cell>
          <cell r="I2870" t="str">
            <v>Сурхандарьинская обл., Денауский р-н, Гулобод МСГ, ул. Саховатли йул, 7А</v>
          </cell>
          <cell r="J2870" t="str">
            <v>Sariasiya Karashuluk (SRH2228)</v>
          </cell>
          <cell r="K2870">
            <v>0</v>
          </cell>
          <cell r="L2870">
            <v>0</v>
          </cell>
          <cell r="M2870" t="str">
            <v>№1344 от 08.09.2022 / КЖ КМ ОПЗ</v>
          </cell>
          <cell r="N2870">
            <v>0</v>
          </cell>
        </row>
        <row r="2871">
          <cell r="A2871" t="str">
            <v>SRH-0659-22-BSS-2229</v>
          </cell>
          <cell r="B2871" t="str">
            <v>SRH2229</v>
          </cell>
          <cell r="C2871" t="str">
            <v>SRH2229</v>
          </cell>
          <cell r="D2871" t="str">
            <v>Термез</v>
          </cell>
          <cell r="E2871" t="str">
            <v>Sariasiya Vostok</v>
          </cell>
          <cell r="F2871" t="str">
            <v>ST-0162-22-BSS-Б-24/1-КМ</v>
          </cell>
          <cell r="G2871" t="str">
            <v>ST-0505-19-BSS-РР-КМ</v>
          </cell>
          <cell r="H2871" t="str">
            <v>Новое</v>
          </cell>
          <cell r="I2871" t="str">
            <v>Сурхандарьинская обл., Сариасийский р-н, МФЙ Теракзор, ул. Мустакиллик 2, д. 228</v>
          </cell>
          <cell r="J2871" t="str">
            <v>Sariasiya Vostok (SRH2229)</v>
          </cell>
          <cell r="K2871">
            <v>0</v>
          </cell>
          <cell r="L2871">
            <v>0</v>
          </cell>
          <cell r="M2871" t="str">
            <v>№1345 от 08.09.2022 / КЖ КМ ОПЗ</v>
          </cell>
          <cell r="N2871">
            <v>0</v>
          </cell>
        </row>
        <row r="2872">
          <cell r="A2872" t="str">
            <v>SRH-0404-22-BSS-2230</v>
          </cell>
          <cell r="B2872" t="str">
            <v>SRH2230</v>
          </cell>
          <cell r="C2872" t="str">
            <v>SRH2230</v>
          </cell>
          <cell r="D2872" t="str">
            <v>Термез</v>
          </cell>
          <cell r="E2872" t="str">
            <v>Sariasiya centr</v>
          </cell>
          <cell r="F2872" t="str">
            <v>ST-0162-22-BSS-Б-24/1-КМ</v>
          </cell>
          <cell r="G2872" t="str">
            <v>ST-0505-19-BSS-РР-КМ</v>
          </cell>
          <cell r="H2872" t="str">
            <v>Новое</v>
          </cell>
          <cell r="I2872" t="str">
            <v>Сурхандарьинская область, Сариасийский район, Лутфкор МСГ, ул. Сариосие.</v>
          </cell>
          <cell r="J2872" t="str">
            <v>Sariasiya centr (SRH2230)</v>
          </cell>
          <cell r="K2872">
            <v>0</v>
          </cell>
          <cell r="L2872">
            <v>0</v>
          </cell>
          <cell r="M2872" t="str">
            <v>№1264 от 18.08.2022 / КЖ КМ ОПЗ</v>
          </cell>
          <cell r="N2872">
            <v>0</v>
          </cell>
        </row>
        <row r="2873">
          <cell r="A2873" t="str">
            <v>SRH-1053-22-BSS-2231</v>
          </cell>
          <cell r="B2873" t="str">
            <v>SRH2231</v>
          </cell>
          <cell r="C2873" t="str">
            <v>SRH2231</v>
          </cell>
          <cell r="D2873" t="str">
            <v>Термез</v>
          </cell>
          <cell r="E2873" t="str">
            <v>Sariasiya Buyrapush</v>
          </cell>
          <cell r="F2873" t="str">
            <v>ST-0162-22-BSS-Б-24/1-КМ</v>
          </cell>
          <cell r="G2873" t="str">
            <v>ST-0505-19-BSS-РР-КМ</v>
          </cell>
          <cell r="H2873" t="str">
            <v>Новое</v>
          </cell>
          <cell r="I2873" t="str">
            <v>Сурхандарьинская обл., Сариасийский р-н, МФЙ Буйрапуш, ул. Буйрапуш, 454</v>
          </cell>
          <cell r="J2873" t="str">
            <v>Sariasiya Buyrapush (SRH2231)</v>
          </cell>
          <cell r="K2873">
            <v>0</v>
          </cell>
          <cell r="L2873">
            <v>0</v>
          </cell>
          <cell r="M2873" t="str">
            <v>№1738 от 25.11.2022 / КЖ КМ ОПЗ</v>
          </cell>
          <cell r="N2873" t="str">
            <v>3020_03.02.2023</v>
          </cell>
        </row>
        <row r="2874">
          <cell r="A2874" t="str">
            <v>SRH-1102-22-BSS-2232</v>
          </cell>
          <cell r="B2874" t="str">
            <v>SRH2232</v>
          </cell>
          <cell r="C2874" t="str">
            <v>SRH2232</v>
          </cell>
          <cell r="D2874" t="str">
            <v>Термез</v>
          </cell>
          <cell r="E2874" t="str">
            <v>Beshkapa</v>
          </cell>
          <cell r="F2874" t="str">
            <v>ST-0170-22-BSS-Б-30/2-КМ</v>
          </cell>
          <cell r="G2874" t="str">
            <v>ST-0505-19-BSS-РР-КМ</v>
          </cell>
          <cell r="H2874" t="str">
            <v>Новое</v>
          </cell>
          <cell r="I2874" t="str">
            <v>Сурхандарьинская обл., г. Термез, МФЙ Мангузар, ул. Киргок буйи 9-поворот, 41</v>
          </cell>
          <cell r="J2874" t="str">
            <v>Beshkapa (SRH2232)</v>
          </cell>
          <cell r="K2874">
            <v>0</v>
          </cell>
          <cell r="L2874">
            <v>0</v>
          </cell>
          <cell r="M2874" t="str">
            <v>№1929 от 21.12.2022 / КЖ КМ ОПЗ</v>
          </cell>
          <cell r="N2874">
            <v>0</v>
          </cell>
        </row>
        <row r="2875">
          <cell r="A2875" t="str">
            <v>SRH-1077-22-BSS-2233</v>
          </cell>
          <cell r="B2875" t="str">
            <v>SRH2233</v>
          </cell>
          <cell r="C2875" t="str">
            <v>SRH2233</v>
          </cell>
          <cell r="D2875" t="str">
            <v>Термез</v>
          </cell>
          <cell r="E2875" t="str">
            <v>Bobamurat</v>
          </cell>
          <cell r="F2875" t="str">
            <v>ST-0170-22-BSS-Б-30/2-КМ</v>
          </cell>
          <cell r="G2875" t="str">
            <v>ST-0505-19-BSS-РР-КМ</v>
          </cell>
          <cell r="H2875" t="str">
            <v>Новое</v>
          </cell>
          <cell r="I2875" t="str">
            <v>Сурхандарьинская обл., Термизский р-н, СИУ Сурхон дустлик сархади</v>
          </cell>
          <cell r="J2875" t="str">
            <v>Bobamurat (SRH2233)</v>
          </cell>
          <cell r="K2875">
            <v>0</v>
          </cell>
          <cell r="L2875">
            <v>0</v>
          </cell>
          <cell r="M2875" t="str">
            <v>№1930 от 21.12.2022 / КЖ КМ ОПЗ</v>
          </cell>
          <cell r="N2875" t="str">
            <v>3021_03.02.2023</v>
          </cell>
        </row>
        <row r="2876">
          <cell r="A2876" t="str">
            <v>SRH-0801-21-BSS-2234</v>
          </cell>
          <cell r="B2876" t="str">
            <v>SRH2234</v>
          </cell>
          <cell r="C2876" t="str">
            <v>SRH2234</v>
          </cell>
          <cell r="D2876" t="str">
            <v>Термез</v>
          </cell>
          <cell r="E2876" t="str">
            <v>Termez Avtovokzal</v>
          </cell>
          <cell r="F2876" t="str">
            <v>АМС-24-01/02-15-КМ</v>
          </cell>
          <cell r="G2876" t="str">
            <v>ST-0505-19-BSS-РР-КМ</v>
          </cell>
          <cell r="H2876" t="str">
            <v>Новое</v>
          </cell>
          <cell r="I2876" t="str">
            <v>Сурхандарьинская область, г.Термез, махалля "Тинчлик"</v>
          </cell>
          <cell r="J2876" t="str">
            <v>Termez Avtovokzal (SRH2234)</v>
          </cell>
          <cell r="K2876">
            <v>0</v>
          </cell>
          <cell r="L2876">
            <v>0</v>
          </cell>
          <cell r="M2876" t="str">
            <v>№618  от 3.06.2022 / КМ, КЖ, ЭМ, ОПЗ</v>
          </cell>
          <cell r="N2876">
            <v>0</v>
          </cell>
        </row>
        <row r="2877">
          <cell r="A2877" t="str">
            <v>SRH-0405-22-BSS-2235</v>
          </cell>
          <cell r="B2877" t="str">
            <v>SRH2235</v>
          </cell>
          <cell r="C2877" t="str">
            <v>SRH2235</v>
          </cell>
          <cell r="D2877" t="str">
            <v>Термез</v>
          </cell>
          <cell r="E2877" t="str">
            <v>Sariasiya Gulobod</v>
          </cell>
          <cell r="F2877" t="str">
            <v>ST-0162-22-BSS-Б-24/1-КМ</v>
          </cell>
          <cell r="G2877" t="str">
            <v>ST-0505-19-BSS-РР-КМ</v>
          </cell>
          <cell r="H2877" t="str">
            <v>Новое</v>
          </cell>
          <cell r="I2877" t="str">
            <v>Сурхандарьинская область, Сариасийский район, Нуробод МСГ, ул. Бустон, дом 542.</v>
          </cell>
          <cell r="J2877" t="str">
            <v>Sariasiya Gulobod (SRH2235)</v>
          </cell>
          <cell r="K2877">
            <v>0</v>
          </cell>
          <cell r="L2877">
            <v>0</v>
          </cell>
          <cell r="M2877" t="str">
            <v>№1265 от 18.08.2022 / КЖ КМ ОПЗ</v>
          </cell>
          <cell r="N2877">
            <v>0</v>
          </cell>
        </row>
        <row r="2878">
          <cell r="A2878" t="str">
            <v>SRH-0660-22-BSS-2236</v>
          </cell>
          <cell r="B2878" t="str">
            <v>SRH2236</v>
          </cell>
          <cell r="C2878" t="str">
            <v>SRH2236</v>
          </cell>
          <cell r="D2878" t="str">
            <v>Термез</v>
          </cell>
          <cell r="E2878" t="str">
            <v>Uzun Eshmirzaev</v>
          </cell>
          <cell r="F2878" t="str">
            <v>ST-0162-22-BSS-Б-24/1-КМ</v>
          </cell>
          <cell r="G2878" t="str">
            <v>ST-0505-19-BSS-РР-КМ</v>
          </cell>
          <cell r="H2878" t="str">
            <v>Новое</v>
          </cell>
          <cell r="I2878" t="str">
            <v>Сурхандарьинская обл., Узунский р-н, КФЙ Телпакчинор, село Истиклол</v>
          </cell>
          <cell r="J2878" t="str">
            <v>Uzun Eshmirzaev (SRH2236)</v>
          </cell>
          <cell r="K2878">
            <v>0</v>
          </cell>
          <cell r="L2878">
            <v>0</v>
          </cell>
          <cell r="M2878" t="str">
            <v>№1346 от 08.09.2022 / КЖ КМ ОПЗ</v>
          </cell>
          <cell r="N2878">
            <v>0</v>
          </cell>
        </row>
        <row r="2879">
          <cell r="A2879" t="str">
            <v>SRH-0661-22-BSS-2237</v>
          </cell>
          <cell r="B2879" t="str">
            <v>SRH2237</v>
          </cell>
          <cell r="C2879" t="str">
            <v>SRH2237</v>
          </cell>
          <cell r="D2879" t="str">
            <v>Термез</v>
          </cell>
          <cell r="E2879" t="str">
            <v>Galyabuta</v>
          </cell>
          <cell r="F2879" t="str">
            <v>ST-0162-22-BSS-Б-24/1-КМ</v>
          </cell>
          <cell r="G2879" t="str">
            <v>ST-0505-19-BSS-РР-КМ</v>
          </cell>
          <cell r="H2879" t="str">
            <v>Новое</v>
          </cell>
          <cell r="I2879" t="str">
            <v>Сурхандарьинская обл., Сариасийский р-н, Дийдор МСГ, ул. Райхон, дом 695</v>
          </cell>
          <cell r="J2879" t="str">
            <v>Galyabuta (SRH2237)</v>
          </cell>
          <cell r="K2879">
            <v>0</v>
          </cell>
          <cell r="L2879">
            <v>0</v>
          </cell>
          <cell r="M2879" t="str">
            <v>№1347 от 08.09.2022 / КЖ КМ ОПЗ</v>
          </cell>
          <cell r="N2879">
            <v>0</v>
          </cell>
        </row>
        <row r="2880">
          <cell r="A2880" t="str">
            <v>SRH-0406-22-BSS-2238</v>
          </cell>
          <cell r="B2880" t="str">
            <v>SRH2238</v>
          </cell>
          <cell r="C2880" t="str">
            <v>SRH2238</v>
          </cell>
          <cell r="D2880" t="str">
            <v>Термез</v>
          </cell>
          <cell r="E2880" t="str">
            <v>Uzun yangi kuch</v>
          </cell>
          <cell r="F2880" t="str">
            <v>ST-0162-22-BSS-Б-24/1-КМ</v>
          </cell>
          <cell r="G2880" t="str">
            <v>ST-0505-19-BSS-РР-КМ</v>
          </cell>
          <cell r="H2880" t="str">
            <v>Новое</v>
          </cell>
          <cell r="I2880" t="str">
            <v>Сурхандарьинская область, Узунский район, МСГ "Янги Куч", улица Н.Шеркулов, 239.</v>
          </cell>
          <cell r="J2880" t="str">
            <v>Uzun yangi kuch (SRH2238)</v>
          </cell>
          <cell r="K2880">
            <v>0</v>
          </cell>
          <cell r="L2880">
            <v>0</v>
          </cell>
          <cell r="M2880" t="str">
            <v>№1266 от 18.08.2022 / КЖ КМ ОПЗ</v>
          </cell>
          <cell r="N2880">
            <v>0</v>
          </cell>
        </row>
        <row r="2881">
          <cell r="A2881" t="str">
            <v>SRH-0407-22-BSS-2239</v>
          </cell>
          <cell r="B2881" t="str">
            <v>SRH2239</v>
          </cell>
          <cell r="C2881" t="str">
            <v>SRH2239</v>
          </cell>
          <cell r="D2881" t="str">
            <v>Термез</v>
          </cell>
          <cell r="E2881" t="str">
            <v>Uzun yug</v>
          </cell>
          <cell r="F2881" t="str">
            <v>ST-0162-22-BSS-Б-24/1-КМ</v>
          </cell>
          <cell r="G2881" t="str">
            <v>ST-0505-19-BSS-РР-КМ</v>
          </cell>
          <cell r="H2881" t="str">
            <v>Новое</v>
          </cell>
          <cell r="I2881" t="str">
            <v>Сурхандарьинская обл., Узунский р-н, Мехнат МСГ, ул. И. Курбонов, дом 6</v>
          </cell>
          <cell r="J2881" t="str">
            <v>Uzun yug (SRH2239)</v>
          </cell>
          <cell r="K2881">
            <v>0</v>
          </cell>
          <cell r="L2881">
            <v>0</v>
          </cell>
          <cell r="M2881" t="str">
            <v>№1267 от 18.08.2022 / КЖ КМ ОПЗ</v>
          </cell>
          <cell r="N2881">
            <v>0</v>
          </cell>
        </row>
        <row r="2882">
          <cell r="A2882" t="str">
            <v>SRH-1078-22-BSS-2240</v>
          </cell>
          <cell r="B2882" t="str">
            <v>SRH2240</v>
          </cell>
          <cell r="C2882" t="str">
            <v>SRH2240</v>
          </cell>
          <cell r="D2882" t="str">
            <v>Термез</v>
          </cell>
          <cell r="E2882" t="str">
            <v>Akkurgan</v>
          </cell>
          <cell r="F2882" t="str">
            <v>ST-0162-22-BSS-Б-24/1-КМ</v>
          </cell>
          <cell r="G2882" t="str">
            <v>ST-0505-19-BSS-РР-КМ</v>
          </cell>
          <cell r="H2882" t="str">
            <v>Новое</v>
          </cell>
          <cell r="I2882" t="str">
            <v>Сурхандарьинская обл., Шерабадский р-н, МФЙ Хужакия-1, ул. Хужакия, 217</v>
          </cell>
          <cell r="J2882" t="str">
            <v>Akkurgan (SRH2240)</v>
          </cell>
          <cell r="K2882">
            <v>0</v>
          </cell>
          <cell r="L2882">
            <v>0</v>
          </cell>
          <cell r="M2882" t="str">
            <v>№1931 от 21.12.2022 / КЖ КМ ОПЗ</v>
          </cell>
          <cell r="N2882">
            <v>0</v>
          </cell>
        </row>
        <row r="2883">
          <cell r="A2883" t="str">
            <v>SRH-1088-22-BSS-2241</v>
          </cell>
          <cell r="B2883" t="str">
            <v>SRH2241</v>
          </cell>
          <cell r="C2883" t="str">
            <v>SRH2241</v>
          </cell>
          <cell r="D2883" t="str">
            <v>Термез</v>
          </cell>
          <cell r="E2883" t="str">
            <v>Sherabad oltin voha</v>
          </cell>
          <cell r="F2883" t="str">
            <v>ST-0169-22-BSS-Б-30/1-КМ</v>
          </cell>
          <cell r="G2883" t="str">
            <v>ST-0505-19-BSS-РР-КМ</v>
          </cell>
          <cell r="H2883" t="str">
            <v>Новое</v>
          </cell>
          <cell r="I2883" t="str">
            <v>Сурхандарьинская область, Шерабадский район, МФЙ Олтин воха, улица Ешлик, 8А</v>
          </cell>
          <cell r="J2883" t="str">
            <v>Sherabad oltin voha (SRH2241)</v>
          </cell>
          <cell r="K2883">
            <v>0</v>
          </cell>
          <cell r="L2883">
            <v>0</v>
          </cell>
          <cell r="M2883" t="str">
            <v>№1932 от 21.12.2022 / КЖ КМ ОПЗ</v>
          </cell>
          <cell r="N2883" t="str">
            <v>3022_03.02.2023</v>
          </cell>
        </row>
        <row r="2884">
          <cell r="A2884" t="str">
            <v>SRH-0662-22-BSS-2242</v>
          </cell>
          <cell r="B2884" t="str">
            <v>SRH2242</v>
          </cell>
          <cell r="C2884" t="str">
            <v>SRH2242</v>
          </cell>
          <cell r="D2884" t="str">
            <v>Термез</v>
          </cell>
          <cell r="E2884" t="str">
            <v>Shurchi zarbdor</v>
          </cell>
          <cell r="F2884" t="str">
            <v>Б25.1МОЦ</v>
          </cell>
          <cell r="G2884" t="str">
            <v>ST-0505-19-BSS-РР-КМ</v>
          </cell>
          <cell r="H2884" t="str">
            <v>Новое</v>
          </cell>
          <cell r="I2884" t="str">
            <v>Сурхандарьинская обл., Шурчинский р-н, ГСГ Жаркишлок, ул. Сергайрат, 40б/2</v>
          </cell>
          <cell r="J2884" t="str">
            <v>Shurchi zarbdor (SRH2242)</v>
          </cell>
          <cell r="K2884">
            <v>0</v>
          </cell>
          <cell r="L2884">
            <v>0</v>
          </cell>
          <cell r="M2884" t="str">
            <v>№1348 от 08.09.2022 / КЖ КМ ОПЗ</v>
          </cell>
          <cell r="N2884" t="str">
            <v>2673_19.12.2022</v>
          </cell>
        </row>
        <row r="2885">
          <cell r="A2885" t="str">
            <v>SRH-0513-22-BSS-2243</v>
          </cell>
          <cell r="B2885" t="str">
            <v>SRH2243</v>
          </cell>
          <cell r="C2885" t="str">
            <v>SRH2243</v>
          </cell>
          <cell r="D2885" t="str">
            <v>Термез</v>
          </cell>
          <cell r="E2885" t="str">
            <v>Shurchi Mustakillik</v>
          </cell>
          <cell r="F2885" t="str">
            <v>ST-0162-22-BSS-Б-24/1-КМ</v>
          </cell>
          <cell r="G2885" t="str">
            <v>ST-0505-19-BSS-РР-КМ</v>
          </cell>
          <cell r="H2885" t="str">
            <v>Новое</v>
          </cell>
          <cell r="I2885" t="str">
            <v>Сурхандарьинская область, Шурчинский район, городок Жойилма, улица Мустакиллик, 80.</v>
          </cell>
          <cell r="J2885" t="str">
            <v>Shurchi Mustakillik (SRH2243)</v>
          </cell>
          <cell r="K2885">
            <v>0</v>
          </cell>
          <cell r="L2885">
            <v>0</v>
          </cell>
          <cell r="M2885" t="str">
            <v>№1268 от 18.08.2022 / КЖ КМ ОПЗ</v>
          </cell>
          <cell r="N2885">
            <v>0</v>
          </cell>
        </row>
        <row r="2886">
          <cell r="A2886" t="str">
            <v>SRH-0408-22-BSS-2244</v>
          </cell>
          <cell r="B2886" t="str">
            <v>SRH2244</v>
          </cell>
          <cell r="C2886" t="str">
            <v>SRH2244</v>
          </cell>
          <cell r="D2886" t="str">
            <v>Термез</v>
          </cell>
          <cell r="E2886" t="str">
            <v>Shurchi med kollej</v>
          </cell>
          <cell r="F2886" t="str">
            <v>ST-0162-22-BSS-Б-24/1-КМ</v>
          </cell>
          <cell r="G2886" t="str">
            <v>ST-0505-19-BSS-РР-КМ</v>
          </cell>
          <cell r="H2886" t="str">
            <v>Новое</v>
          </cell>
          <cell r="I2886" t="str">
            <v>Сурхандарьинская область, Шурчинский район, махалля Дустлик.</v>
          </cell>
          <cell r="J2886" t="str">
            <v>Shurchi med kollej (SRH2244)</v>
          </cell>
          <cell r="K2886">
            <v>0</v>
          </cell>
          <cell r="L2886">
            <v>0</v>
          </cell>
          <cell r="M2886" t="str">
            <v>№1269 от 18.08.2022 / КЖ КМ ОПЗ</v>
          </cell>
          <cell r="N2886">
            <v>0</v>
          </cell>
        </row>
        <row r="2887">
          <cell r="A2887" t="str">
            <v>SRH-0409-22-BSS-2245</v>
          </cell>
          <cell r="B2887" t="str">
            <v>SRH2245</v>
          </cell>
          <cell r="C2887" t="str">
            <v>SRH2245</v>
          </cell>
          <cell r="D2887" t="str">
            <v>Термез</v>
          </cell>
          <cell r="E2887" t="str">
            <v>Shurchi Bazar</v>
          </cell>
          <cell r="F2887" t="str">
            <v>ST-0162-22-BSS-Б-24/1-КМ</v>
          </cell>
          <cell r="G2887" t="str">
            <v>ST-0505-19-BSS-РР-КМ</v>
          </cell>
          <cell r="H2887" t="str">
            <v>Новое</v>
          </cell>
          <cell r="I2887" t="str">
            <v>Сурхандарьинская область, Шурчинский район, город Шурчи, МФЙ "Боботог", улица Мустакиллик, 10/2.</v>
          </cell>
          <cell r="J2887" t="str">
            <v>Shurchi Bazar (SRH2245)</v>
          </cell>
          <cell r="K2887">
            <v>0</v>
          </cell>
          <cell r="L2887">
            <v>0</v>
          </cell>
          <cell r="M2887" t="str">
            <v>№1270 от 18.08.2022 / КЖ КМ ОПЗ</v>
          </cell>
          <cell r="N2887">
            <v>0</v>
          </cell>
        </row>
        <row r="2888">
          <cell r="A2888" t="str">
            <v>SRH-1058-21-BSS-2256</v>
          </cell>
          <cell r="B2888" t="str">
            <v>SRH2256</v>
          </cell>
          <cell r="C2888" t="str">
            <v>SRH2256</v>
          </cell>
          <cell r="D2888" t="str">
            <v>Термез</v>
          </cell>
          <cell r="E2888" t="str">
            <v>Oksaray</v>
          </cell>
          <cell r="F2888" t="str">
            <v>АМС-24-01/02-15-КМ</v>
          </cell>
          <cell r="G2888" t="str">
            <v>ST-0505-19-BSS-РР-КМ</v>
          </cell>
          <cell r="H2888" t="str">
            <v>Новое</v>
          </cell>
          <cell r="I2888" t="str">
            <v>Сурхандарьинская область, Термизский район, махалля Гулистон, ул. Олтиарик, 50Б Г-земельный участок</v>
          </cell>
          <cell r="J2888" t="str">
            <v>Oksaray (SRH2256)</v>
          </cell>
          <cell r="K2888">
            <v>0</v>
          </cell>
          <cell r="L2888">
            <v>0</v>
          </cell>
          <cell r="M2888" t="str">
            <v>№619  от 3.06.2022 / КМ, КЖ, ЭМ, ОПЗ</v>
          </cell>
          <cell r="N2888" t="str">
            <v>2098_29.06.2022</v>
          </cell>
        </row>
        <row r="2889">
          <cell r="A2889" t="str">
            <v>SRH-1059-21-BSS-2257</v>
          </cell>
          <cell r="B2889" t="str">
            <v>SRH2257</v>
          </cell>
          <cell r="C2889" t="str">
            <v>SRH2257</v>
          </cell>
          <cell r="D2889" t="str">
            <v>Термез</v>
          </cell>
          <cell r="E2889" t="str">
            <v>Navruz</v>
          </cell>
          <cell r="F2889" t="str">
            <v>АМС-24-01/02-15-КМ</v>
          </cell>
          <cell r="G2889" t="str">
            <v>ST-0505-19-BSS-РР-КМ</v>
          </cell>
          <cell r="H2889" t="str">
            <v>Новое</v>
          </cell>
          <cell r="I2889" t="str">
            <v>Сурхандарьинская область, Термезский район, массив Сурхон, дустлик сархади, махалля Навруз</v>
          </cell>
          <cell r="J2889" t="str">
            <v>Navruz (SRH2257)</v>
          </cell>
          <cell r="K2889">
            <v>0</v>
          </cell>
          <cell r="L2889">
            <v>0</v>
          </cell>
          <cell r="M2889" t="str">
            <v>№620  от 3.06.2022 / КМ, КЖ, ЭМ, ОПЗ</v>
          </cell>
          <cell r="N2889">
            <v>0</v>
          </cell>
        </row>
        <row r="2890">
          <cell r="A2890" t="str">
            <v>SRH-1030-21-BSS-2258</v>
          </cell>
          <cell r="B2890" t="str">
            <v>SRH2258</v>
          </cell>
          <cell r="C2890" t="str">
            <v>SRH2258</v>
          </cell>
          <cell r="D2890" t="str">
            <v>Термез</v>
          </cell>
          <cell r="E2890" t="str">
            <v>Saliabad</v>
          </cell>
          <cell r="F2890" t="str">
            <v>АМС-24-01/02-15-КМ</v>
          </cell>
          <cell r="G2890" t="str">
            <v>ST-0505-19-BSS-РР-КМ</v>
          </cell>
          <cell r="H2890" t="str">
            <v>Новое</v>
          </cell>
          <cell r="I2890" t="str">
            <v>Сурхандарьинская область, Термезский район, махалля Солиабад, ул. Учителей (Укитувчилар), д.1А
дустлик сархади, махалля Навруз</v>
          </cell>
          <cell r="J2890" t="str">
            <v>Saliabad (SRH2258)</v>
          </cell>
          <cell r="K2890">
            <v>0</v>
          </cell>
          <cell r="L2890">
            <v>0</v>
          </cell>
          <cell r="M2890" t="str">
            <v>№621  от 3.06.2022 / КМ, КЖ, ЭМ, ОПЗ</v>
          </cell>
          <cell r="N2890">
            <v>0</v>
          </cell>
        </row>
        <row r="2891">
          <cell r="A2891" t="str">
            <v>SRH-0683-22-BSS-2267</v>
          </cell>
          <cell r="B2891" t="str">
            <v>SRH2267</v>
          </cell>
          <cell r="C2891" t="str">
            <v>SRH2267</v>
          </cell>
          <cell r="D2891" t="str">
            <v>Термез</v>
          </cell>
          <cell r="E2891" t="str">
            <v>Xujakulsin</v>
          </cell>
          <cell r="F2891" t="str">
            <v>М27,8М</v>
          </cell>
          <cell r="G2891" t="str">
            <v>ST-0505-19-BSS-РР-КМ</v>
          </cell>
          <cell r="H2891" t="str">
            <v>Новое</v>
          </cell>
          <cell r="I2891" t="str">
            <v>Сурхандарьинская обл., Узунский р-н, МФЙ Хужакулсин, ул. Хужакулсин, 105</v>
          </cell>
          <cell r="J2891" t="str">
            <v>Xujakulsin (SRH2267)</v>
          </cell>
          <cell r="K2891">
            <v>1234</v>
          </cell>
          <cell r="L2891">
            <v>4</v>
          </cell>
          <cell r="M2891" t="str">
            <v>№1519 от 19.10.2022 / КМ ОПЗ</v>
          </cell>
          <cell r="N2891" t="str">
            <v>3771_13.06.2023</v>
          </cell>
        </row>
        <row r="2892">
          <cell r="A2892" t="str">
            <v>SRH-0752-22-BSS-2276</v>
          </cell>
          <cell r="B2892" t="str">
            <v>SRH2276</v>
          </cell>
          <cell r="C2892" t="str">
            <v>SRH2276</v>
          </cell>
          <cell r="D2892" t="str">
            <v>Термез</v>
          </cell>
          <cell r="E2892" t="str">
            <v>Sherabad Mexrobod</v>
          </cell>
          <cell r="F2892" t="str">
            <v>ST-0162-22-BSS-Б-24/1-КМ</v>
          </cell>
          <cell r="G2892" t="str">
            <v>ST-0505-19-BSS-РР-КМ</v>
          </cell>
          <cell r="H2892" t="str">
            <v>Новое</v>
          </cell>
          <cell r="I2892" t="str">
            <v>Сурхандарьинская обл., Шерабадский р-н, Мехробод МСГ, ул. Янгитупрок, 71Д</v>
          </cell>
          <cell r="J2892" t="str">
            <v>Sherabad Mexrobod (SRH2276)</v>
          </cell>
          <cell r="K2892">
            <v>0</v>
          </cell>
          <cell r="L2892">
            <v>0</v>
          </cell>
          <cell r="M2892" t="str">
            <v>№1520 от 19.10.2022 / КЖ КМ ОПЗ</v>
          </cell>
          <cell r="N2892" t="str">
            <v>2496_22.11.2022</v>
          </cell>
        </row>
        <row r="2893">
          <cell r="A2893" t="str">
            <v/>
          </cell>
          <cell r="B2893" t="str">
            <v>HRZ1300</v>
          </cell>
          <cell r="C2893" t="str">
            <v>CS1097</v>
          </cell>
          <cell r="D2893" t="str">
            <v>Ургенч</v>
          </cell>
          <cell r="E2893" t="str">
            <v>Chakka</v>
          </cell>
          <cell r="F2893">
            <v>0</v>
          </cell>
          <cell r="G2893">
            <v>0</v>
          </cell>
          <cell r="H2893">
            <v>0</v>
          </cell>
          <cell r="I2893" t="str">
            <v>Ургенческий р-н, п. Чаккашоликор,школа №2</v>
          </cell>
          <cell r="J2893" t="str">
            <v>Chakka (CS1097)</v>
          </cell>
          <cell r="K2893">
            <v>0</v>
          </cell>
          <cell r="L2893">
            <v>0</v>
          </cell>
          <cell r="M2893" t="str">
            <v>0 / 0</v>
          </cell>
          <cell r="N2893">
            <v>0</v>
          </cell>
        </row>
        <row r="2894">
          <cell r="A2894" t="str">
            <v/>
          </cell>
          <cell r="B2894" t="str">
            <v>HRZ1301</v>
          </cell>
          <cell r="C2894" t="str">
            <v>CS1021</v>
          </cell>
          <cell r="D2894" t="str">
            <v>Ургенч</v>
          </cell>
          <cell r="E2894" t="str">
            <v>Chandirkiyet</v>
          </cell>
          <cell r="F2894">
            <v>0</v>
          </cell>
          <cell r="G2894">
            <v>0</v>
          </cell>
          <cell r="H2894">
            <v>0</v>
          </cell>
          <cell r="I2894" t="str">
            <v>Хорезмская обл., Ургенчский р-н, п. Чандиркиёт, СВП</v>
          </cell>
          <cell r="J2894" t="str">
            <v>Chandirkiyet (CS1021)</v>
          </cell>
          <cell r="K2894">
            <v>0</v>
          </cell>
          <cell r="L2894">
            <v>0</v>
          </cell>
          <cell r="M2894" t="str">
            <v>0 / 0</v>
          </cell>
          <cell r="N2894">
            <v>0</v>
          </cell>
        </row>
        <row r="2895">
          <cell r="A2895">
            <v>0</v>
          </cell>
          <cell r="B2895" t="str">
            <v>HRZ1302</v>
          </cell>
          <cell r="C2895" t="str">
            <v>CS2000</v>
          </cell>
          <cell r="D2895" t="str">
            <v>Ургенч</v>
          </cell>
          <cell r="E2895" t="str">
            <v>Hiva Beruni</v>
          </cell>
          <cell r="F2895">
            <v>0</v>
          </cell>
          <cell r="G2895">
            <v>0</v>
          </cell>
          <cell r="H2895">
            <v>0</v>
          </cell>
          <cell r="I2895" t="str">
            <v>Хор. Обл., Хивинский р-н, п. Беруний, шк. №26</v>
          </cell>
          <cell r="J2895" t="str">
            <v>Hiva Beruni (CS2000)</v>
          </cell>
          <cell r="K2895">
            <v>0</v>
          </cell>
          <cell r="L2895">
            <v>0</v>
          </cell>
          <cell r="M2895" t="str">
            <v>0 / 0</v>
          </cell>
          <cell r="N2895">
            <v>0</v>
          </cell>
        </row>
        <row r="2896">
          <cell r="A2896" t="str">
            <v/>
          </cell>
          <cell r="B2896" t="str">
            <v>HRZ1303</v>
          </cell>
          <cell r="C2896" t="str">
            <v>CS1027</v>
          </cell>
          <cell r="D2896" t="str">
            <v>Ургенч</v>
          </cell>
          <cell r="E2896" t="str">
            <v>Karayantak</v>
          </cell>
          <cell r="F2896">
            <v>0</v>
          </cell>
          <cell r="G2896">
            <v>0</v>
          </cell>
          <cell r="H2896">
            <v>0</v>
          </cell>
          <cell r="I2896" t="str">
            <v>Хор. Обл., Багатский р-н, п. Караянток, школа №34</v>
          </cell>
          <cell r="J2896" t="str">
            <v>Karayantak (CS1027)</v>
          </cell>
          <cell r="K2896">
            <v>0</v>
          </cell>
          <cell r="L2896">
            <v>0</v>
          </cell>
          <cell r="M2896" t="str">
            <v>0 / 0</v>
          </cell>
          <cell r="N2896">
            <v>0</v>
          </cell>
        </row>
        <row r="2897">
          <cell r="A2897" t="str">
            <v/>
          </cell>
          <cell r="B2897" t="str">
            <v>HRZ1304</v>
          </cell>
          <cell r="C2897" t="str">
            <v>CS1086</v>
          </cell>
          <cell r="D2897" t="str">
            <v>Ургенч</v>
          </cell>
          <cell r="E2897" t="str">
            <v>Ovshar</v>
          </cell>
          <cell r="F2897">
            <v>0</v>
          </cell>
          <cell r="G2897">
            <v>0</v>
          </cell>
          <cell r="H2897">
            <v>0</v>
          </cell>
          <cell r="I2897" t="str">
            <v>Хазараспский р-н, м-ля Овшар, шк. 10</v>
          </cell>
          <cell r="J2897" t="str">
            <v>Ovshar (CS1086)</v>
          </cell>
          <cell r="K2897">
            <v>0</v>
          </cell>
          <cell r="L2897">
            <v>0</v>
          </cell>
          <cell r="M2897" t="str">
            <v>0 / 0</v>
          </cell>
          <cell r="N2897">
            <v>0</v>
          </cell>
        </row>
        <row r="2898">
          <cell r="A2898" t="str">
            <v/>
          </cell>
          <cell r="B2898" t="str">
            <v>HRZ1305</v>
          </cell>
          <cell r="C2898" t="str">
            <v>CS1074</v>
          </cell>
          <cell r="D2898" t="str">
            <v>Ургенч</v>
          </cell>
          <cell r="E2898" t="str">
            <v>Kosmabad-avtozavod</v>
          </cell>
          <cell r="F2898">
            <v>0</v>
          </cell>
          <cell r="G2898">
            <v>0</v>
          </cell>
          <cell r="H2898">
            <v>0</v>
          </cell>
          <cell r="I2898" t="str">
            <v>Хивинский р-н, п. Космоабад, автозавод</v>
          </cell>
          <cell r="J2898" t="str">
            <v>Kosmabad-avtozavod (CS1074)</v>
          </cell>
          <cell r="K2898">
            <v>0</v>
          </cell>
          <cell r="L2898">
            <v>0</v>
          </cell>
          <cell r="M2898" t="str">
            <v>0 / 0</v>
          </cell>
          <cell r="N2898">
            <v>0</v>
          </cell>
        </row>
        <row r="2899">
          <cell r="A2899" t="str">
            <v/>
          </cell>
          <cell r="B2899" t="str">
            <v>HRZ1306</v>
          </cell>
          <cell r="C2899" t="str">
            <v>CS0555</v>
          </cell>
          <cell r="D2899" t="str">
            <v>Ургенч</v>
          </cell>
          <cell r="E2899" t="str">
            <v>Molochniy Zavod</v>
          </cell>
          <cell r="F2899">
            <v>0</v>
          </cell>
          <cell r="G2899">
            <v>0</v>
          </cell>
          <cell r="H2899">
            <v>0</v>
          </cell>
          <cell r="I2899" t="str">
            <v>г. Ургенч, ул. Навои,100</v>
          </cell>
          <cell r="J2899" t="str">
            <v>Molochniy Zavod (CS0555)</v>
          </cell>
          <cell r="K2899">
            <v>0</v>
          </cell>
          <cell r="L2899">
            <v>0</v>
          </cell>
          <cell r="M2899" t="str">
            <v>0 / 0</v>
          </cell>
          <cell r="N2899">
            <v>0</v>
          </cell>
        </row>
        <row r="2900">
          <cell r="A2900" t="str">
            <v>HRZ-0769-20-BSS-1307</v>
          </cell>
          <cell r="B2900" t="str">
            <v>HRZ1307</v>
          </cell>
          <cell r="C2900" t="str">
            <v>HRZ1307</v>
          </cell>
          <cell r="D2900" t="str">
            <v>Ургенч</v>
          </cell>
          <cell r="E2900" t="str">
            <v>Muhomon</v>
          </cell>
          <cell r="F2900" t="str">
            <v>Б31М сущ</v>
          </cell>
          <cell r="G2900" t="str">
            <v>ST-0505-19-BSS-РР-КМ</v>
          </cell>
          <cell r="H2900" t="str">
            <v>Реконструкция</v>
          </cell>
          <cell r="I2900" t="str">
            <v xml:space="preserve"> Хазараспский район, п. Мухомон, фх Кучкар Халима (Хазараспский район с\с Тандырчи, ж/х Хазарапс,  дом культуры)</v>
          </cell>
          <cell r="J2900" t="str">
            <v>Muhomon (HRZ1307)</v>
          </cell>
          <cell r="K2900">
            <v>0</v>
          </cell>
          <cell r="L2900">
            <v>0</v>
          </cell>
          <cell r="M2900" t="str">
            <v>№436от 02.04.2021 / ОПЗ, КМ, ТХ, ООС</v>
          </cell>
          <cell r="N2900" t="str">
            <v>3006_03.02.2023</v>
          </cell>
        </row>
        <row r="2901">
          <cell r="A2901" t="str">
            <v/>
          </cell>
          <cell r="B2901" t="str">
            <v>HRZ1308</v>
          </cell>
          <cell r="C2901" t="str">
            <v>CS4222</v>
          </cell>
          <cell r="D2901" t="str">
            <v>Ургенч</v>
          </cell>
          <cell r="E2901" t="str">
            <v>Namuna</v>
          </cell>
          <cell r="F2901">
            <v>0</v>
          </cell>
          <cell r="G2901">
            <v>0</v>
          </cell>
          <cell r="H2901">
            <v>0</v>
          </cell>
          <cell r="I2901" t="str">
            <v>Ханкинский р-н, п. Намуна, ММТП</v>
          </cell>
          <cell r="J2901" t="str">
            <v>Namuna (CS4222)</v>
          </cell>
          <cell r="K2901">
            <v>0</v>
          </cell>
          <cell r="L2901">
            <v>0</v>
          </cell>
          <cell r="M2901" t="str">
            <v>0 / 0</v>
          </cell>
          <cell r="N2901">
            <v>0</v>
          </cell>
        </row>
        <row r="2902">
          <cell r="A2902">
            <v>0</v>
          </cell>
          <cell r="B2902" t="str">
            <v>HRZ1309</v>
          </cell>
          <cell r="C2902" t="str">
            <v>CS2005</v>
          </cell>
          <cell r="D2902" t="str">
            <v>Ургенч</v>
          </cell>
          <cell r="E2902" t="str">
            <v>Navruz</v>
          </cell>
          <cell r="F2902">
            <v>0</v>
          </cell>
          <cell r="G2902">
            <v>0</v>
          </cell>
          <cell r="H2902">
            <v>0</v>
          </cell>
          <cell r="I2902" t="str">
            <v>Ургенческий район, г. Ургенч,  п. Навруз,  Поликлиника</v>
          </cell>
          <cell r="J2902" t="str">
            <v>Navruz (CS2005)</v>
          </cell>
          <cell r="K2902">
            <v>0</v>
          </cell>
          <cell r="L2902">
            <v>0</v>
          </cell>
          <cell r="M2902" t="str">
            <v>0 / 0</v>
          </cell>
          <cell r="N2902">
            <v>0</v>
          </cell>
        </row>
        <row r="2903">
          <cell r="A2903" t="str">
            <v/>
          </cell>
          <cell r="B2903" t="str">
            <v>HRZ1310</v>
          </cell>
          <cell r="C2903" t="str">
            <v>CS1017</v>
          </cell>
          <cell r="D2903" t="str">
            <v>Ургенч</v>
          </cell>
          <cell r="E2903" t="str">
            <v>Obldor</v>
          </cell>
          <cell r="F2903">
            <v>0</v>
          </cell>
          <cell r="G2903">
            <v>0</v>
          </cell>
          <cell r="H2903">
            <v>0</v>
          </cell>
          <cell r="I2903" t="str">
            <v xml:space="preserve"> г. Ургенч, ул. Хивинская, 1, управление Облдор</v>
          </cell>
          <cell r="J2903" t="str">
            <v>Obldor (CS1017)</v>
          </cell>
          <cell r="K2903">
            <v>0</v>
          </cell>
          <cell r="L2903">
            <v>0</v>
          </cell>
          <cell r="M2903" t="str">
            <v>0 / 0</v>
          </cell>
          <cell r="N2903">
            <v>0</v>
          </cell>
        </row>
        <row r="2904">
          <cell r="A2904" t="str">
            <v/>
          </cell>
          <cell r="B2904" t="str">
            <v>HRZ1311</v>
          </cell>
          <cell r="C2904" t="str">
            <v>CS0827</v>
          </cell>
          <cell r="D2904" t="str">
            <v>Ургенч</v>
          </cell>
          <cell r="E2904" t="str">
            <v>Oblkomhoz</v>
          </cell>
          <cell r="F2904">
            <v>0</v>
          </cell>
          <cell r="G2904">
            <v>0</v>
          </cell>
          <cell r="H2904">
            <v>0</v>
          </cell>
          <cell r="I2904" t="str">
            <v>г. Ургенч, ул. Гурленская,40</v>
          </cell>
          <cell r="J2904" t="str">
            <v>Oblkomhoz (CS0827)</v>
          </cell>
          <cell r="K2904">
            <v>0</v>
          </cell>
          <cell r="L2904">
            <v>0</v>
          </cell>
          <cell r="M2904" t="str">
            <v>0 / 0</v>
          </cell>
          <cell r="N2904">
            <v>0</v>
          </cell>
        </row>
        <row r="2905">
          <cell r="A2905" t="str">
            <v/>
          </cell>
          <cell r="B2905" t="str">
            <v>HRZ1312</v>
          </cell>
          <cell r="C2905" t="str">
            <v>CS0552</v>
          </cell>
          <cell r="D2905" t="str">
            <v>Ургенч</v>
          </cell>
          <cell r="E2905" t="str">
            <v>ODSP</v>
          </cell>
          <cell r="F2905">
            <v>0</v>
          </cell>
          <cell r="G2905">
            <v>0</v>
          </cell>
          <cell r="H2905">
            <v>0</v>
          </cell>
          <cell r="I2905" t="str">
            <v>г.Ургенч, ул. Узбекистон Овози, 2А</v>
          </cell>
          <cell r="J2905" t="str">
            <v>ODSP (CS0552)</v>
          </cell>
          <cell r="K2905">
            <v>0</v>
          </cell>
          <cell r="L2905">
            <v>0</v>
          </cell>
          <cell r="M2905" t="str">
            <v>0 / 0</v>
          </cell>
          <cell r="N2905">
            <v>0</v>
          </cell>
        </row>
        <row r="2906">
          <cell r="A2906" t="str">
            <v/>
          </cell>
          <cell r="B2906" t="str">
            <v>HRZ1313</v>
          </cell>
          <cell r="C2906" t="str">
            <v>CS1019</v>
          </cell>
          <cell r="D2906" t="str">
            <v>Ургенч</v>
          </cell>
          <cell r="E2906" t="str">
            <v>Sartaul</v>
          </cell>
          <cell r="F2906">
            <v>0</v>
          </cell>
          <cell r="G2906">
            <v>0</v>
          </cell>
          <cell r="H2906">
            <v>0</v>
          </cell>
          <cell r="I2906" t="str">
            <v>Хор. Обл.,Ургенчский р-н, п.Юкорибог, м-ля Сартаул,  шк. №16</v>
          </cell>
          <cell r="J2906" t="str">
            <v>Sartaul (CS1019)</v>
          </cell>
          <cell r="K2906">
            <v>0</v>
          </cell>
          <cell r="L2906">
            <v>0</v>
          </cell>
          <cell r="M2906" t="str">
            <v>0 / 0</v>
          </cell>
          <cell r="N2906">
            <v>0</v>
          </cell>
        </row>
        <row r="2907">
          <cell r="A2907" t="str">
            <v/>
          </cell>
          <cell r="B2907" t="str">
            <v>HRZ1314</v>
          </cell>
          <cell r="C2907" t="str">
            <v>CS1062</v>
          </cell>
          <cell r="D2907" t="str">
            <v>Ургенч</v>
          </cell>
          <cell r="E2907" t="str">
            <v>Shaytanlar</v>
          </cell>
          <cell r="F2907">
            <v>0</v>
          </cell>
          <cell r="G2907">
            <v>0</v>
          </cell>
          <cell r="H2907">
            <v>0</v>
          </cell>
          <cell r="I2907" t="str">
            <v>Ургенчский р-н, к. Гойбу, м-ля Шайтанлар, шк. 3</v>
          </cell>
          <cell r="J2907" t="str">
            <v>Shaytanlar (CS1062)</v>
          </cell>
          <cell r="K2907">
            <v>0</v>
          </cell>
          <cell r="L2907">
            <v>0</v>
          </cell>
          <cell r="M2907" t="str">
            <v>0 / 0</v>
          </cell>
          <cell r="N2907">
            <v>0</v>
          </cell>
        </row>
        <row r="2908">
          <cell r="A2908" t="str">
            <v>HRZ-0701-18-BSS-1315</v>
          </cell>
          <cell r="B2908" t="str">
            <v>HRZ1315</v>
          </cell>
          <cell r="C2908" t="str">
            <v>CS1057</v>
          </cell>
          <cell r="D2908" t="str">
            <v>Ургенч</v>
          </cell>
          <cell r="E2908" t="str">
            <v>Shixlar</v>
          </cell>
          <cell r="F2908" t="str">
            <v>Б40М сущ</v>
          </cell>
          <cell r="G2908" t="str">
            <v>Контейнер</v>
          </cell>
          <cell r="H2908" t="str">
            <v>Освобождение аппаратной, установка контейнера</v>
          </cell>
          <cell r="I2908" t="str">
            <v>г. Питняк, п. Шихлар, филиал Центральной больницы</v>
          </cell>
          <cell r="J2908" t="str">
            <v>Shixlar (CS1057)</v>
          </cell>
          <cell r="K2908">
            <v>0</v>
          </cell>
          <cell r="L2908">
            <v>0</v>
          </cell>
          <cell r="M2908" t="str">
            <v>0 / 0</v>
          </cell>
          <cell r="N2908">
            <v>0</v>
          </cell>
        </row>
        <row r="2909">
          <cell r="A2909" t="str">
            <v/>
          </cell>
          <cell r="B2909" t="str">
            <v>HRZ1316</v>
          </cell>
          <cell r="C2909" t="str">
            <v>CS0553</v>
          </cell>
          <cell r="D2909" t="str">
            <v>Ургенч</v>
          </cell>
          <cell r="E2909" t="str">
            <v>Specavtobaza</v>
          </cell>
          <cell r="F2909">
            <v>0</v>
          </cell>
          <cell r="G2909">
            <v>0</v>
          </cell>
          <cell r="H2909">
            <v>0</v>
          </cell>
          <cell r="I2909" t="str">
            <v>г.Ургенч, ул. Э.Рахимова,118</v>
          </cell>
          <cell r="J2909" t="str">
            <v>Specavtobaza (CS0553)</v>
          </cell>
          <cell r="K2909">
            <v>0</v>
          </cell>
          <cell r="L2909">
            <v>0</v>
          </cell>
          <cell r="M2909" t="str">
            <v>0 / 0</v>
          </cell>
          <cell r="N2909">
            <v>0</v>
          </cell>
        </row>
        <row r="2910">
          <cell r="A2910" t="str">
            <v/>
          </cell>
          <cell r="B2910" t="str">
            <v>HRZ1317</v>
          </cell>
          <cell r="C2910" t="str">
            <v>CS1016</v>
          </cell>
          <cell r="D2910" t="str">
            <v>Ургенч</v>
          </cell>
          <cell r="E2910" t="str">
            <v>Xorezmvodstroy</v>
          </cell>
          <cell r="F2910">
            <v>0</v>
          </cell>
          <cell r="G2910">
            <v>0</v>
          </cell>
          <cell r="H2910">
            <v>0</v>
          </cell>
          <cell r="I2910" t="str">
            <v>г. Ургенч, ул. Саноатчилар, 1</v>
          </cell>
          <cell r="J2910" t="str">
            <v>Xorezmvodstroy (CS1016)</v>
          </cell>
          <cell r="K2910">
            <v>0</v>
          </cell>
          <cell r="L2910">
            <v>0</v>
          </cell>
          <cell r="M2910" t="str">
            <v>0 / 0</v>
          </cell>
          <cell r="N2910">
            <v>0</v>
          </cell>
        </row>
        <row r="2911">
          <cell r="A2911" t="str">
            <v/>
          </cell>
          <cell r="B2911" t="str">
            <v>HRZ1318</v>
          </cell>
          <cell r="C2911" t="str">
            <v>CS1028</v>
          </cell>
          <cell r="D2911" t="str">
            <v>Ургенч</v>
          </cell>
          <cell r="E2911" t="str">
            <v>Yangiabad</v>
          </cell>
          <cell r="F2911">
            <v>0</v>
          </cell>
          <cell r="G2911">
            <v>0</v>
          </cell>
          <cell r="H2911">
            <v>0</v>
          </cell>
          <cell r="I2911" t="str">
            <v>Хазараспский р-н, п.Янгибазар, шк.4</v>
          </cell>
          <cell r="J2911" t="str">
            <v>Yangiabad (CS1028)</v>
          </cell>
          <cell r="K2911">
            <v>0</v>
          </cell>
          <cell r="L2911">
            <v>0</v>
          </cell>
          <cell r="M2911" t="str">
            <v>0 / 0</v>
          </cell>
          <cell r="N2911">
            <v>0</v>
          </cell>
        </row>
        <row r="2912">
          <cell r="A2912" t="str">
            <v/>
          </cell>
          <cell r="B2912" t="str">
            <v>HRZ1319</v>
          </cell>
          <cell r="C2912" t="str">
            <v>CS1063</v>
          </cell>
          <cell r="D2912" t="str">
            <v>Ургенч</v>
          </cell>
          <cell r="E2912" t="str">
            <v>Yuqori bog</v>
          </cell>
          <cell r="F2912">
            <v>0</v>
          </cell>
          <cell r="G2912">
            <v>0</v>
          </cell>
          <cell r="H2912">
            <v>0</v>
          </cell>
          <cell r="I2912" t="str">
            <v>Хор. Обл., Ургенчский р-н, п. Юкори бог, школа №39</v>
          </cell>
          <cell r="J2912" t="str">
            <v>Yuqori bog (CS1063)</v>
          </cell>
          <cell r="K2912">
            <v>0</v>
          </cell>
          <cell r="L2912">
            <v>0</v>
          </cell>
          <cell r="M2912" t="str">
            <v>0 / 0</v>
          </cell>
          <cell r="N2912">
            <v>0</v>
          </cell>
        </row>
        <row r="2913">
          <cell r="A2913" t="str">
            <v/>
          </cell>
          <cell r="B2913" t="str">
            <v>HRZ1320</v>
          </cell>
          <cell r="C2913" t="str">
            <v>CS0554</v>
          </cell>
          <cell r="D2913" t="str">
            <v>Ургенч</v>
          </cell>
          <cell r="E2913" t="str">
            <v>Horezm TEK</v>
          </cell>
          <cell r="F2913">
            <v>0</v>
          </cell>
          <cell r="G2913">
            <v>0</v>
          </cell>
          <cell r="H2913">
            <v>0</v>
          </cell>
          <cell r="I2913" t="str">
            <v>г. Ургенч, ул. Джамбула, д. 10</v>
          </cell>
          <cell r="J2913" t="str">
            <v>Horezm TEK (CS0554)</v>
          </cell>
          <cell r="K2913">
            <v>0</v>
          </cell>
          <cell r="L2913">
            <v>0</v>
          </cell>
          <cell r="M2913" t="str">
            <v>0 / 0</v>
          </cell>
          <cell r="N2913">
            <v>0</v>
          </cell>
        </row>
        <row r="2914">
          <cell r="A2914">
            <v>0</v>
          </cell>
          <cell r="B2914" t="str">
            <v>HRZ1321</v>
          </cell>
          <cell r="C2914" t="str">
            <v>CS2020</v>
          </cell>
          <cell r="D2914" t="str">
            <v>Ургенч</v>
          </cell>
          <cell r="E2914" t="str">
            <v>Ahunbabaev</v>
          </cell>
          <cell r="F2914">
            <v>0</v>
          </cell>
          <cell r="G2914">
            <v>0</v>
          </cell>
          <cell r="H2914">
            <v>0</v>
          </cell>
          <cell r="I2914" t="str">
            <v>Ханкинский район, п. Сарапаян,  дом культуры</v>
          </cell>
          <cell r="J2914" t="str">
            <v>Ahunbabaev (CS2020)</v>
          </cell>
          <cell r="K2914">
            <v>0</v>
          </cell>
          <cell r="L2914">
            <v>0</v>
          </cell>
          <cell r="M2914" t="str">
            <v>0 / 0</v>
          </cell>
          <cell r="N2914">
            <v>0</v>
          </cell>
        </row>
        <row r="2915">
          <cell r="A2915" t="str">
            <v/>
          </cell>
          <cell r="B2915" t="str">
            <v>HRZ1322</v>
          </cell>
          <cell r="C2915" t="str">
            <v>CS2046</v>
          </cell>
          <cell r="D2915" t="str">
            <v>Ургенч</v>
          </cell>
          <cell r="E2915" t="str">
            <v>Arhiv</v>
          </cell>
          <cell r="F2915">
            <v>0</v>
          </cell>
          <cell r="G2915">
            <v>0</v>
          </cell>
          <cell r="H2915">
            <v>0</v>
          </cell>
          <cell r="I2915" t="str">
            <v>г. Ургенч, ул. Баходырхана, 207</v>
          </cell>
          <cell r="J2915" t="str">
            <v>Arhiv (CS2046)</v>
          </cell>
          <cell r="K2915">
            <v>0</v>
          </cell>
          <cell r="L2915">
            <v>0</v>
          </cell>
          <cell r="M2915" t="str">
            <v>0 / 0</v>
          </cell>
          <cell r="N2915">
            <v>0</v>
          </cell>
        </row>
        <row r="2916">
          <cell r="A2916" t="str">
            <v/>
          </cell>
          <cell r="B2916" t="str">
            <v>HRZ1323</v>
          </cell>
          <cell r="C2916" t="str">
            <v>CS1014</v>
          </cell>
          <cell r="D2916" t="str">
            <v>Ургенч</v>
          </cell>
          <cell r="E2916" t="str">
            <v>Himchistka</v>
          </cell>
          <cell r="F2916">
            <v>0</v>
          </cell>
          <cell r="G2916">
            <v>0</v>
          </cell>
          <cell r="H2916">
            <v>0</v>
          </cell>
          <cell r="I2916" t="str">
            <v>г. Ургенч, ул. Ханкинская,2, химчистка</v>
          </cell>
          <cell r="J2916" t="str">
            <v>Himchistka (CS1014)</v>
          </cell>
          <cell r="K2916">
            <v>0</v>
          </cell>
          <cell r="L2916">
            <v>0</v>
          </cell>
          <cell r="M2916" t="str">
            <v>0 / 0</v>
          </cell>
          <cell r="N2916">
            <v>0</v>
          </cell>
        </row>
        <row r="2917">
          <cell r="A2917">
            <v>0</v>
          </cell>
          <cell r="B2917" t="str">
            <v>HRZ1324</v>
          </cell>
          <cell r="C2917" t="str">
            <v>CS2019</v>
          </cell>
          <cell r="D2917" t="str">
            <v>Ургенч</v>
          </cell>
          <cell r="E2917" t="str">
            <v>Madanier</v>
          </cell>
          <cell r="F2917">
            <v>0</v>
          </cell>
          <cell r="G2917">
            <v>0</v>
          </cell>
          <cell r="H2917">
            <v>0</v>
          </cell>
          <cell r="I2917" t="str">
            <v>Ханкинский р-н, п. Киркеп, насосная станция водовода Туямуйин-Ургенч</v>
          </cell>
          <cell r="J2917" t="str">
            <v>Madanier (CS2019)</v>
          </cell>
          <cell r="K2917">
            <v>0</v>
          </cell>
          <cell r="L2917">
            <v>0</v>
          </cell>
          <cell r="M2917" t="str">
            <v>0 / 0</v>
          </cell>
          <cell r="N2917">
            <v>0</v>
          </cell>
        </row>
        <row r="2918">
          <cell r="A2918">
            <v>0</v>
          </cell>
          <cell r="B2918" t="str">
            <v>HRZ1325</v>
          </cell>
          <cell r="C2918" t="str">
            <v>CS2010</v>
          </cell>
          <cell r="D2918" t="str">
            <v>Ургенч</v>
          </cell>
          <cell r="E2918" t="str">
            <v>Oblispolkom</v>
          </cell>
          <cell r="F2918">
            <v>0</v>
          </cell>
          <cell r="G2918">
            <v>0</v>
          </cell>
          <cell r="H2918">
            <v>0</v>
          </cell>
          <cell r="I2918" t="str">
            <v>г.Ургенч , ул.Аль-Хорезмий 23</v>
          </cell>
          <cell r="J2918" t="str">
            <v>Oblispolkom (CS2010)</v>
          </cell>
          <cell r="K2918">
            <v>0</v>
          </cell>
          <cell r="L2918">
            <v>0</v>
          </cell>
          <cell r="M2918" t="str">
            <v>0 / 0</v>
          </cell>
          <cell r="N2918">
            <v>0</v>
          </cell>
        </row>
        <row r="2919">
          <cell r="A2919" t="str">
            <v/>
          </cell>
          <cell r="B2919" t="str">
            <v>HRZ1326</v>
          </cell>
          <cell r="C2919" t="str">
            <v>CS1082</v>
          </cell>
          <cell r="D2919" t="str">
            <v>Ургенч</v>
          </cell>
          <cell r="E2919" t="str">
            <v>Shkola №6</v>
          </cell>
          <cell r="F2919">
            <v>0</v>
          </cell>
          <cell r="G2919">
            <v>0</v>
          </cell>
          <cell r="H2919">
            <v>0</v>
          </cell>
          <cell r="I2919" t="str">
            <v>г. Ургенч, ул. Х. Алимджана, 4, шк. 6</v>
          </cell>
          <cell r="J2919" t="str">
            <v>Shkola №6 (CS1082)</v>
          </cell>
          <cell r="K2919">
            <v>0</v>
          </cell>
          <cell r="L2919">
            <v>0</v>
          </cell>
          <cell r="M2919" t="str">
            <v>0 / 0</v>
          </cell>
          <cell r="N2919">
            <v>0</v>
          </cell>
        </row>
        <row r="2920">
          <cell r="A2920" t="str">
            <v/>
          </cell>
          <cell r="B2920" t="str">
            <v>HRZ1327</v>
          </cell>
          <cell r="C2920" t="str">
            <v>CS1083</v>
          </cell>
          <cell r="D2920" t="str">
            <v>Ургенч</v>
          </cell>
          <cell r="E2920" t="str">
            <v>Shkola №2</v>
          </cell>
          <cell r="F2920">
            <v>0</v>
          </cell>
          <cell r="G2920">
            <v>0</v>
          </cell>
          <cell r="H2920">
            <v>0</v>
          </cell>
          <cell r="I2920" t="str">
            <v>г. Ургенч, ул. А. Кодирий, проезд 2, д. 20, шк. 2</v>
          </cell>
          <cell r="J2920" t="str">
            <v>Shkola №2 (CS1083)</v>
          </cell>
          <cell r="K2920">
            <v>0</v>
          </cell>
          <cell r="L2920">
            <v>0</v>
          </cell>
          <cell r="M2920" t="str">
            <v>0 / 0</v>
          </cell>
          <cell r="N2920">
            <v>0</v>
          </cell>
        </row>
        <row r="2921">
          <cell r="A2921">
            <v>0</v>
          </cell>
          <cell r="B2921" t="str">
            <v>HRZ1328</v>
          </cell>
          <cell r="C2921" t="str">
            <v>CS2011</v>
          </cell>
          <cell r="D2921" t="str">
            <v>Ургенч</v>
          </cell>
          <cell r="E2921" t="str">
            <v>Shkola №5</v>
          </cell>
          <cell r="F2921">
            <v>0</v>
          </cell>
          <cell r="G2921">
            <v>0</v>
          </cell>
          <cell r="H2921">
            <v>0</v>
          </cell>
          <cell r="I2921" t="str">
            <v>г.Ургенч ул.Истиклол,18, школа№5</v>
          </cell>
          <cell r="J2921" t="str">
            <v>Shkola №5 (CS2011)</v>
          </cell>
          <cell r="K2921">
            <v>0</v>
          </cell>
          <cell r="L2921">
            <v>0</v>
          </cell>
          <cell r="M2921" t="str">
            <v>0 / 0</v>
          </cell>
          <cell r="N2921">
            <v>0</v>
          </cell>
        </row>
        <row r="2922">
          <cell r="A2922" t="str">
            <v/>
          </cell>
          <cell r="B2922" t="str">
            <v>HRZ1329</v>
          </cell>
          <cell r="C2922" t="str">
            <v>CS0828</v>
          </cell>
          <cell r="D2922" t="str">
            <v>Ургенч</v>
          </cell>
          <cell r="E2922" t="str">
            <v>Vodovod</v>
          </cell>
          <cell r="F2922">
            <v>0</v>
          </cell>
          <cell r="G2922">
            <v>0</v>
          </cell>
          <cell r="H2922">
            <v>0</v>
          </cell>
          <cell r="I2922" t="str">
            <v>г.Ургенч, ул. Аль Бируни, проезд 5, д 15</v>
          </cell>
          <cell r="J2922" t="str">
            <v>Vodovod (CS0828)</v>
          </cell>
          <cell r="K2922">
            <v>0</v>
          </cell>
          <cell r="L2922">
            <v>0</v>
          </cell>
          <cell r="M2922" t="str">
            <v>0 / 0</v>
          </cell>
          <cell r="N2922">
            <v>0</v>
          </cell>
        </row>
        <row r="2923">
          <cell r="A2923" t="str">
            <v/>
          </cell>
          <cell r="B2923" t="str">
            <v>HRZ1330</v>
          </cell>
          <cell r="C2923" t="str">
            <v>CS2026</v>
          </cell>
          <cell r="D2923" t="str">
            <v>Ургенч</v>
          </cell>
          <cell r="E2923" t="str">
            <v>Hazarasp Hlopzavod</v>
          </cell>
          <cell r="F2923">
            <v>0</v>
          </cell>
          <cell r="G2923">
            <v>0</v>
          </cell>
          <cell r="H2923">
            <v>0</v>
          </cell>
          <cell r="I2923" t="str">
            <v xml:space="preserve"> г. Хазарасп, ул. Машарипова, 2, Хлопзавод</v>
          </cell>
          <cell r="J2923" t="str">
            <v>Hazarasp Hlopzavod (CS2026)</v>
          </cell>
          <cell r="K2923">
            <v>0</v>
          </cell>
          <cell r="L2923">
            <v>0</v>
          </cell>
          <cell r="M2923" t="str">
            <v>0 / 0</v>
          </cell>
          <cell r="N2923">
            <v>0</v>
          </cell>
        </row>
        <row r="2924">
          <cell r="A2924">
            <v>0</v>
          </cell>
          <cell r="B2924" t="str">
            <v>HRZ1331</v>
          </cell>
          <cell r="C2924" t="str">
            <v>CS0442</v>
          </cell>
          <cell r="D2924" t="str">
            <v>Ургенч</v>
          </cell>
          <cell r="E2924" t="str">
            <v>Khiva</v>
          </cell>
          <cell r="F2924">
            <v>0</v>
          </cell>
          <cell r="G2924">
            <v>0</v>
          </cell>
          <cell r="H2924">
            <v>0</v>
          </cell>
          <cell r="I2924" t="str">
            <v>г.Хива ул.К.Девоний 34, РУС</v>
          </cell>
          <cell r="J2924" t="str">
            <v>Khiva (CS0442)</v>
          </cell>
          <cell r="K2924">
            <v>0</v>
          </cell>
          <cell r="L2924">
            <v>0</v>
          </cell>
          <cell r="M2924" t="str">
            <v>0 / 0</v>
          </cell>
          <cell r="N2924">
            <v>0</v>
          </cell>
        </row>
        <row r="2925">
          <cell r="A2925">
            <v>0</v>
          </cell>
          <cell r="B2925" t="str">
            <v>HRZ1332</v>
          </cell>
          <cell r="C2925" t="str">
            <v>CS0443</v>
          </cell>
          <cell r="D2925" t="str">
            <v>Ургенч</v>
          </cell>
          <cell r="E2925" t="str">
            <v>Urgench2</v>
          </cell>
          <cell r="F2925">
            <v>0</v>
          </cell>
          <cell r="G2925">
            <v>0</v>
          </cell>
          <cell r="H2925">
            <v>0</v>
          </cell>
          <cell r="I2925" t="str">
            <v>р\ц Караул , ул.Мустакиллик,  5, РУС</v>
          </cell>
          <cell r="J2925" t="str">
            <v>Urgench2 (CS0443)</v>
          </cell>
          <cell r="K2925">
            <v>0</v>
          </cell>
          <cell r="L2925">
            <v>0</v>
          </cell>
          <cell r="M2925" t="str">
            <v>0 / 0</v>
          </cell>
          <cell r="N2925">
            <v>0</v>
          </cell>
        </row>
        <row r="2926">
          <cell r="A2926">
            <v>0</v>
          </cell>
          <cell r="B2926" t="str">
            <v>HRZ1333</v>
          </cell>
          <cell r="C2926" t="str">
            <v>CS0444</v>
          </cell>
          <cell r="D2926" t="str">
            <v>Ургенч</v>
          </cell>
          <cell r="E2926" t="str">
            <v>Shavat</v>
          </cell>
          <cell r="F2926">
            <v>0</v>
          </cell>
          <cell r="G2926">
            <v>0</v>
          </cell>
          <cell r="H2926">
            <v>0</v>
          </cell>
          <cell r="I2926" t="str">
            <v>р\ц Шават РУС ул.К.Атаниязова 21</v>
          </cell>
          <cell r="J2926" t="str">
            <v>Shavat (CS0444)</v>
          </cell>
          <cell r="K2926">
            <v>0</v>
          </cell>
          <cell r="L2926">
            <v>0</v>
          </cell>
          <cell r="M2926" t="str">
            <v>0 / 0</v>
          </cell>
          <cell r="N2926">
            <v>0</v>
          </cell>
        </row>
        <row r="2927">
          <cell r="A2927">
            <v>0</v>
          </cell>
          <cell r="B2927" t="str">
            <v>HRZ1334</v>
          </cell>
          <cell r="C2927" t="str">
            <v>CS0445</v>
          </cell>
          <cell r="D2927" t="str">
            <v>Ургенч</v>
          </cell>
          <cell r="E2927" t="str">
            <v>Gurlen</v>
          </cell>
          <cell r="F2927">
            <v>0</v>
          </cell>
          <cell r="G2927">
            <v>0</v>
          </cell>
          <cell r="H2927">
            <v>0</v>
          </cell>
          <cell r="I2927" t="str">
            <v>р\ц Гурлен РУС ул.П.Махмуда 21</v>
          </cell>
          <cell r="J2927" t="str">
            <v>Gurlen (CS0445)</v>
          </cell>
          <cell r="K2927">
            <v>0</v>
          </cell>
          <cell r="L2927">
            <v>0</v>
          </cell>
          <cell r="M2927" t="str">
            <v>0 / 0</v>
          </cell>
          <cell r="N2927">
            <v>0</v>
          </cell>
        </row>
        <row r="2928">
          <cell r="A2928">
            <v>0</v>
          </cell>
          <cell r="B2928" t="str">
            <v>HRZ1335</v>
          </cell>
          <cell r="C2928" t="str">
            <v>CS0446</v>
          </cell>
          <cell r="D2928" t="str">
            <v>Ургенч</v>
          </cell>
          <cell r="E2928" t="str">
            <v>Yangiarik</v>
          </cell>
          <cell r="F2928">
            <v>0</v>
          </cell>
          <cell r="G2928">
            <v>0</v>
          </cell>
          <cell r="H2928">
            <v>0</v>
          </cell>
          <cell r="I2928" t="str">
            <v>р\ц Янгиарык РУС ул.Мустакиллик 5</v>
          </cell>
          <cell r="J2928" t="str">
            <v>Yangiarik (CS0446)</v>
          </cell>
          <cell r="K2928">
            <v>0</v>
          </cell>
          <cell r="L2928">
            <v>0</v>
          </cell>
          <cell r="M2928" t="str">
            <v>0 / 0</v>
          </cell>
          <cell r="N2928">
            <v>0</v>
          </cell>
        </row>
        <row r="2929">
          <cell r="A2929">
            <v>0</v>
          </cell>
          <cell r="B2929" t="str">
            <v>HRZ1336</v>
          </cell>
          <cell r="C2929" t="str">
            <v>CS0447</v>
          </cell>
          <cell r="D2929" t="str">
            <v>Ургенч</v>
          </cell>
          <cell r="E2929" t="str">
            <v>Koshkupir</v>
          </cell>
          <cell r="F2929">
            <v>0</v>
          </cell>
          <cell r="G2929">
            <v>0</v>
          </cell>
          <cell r="H2929">
            <v>0</v>
          </cell>
          <cell r="I2929" t="str">
            <v>р\ц Кушкупыр РУС ул. Ш.Рашидова 49</v>
          </cell>
          <cell r="J2929" t="str">
            <v>Koshkupir (CS0447)</v>
          </cell>
          <cell r="K2929">
            <v>0</v>
          </cell>
          <cell r="L2929">
            <v>0</v>
          </cell>
          <cell r="M2929" t="str">
            <v>0 / 0</v>
          </cell>
          <cell r="N2929">
            <v>0</v>
          </cell>
        </row>
        <row r="2930">
          <cell r="A2930">
            <v>0</v>
          </cell>
          <cell r="B2930" t="str">
            <v>HRZ1337</v>
          </cell>
          <cell r="C2930" t="str">
            <v>CS0448</v>
          </cell>
          <cell r="D2930" t="str">
            <v>Ургенч</v>
          </cell>
          <cell r="E2930" t="str">
            <v>Hazarasp</v>
          </cell>
          <cell r="F2930">
            <v>0</v>
          </cell>
          <cell r="G2930">
            <v>0</v>
          </cell>
          <cell r="H2930">
            <v>0</v>
          </cell>
          <cell r="I2930" t="str">
            <v>г,  Хазарасп ,  ул.Навои 40, РУС</v>
          </cell>
          <cell r="J2930" t="str">
            <v>Hazarasp (CS0448)</v>
          </cell>
          <cell r="K2930">
            <v>0</v>
          </cell>
          <cell r="L2930">
            <v>0</v>
          </cell>
          <cell r="M2930" t="str">
            <v>0 / 0</v>
          </cell>
          <cell r="N2930">
            <v>0</v>
          </cell>
        </row>
        <row r="2931">
          <cell r="A2931">
            <v>0</v>
          </cell>
          <cell r="B2931" t="str">
            <v>HRZ1338</v>
          </cell>
          <cell r="C2931" t="str">
            <v>CS0449</v>
          </cell>
          <cell r="D2931" t="str">
            <v>Ургенч</v>
          </cell>
          <cell r="E2931" t="str">
            <v>Kxanka</v>
          </cell>
          <cell r="F2931">
            <v>0</v>
          </cell>
          <cell r="G2931">
            <v>0</v>
          </cell>
          <cell r="H2931">
            <v>0</v>
          </cell>
          <cell r="I2931" t="str">
            <v>г. Ханка, ул. Х. Дустлиги, 25, РУС</v>
          </cell>
          <cell r="J2931" t="str">
            <v>Kxanka (CS0449)</v>
          </cell>
          <cell r="K2931">
            <v>0</v>
          </cell>
          <cell r="L2931">
            <v>0</v>
          </cell>
          <cell r="M2931" t="str">
            <v>0 / 0</v>
          </cell>
          <cell r="N2931">
            <v>0</v>
          </cell>
        </row>
        <row r="2932">
          <cell r="A2932">
            <v>0</v>
          </cell>
          <cell r="B2932" t="str">
            <v>HRZ1339</v>
          </cell>
          <cell r="C2932" t="str">
            <v>CS0450</v>
          </cell>
          <cell r="D2932" t="str">
            <v>Ургенч</v>
          </cell>
          <cell r="E2932" t="str">
            <v>Bagat</v>
          </cell>
          <cell r="F2932">
            <v>0</v>
          </cell>
          <cell r="G2932">
            <v>0</v>
          </cell>
          <cell r="H2932">
            <v>0</v>
          </cell>
          <cell r="I2932" t="str">
            <v>р\ц Багат ул.Феруз 11,  Дом культуры</v>
          </cell>
          <cell r="J2932" t="str">
            <v>Bagat (CS0450)</v>
          </cell>
          <cell r="K2932">
            <v>0</v>
          </cell>
          <cell r="L2932">
            <v>0</v>
          </cell>
          <cell r="M2932" t="str">
            <v>0 / 0</v>
          </cell>
          <cell r="N2932">
            <v>0</v>
          </cell>
        </row>
        <row r="2933">
          <cell r="A2933">
            <v>0</v>
          </cell>
          <cell r="B2933" t="str">
            <v>HRZ1340</v>
          </cell>
          <cell r="C2933" t="str">
            <v>CS0451</v>
          </cell>
          <cell r="D2933" t="str">
            <v>Ургенч</v>
          </cell>
          <cell r="E2933" t="str">
            <v>Yangibazar</v>
          </cell>
          <cell r="F2933">
            <v>0</v>
          </cell>
          <cell r="G2933">
            <v>0</v>
          </cell>
          <cell r="H2933">
            <v>0</v>
          </cell>
          <cell r="I2933" t="str">
            <v>Янгибазарский р-н, п. Янгибазар, ТЭЦ</v>
          </cell>
          <cell r="J2933" t="str">
            <v>Yangibazar (CS0451)</v>
          </cell>
          <cell r="K2933">
            <v>0</v>
          </cell>
          <cell r="L2933">
            <v>0</v>
          </cell>
          <cell r="M2933" t="str">
            <v>0 / 0</v>
          </cell>
          <cell r="N2933">
            <v>0</v>
          </cell>
        </row>
        <row r="2934">
          <cell r="A2934">
            <v>0</v>
          </cell>
          <cell r="B2934" t="str">
            <v>HRZ1341</v>
          </cell>
          <cell r="C2934" t="str">
            <v>CS0452</v>
          </cell>
          <cell r="D2934" t="str">
            <v>Ургенч</v>
          </cell>
          <cell r="E2934" t="str">
            <v>Pitnyak</v>
          </cell>
          <cell r="F2934">
            <v>0</v>
          </cell>
          <cell r="G2934">
            <v>0</v>
          </cell>
          <cell r="H2934">
            <v>0</v>
          </cell>
          <cell r="I2934" t="str">
            <v>,г. Питняк,   ул.К Атаниязова 2, дворец спорта</v>
          </cell>
          <cell r="J2934" t="str">
            <v>Pitnyak (CS0452)</v>
          </cell>
          <cell r="K2934">
            <v>0</v>
          </cell>
          <cell r="L2934">
            <v>0</v>
          </cell>
          <cell r="M2934" t="str">
            <v>0 / 0</v>
          </cell>
          <cell r="N2934">
            <v>0</v>
          </cell>
        </row>
        <row r="2935">
          <cell r="A2935">
            <v>0</v>
          </cell>
          <cell r="B2935" t="str">
            <v>HRZ1342</v>
          </cell>
          <cell r="C2935" t="str">
            <v>CS0453</v>
          </cell>
          <cell r="D2935" t="str">
            <v>Ургенч</v>
          </cell>
          <cell r="E2935" t="str">
            <v>Oblsovprof</v>
          </cell>
          <cell r="F2935">
            <v>0</v>
          </cell>
          <cell r="G2935">
            <v>0</v>
          </cell>
          <cell r="H2935">
            <v>0</v>
          </cell>
          <cell r="I2935" t="str">
            <v>г. Ургенч, ул. Боходирхон, д. 182, облсовпроф</v>
          </cell>
          <cell r="J2935" t="str">
            <v>Oblsovprof (CS0453)</v>
          </cell>
          <cell r="K2935">
            <v>0</v>
          </cell>
          <cell r="L2935">
            <v>0</v>
          </cell>
          <cell r="M2935" t="str">
            <v>0 / 0</v>
          </cell>
          <cell r="N2935">
            <v>0</v>
          </cell>
        </row>
        <row r="2936">
          <cell r="A2936">
            <v>0</v>
          </cell>
          <cell r="B2936" t="str">
            <v>HRZ1343</v>
          </cell>
          <cell r="C2936" t="str">
            <v>CS0455</v>
          </cell>
          <cell r="D2936" t="str">
            <v>Ургенч</v>
          </cell>
          <cell r="E2936" t="str">
            <v>Manak</v>
          </cell>
          <cell r="F2936">
            <v>0</v>
          </cell>
          <cell r="G2936">
            <v>0</v>
          </cell>
          <cell r="H2936">
            <v>0</v>
          </cell>
          <cell r="I2936" t="str">
            <v>Шавтский р-н, п. Манак, колледж</v>
          </cell>
          <cell r="J2936" t="str">
            <v>Manak (CS0455)</v>
          </cell>
          <cell r="K2936">
            <v>0</v>
          </cell>
          <cell r="L2936">
            <v>0</v>
          </cell>
          <cell r="M2936" t="str">
            <v>0 / 0</v>
          </cell>
          <cell r="N2936">
            <v>0</v>
          </cell>
        </row>
        <row r="2937">
          <cell r="A2937" t="str">
            <v>HRZ-0549-19-BSS-1344</v>
          </cell>
          <cell r="B2937" t="str">
            <v>HRZ1344</v>
          </cell>
          <cell r="C2937" t="str">
            <v>CS0456</v>
          </cell>
          <cell r="D2937" t="str">
            <v>Ургенч</v>
          </cell>
          <cell r="E2937" t="str">
            <v>Sayat</v>
          </cell>
          <cell r="F2937" t="str">
            <v>Б31М сущ</v>
          </cell>
          <cell r="G2937" t="str">
            <v>Контейнер</v>
          </cell>
          <cell r="H2937" t="str">
            <v>Освобождение аппаратной, установка контейнера</v>
          </cell>
          <cell r="I2937" t="str">
            <v>Хивинский район с\с Саят биолаборатория</v>
          </cell>
          <cell r="J2937" t="str">
            <v>Sayat (CS0456)</v>
          </cell>
          <cell r="K2937">
            <v>0</v>
          </cell>
          <cell r="L2937">
            <v>0</v>
          </cell>
          <cell r="M2937" t="str">
            <v>0 / 0</v>
          </cell>
          <cell r="N2937">
            <v>0</v>
          </cell>
        </row>
        <row r="2938">
          <cell r="A2938">
            <v>0</v>
          </cell>
          <cell r="B2938" t="str">
            <v>HRZ1345</v>
          </cell>
          <cell r="C2938" t="str">
            <v>CS0457</v>
          </cell>
          <cell r="D2938" t="str">
            <v>Ургенч</v>
          </cell>
          <cell r="E2938" t="str">
            <v>Kizilrovat</v>
          </cell>
          <cell r="F2938">
            <v>0</v>
          </cell>
          <cell r="G2938">
            <v>0</v>
          </cell>
          <cell r="H2938">
            <v>0</v>
          </cell>
          <cell r="I2938" t="str">
            <v>Багатский р-н, п. Кызылрават, школа №12</v>
          </cell>
          <cell r="J2938" t="str">
            <v>Kizilrovat (CS0457)</v>
          </cell>
          <cell r="K2938">
            <v>0</v>
          </cell>
          <cell r="L2938">
            <v>0</v>
          </cell>
          <cell r="M2938" t="str">
            <v>0 / 0</v>
          </cell>
          <cell r="N2938">
            <v>0</v>
          </cell>
        </row>
        <row r="2939">
          <cell r="A2939">
            <v>0</v>
          </cell>
          <cell r="B2939" t="str">
            <v>HRZ1346</v>
          </cell>
          <cell r="C2939" t="str">
            <v>CS0458</v>
          </cell>
          <cell r="D2939" t="str">
            <v>Ургенч</v>
          </cell>
          <cell r="E2939" t="str">
            <v>Gaibu</v>
          </cell>
          <cell r="F2939">
            <v>0</v>
          </cell>
          <cell r="G2939">
            <v>0</v>
          </cell>
          <cell r="H2939">
            <v>0</v>
          </cell>
          <cell r="I2939" t="str">
            <v>Ургенчский р-н, п. Гайбу, шк. №42 им. К. Атаниязова</v>
          </cell>
          <cell r="J2939" t="str">
            <v>Gaibu (CS0458)</v>
          </cell>
          <cell r="K2939">
            <v>0</v>
          </cell>
          <cell r="L2939">
            <v>0</v>
          </cell>
          <cell r="M2939" t="str">
            <v>0 / 0</v>
          </cell>
          <cell r="N2939">
            <v>0</v>
          </cell>
        </row>
        <row r="2940">
          <cell r="A2940">
            <v>0</v>
          </cell>
          <cell r="B2940" t="str">
            <v>HRZ1347</v>
          </cell>
          <cell r="C2940" t="str">
            <v>CS0459</v>
          </cell>
          <cell r="D2940" t="str">
            <v>Ургенч</v>
          </cell>
          <cell r="E2940" t="str">
            <v>Gulistan</v>
          </cell>
          <cell r="F2940">
            <v>0</v>
          </cell>
          <cell r="G2940">
            <v>0</v>
          </cell>
          <cell r="H2940">
            <v>0</v>
          </cell>
          <cell r="I2940" t="str">
            <v>Гурленский р-н, п. Гулистан, колледж</v>
          </cell>
          <cell r="J2940" t="str">
            <v>Gulistan (CS0459)</v>
          </cell>
          <cell r="K2940">
            <v>0</v>
          </cell>
          <cell r="L2940">
            <v>0</v>
          </cell>
          <cell r="M2940" t="str">
            <v>0 / 0</v>
          </cell>
          <cell r="N2940">
            <v>0</v>
          </cell>
        </row>
        <row r="2941">
          <cell r="A2941">
            <v>0</v>
          </cell>
          <cell r="B2941" t="str">
            <v>HRZ1348</v>
          </cell>
          <cell r="C2941" t="str">
            <v>CS0551</v>
          </cell>
          <cell r="D2941" t="str">
            <v>Ургенч</v>
          </cell>
          <cell r="E2941" t="str">
            <v>Gosstandart</v>
          </cell>
          <cell r="F2941">
            <v>0</v>
          </cell>
          <cell r="G2941">
            <v>0</v>
          </cell>
          <cell r="H2941">
            <v>0</v>
          </cell>
          <cell r="I2941" t="str">
            <v>. Ургенч, ул. Ханкинская,107А</v>
          </cell>
          <cell r="J2941" t="str">
            <v>Gosstandart (CS0551)</v>
          </cell>
          <cell r="K2941">
            <v>0</v>
          </cell>
          <cell r="L2941">
            <v>0</v>
          </cell>
          <cell r="M2941" t="str">
            <v>0 / 0</v>
          </cell>
          <cell r="N2941">
            <v>0</v>
          </cell>
        </row>
        <row r="2942">
          <cell r="A2942" t="str">
            <v/>
          </cell>
          <cell r="B2942" t="str">
            <v>HRZ1349</v>
          </cell>
          <cell r="C2942" t="str">
            <v>CS1012</v>
          </cell>
          <cell r="D2942" t="str">
            <v>Ургенч</v>
          </cell>
          <cell r="E2942" t="str">
            <v>Gostinitsa Olimpiya</v>
          </cell>
          <cell r="F2942">
            <v>0</v>
          </cell>
          <cell r="G2942">
            <v>0</v>
          </cell>
          <cell r="H2942">
            <v>0</v>
          </cell>
          <cell r="I2942" t="str">
            <v>Хор. Обл., г. Ургенч, ул. Байналманчи, д.18</v>
          </cell>
          <cell r="J2942" t="str">
            <v>Gostinitsa Olimpiya (CS1012)</v>
          </cell>
          <cell r="K2942">
            <v>0</v>
          </cell>
          <cell r="L2942">
            <v>0</v>
          </cell>
          <cell r="M2942" t="str">
            <v>0 / 0</v>
          </cell>
          <cell r="N2942">
            <v>0</v>
          </cell>
        </row>
        <row r="2943">
          <cell r="A2943" t="str">
            <v/>
          </cell>
          <cell r="B2943" t="str">
            <v>HRZ1350</v>
          </cell>
          <cell r="C2943" t="str">
            <v>CS1013</v>
          </cell>
          <cell r="D2943" t="str">
            <v>Ургенч</v>
          </cell>
          <cell r="E2943" t="str">
            <v>PMK №285</v>
          </cell>
          <cell r="F2943">
            <v>0</v>
          </cell>
          <cell r="G2943">
            <v>0</v>
          </cell>
          <cell r="H2943">
            <v>0</v>
          </cell>
          <cell r="I2943" t="str">
            <v>Хор. Обл., Ургенчский р-н, ПМК-285, п. МТС</v>
          </cell>
          <cell r="J2943" t="str">
            <v>PMK №285 (CS1013)</v>
          </cell>
          <cell r="K2943">
            <v>0</v>
          </cell>
          <cell r="L2943">
            <v>0</v>
          </cell>
          <cell r="M2943" t="str">
            <v>0 / 0</v>
          </cell>
          <cell r="N2943">
            <v>0</v>
          </cell>
        </row>
        <row r="2944">
          <cell r="A2944" t="str">
            <v/>
          </cell>
          <cell r="B2944" t="str">
            <v>HRZ1351</v>
          </cell>
          <cell r="C2944" t="str">
            <v>CS1015</v>
          </cell>
          <cell r="D2944" t="str">
            <v>Ургенч</v>
          </cell>
          <cell r="E2944" t="str">
            <v>Optoviy rinok</v>
          </cell>
          <cell r="F2944">
            <v>0</v>
          </cell>
          <cell r="G2944">
            <v>0</v>
          </cell>
          <cell r="H2944">
            <v>0</v>
          </cell>
          <cell r="I2944" t="str">
            <v>г. Ургенч, ул. Заравшан, 40, ЧП Ширин</v>
          </cell>
          <cell r="J2944" t="str">
            <v>Optoviy rinok (CS1015)</v>
          </cell>
          <cell r="K2944">
            <v>0</v>
          </cell>
          <cell r="L2944">
            <v>0</v>
          </cell>
          <cell r="M2944" t="str">
            <v>0 / 0</v>
          </cell>
          <cell r="N2944">
            <v>0</v>
          </cell>
        </row>
        <row r="2945">
          <cell r="A2945" t="str">
            <v/>
          </cell>
          <cell r="B2945" t="str">
            <v>HRZ1352</v>
          </cell>
          <cell r="C2945" t="str">
            <v>CS1018</v>
          </cell>
          <cell r="D2945" t="str">
            <v>Ургенч</v>
          </cell>
          <cell r="E2945" t="str">
            <v>Chatkupir</v>
          </cell>
          <cell r="F2945">
            <v>0</v>
          </cell>
          <cell r="G2945">
            <v>0</v>
          </cell>
          <cell r="H2945">
            <v>0</v>
          </cell>
          <cell r="I2945" t="str">
            <v>Хор. Обл., Ургенчский р-н,  п. Чаткупир, школа №9</v>
          </cell>
          <cell r="J2945" t="str">
            <v>Chatkupir (CS1018)</v>
          </cell>
          <cell r="K2945">
            <v>0</v>
          </cell>
          <cell r="L2945">
            <v>0</v>
          </cell>
          <cell r="M2945" t="str">
            <v>0 / 0</v>
          </cell>
          <cell r="N2945">
            <v>0</v>
          </cell>
        </row>
        <row r="2946">
          <cell r="A2946" t="str">
            <v/>
          </cell>
          <cell r="B2946" t="str">
            <v>HRZ1353</v>
          </cell>
          <cell r="C2946" t="str">
            <v>CS1020</v>
          </cell>
          <cell r="D2946" t="str">
            <v>Ургенч</v>
          </cell>
          <cell r="E2946" t="str">
            <v>Ukori Durmon</v>
          </cell>
          <cell r="F2946">
            <v>0</v>
          </cell>
          <cell r="G2946">
            <v>0</v>
          </cell>
          <cell r="H2946">
            <v>0</v>
          </cell>
          <cell r="I2946" t="str">
            <v xml:space="preserve">Хор. Обл., Ургенчский р-н, п.Юкори Дорман, шк.37 </v>
          </cell>
          <cell r="J2946" t="str">
            <v>Ukori Durmon (CS1020)</v>
          </cell>
          <cell r="K2946">
            <v>0</v>
          </cell>
          <cell r="L2946">
            <v>0</v>
          </cell>
          <cell r="M2946" t="str">
            <v>0 / 0</v>
          </cell>
          <cell r="N2946">
            <v>0</v>
          </cell>
        </row>
        <row r="2947">
          <cell r="A2947" t="str">
            <v/>
          </cell>
          <cell r="B2947" t="str">
            <v>HRZ1354</v>
          </cell>
          <cell r="C2947" t="str">
            <v>CS1022</v>
          </cell>
          <cell r="D2947" t="str">
            <v>Ургенч</v>
          </cell>
          <cell r="E2947" t="str">
            <v>Shalikarlar</v>
          </cell>
          <cell r="F2947">
            <v>0</v>
          </cell>
          <cell r="G2947">
            <v>0</v>
          </cell>
          <cell r="H2947">
            <v>0</v>
          </cell>
          <cell r="I2947" t="str">
            <v>Ургенчский р-н, п.Шоликорлар, клуб ЧФ «Фарход-Бекзод»</v>
          </cell>
          <cell r="J2947" t="str">
            <v>Shalikarlar (CS1022)</v>
          </cell>
          <cell r="K2947">
            <v>0</v>
          </cell>
          <cell r="L2947">
            <v>0</v>
          </cell>
          <cell r="M2947" t="str">
            <v>0 / 0</v>
          </cell>
          <cell r="N2947">
            <v>0</v>
          </cell>
        </row>
        <row r="2948">
          <cell r="A2948" t="str">
            <v/>
          </cell>
          <cell r="B2948" t="str">
            <v>HRZ1355</v>
          </cell>
          <cell r="C2948" t="str">
            <v>CS1023</v>
          </cell>
          <cell r="D2948" t="str">
            <v>Ургенч</v>
          </cell>
          <cell r="E2948" t="str">
            <v>Akmaktab</v>
          </cell>
          <cell r="F2948">
            <v>0</v>
          </cell>
          <cell r="G2948">
            <v>0</v>
          </cell>
          <cell r="H2948">
            <v>0</v>
          </cell>
          <cell r="I2948" t="str">
            <v>Ургенчский р-н, п. Акмактаб, шк.№ 29</v>
          </cell>
          <cell r="J2948" t="str">
            <v>Akmaktab (CS1023)</v>
          </cell>
          <cell r="K2948">
            <v>0</v>
          </cell>
          <cell r="L2948">
            <v>0</v>
          </cell>
          <cell r="M2948" t="str">
            <v>0 / 0</v>
          </cell>
          <cell r="N2948">
            <v>0</v>
          </cell>
        </row>
        <row r="2949">
          <cell r="A2949" t="str">
            <v/>
          </cell>
          <cell r="B2949" t="str">
            <v>HRZ1356</v>
          </cell>
          <cell r="C2949" t="str">
            <v>CS1024</v>
          </cell>
          <cell r="D2949" t="str">
            <v>Ургенч</v>
          </cell>
          <cell r="E2949" t="str">
            <v>Dehkanbazar</v>
          </cell>
          <cell r="F2949">
            <v>0</v>
          </cell>
          <cell r="G2949">
            <v>0</v>
          </cell>
          <cell r="H2949">
            <v>0</v>
          </cell>
          <cell r="I2949" t="str">
            <v xml:space="preserve">Хор. Обл., Багатский р-н, п. Дехканбазар, шк.29 </v>
          </cell>
          <cell r="J2949" t="str">
            <v>Dehkanbazar (CS1024)</v>
          </cell>
          <cell r="K2949">
            <v>0</v>
          </cell>
          <cell r="L2949">
            <v>0</v>
          </cell>
          <cell r="M2949" t="str">
            <v>0 / 0</v>
          </cell>
          <cell r="N2949">
            <v>0</v>
          </cell>
        </row>
        <row r="2950">
          <cell r="A2950" t="str">
            <v/>
          </cell>
          <cell r="B2950" t="str">
            <v>HRZ1357</v>
          </cell>
          <cell r="C2950" t="str">
            <v>CS1025</v>
          </cell>
          <cell r="D2950" t="str">
            <v>Ургенч</v>
          </cell>
          <cell r="E2950" t="str">
            <v>Yangikadam</v>
          </cell>
          <cell r="F2950">
            <v>0</v>
          </cell>
          <cell r="G2950">
            <v>0</v>
          </cell>
          <cell r="H2950">
            <v>0</v>
          </cell>
          <cell r="I2950" t="str">
            <v>Хор. Обл.,Багатский р-н, п. Янгикадам, шк. 4</v>
          </cell>
          <cell r="J2950" t="str">
            <v>Yangikadam (CS1025)</v>
          </cell>
          <cell r="K2950">
            <v>0</v>
          </cell>
          <cell r="L2950">
            <v>0</v>
          </cell>
          <cell r="M2950" t="str">
            <v>0 / 0</v>
          </cell>
          <cell r="N2950">
            <v>0</v>
          </cell>
        </row>
        <row r="2951">
          <cell r="A2951" t="str">
            <v/>
          </cell>
          <cell r="B2951" t="str">
            <v>HRZ1358</v>
          </cell>
          <cell r="C2951" t="str">
            <v>CS1026</v>
          </cell>
          <cell r="D2951" t="str">
            <v>Ургенч</v>
          </cell>
          <cell r="E2951" t="str">
            <v>Galaba</v>
          </cell>
          <cell r="F2951">
            <v>0</v>
          </cell>
          <cell r="G2951">
            <v>0</v>
          </cell>
          <cell r="H2951">
            <v>0</v>
          </cell>
          <cell r="I2951" t="str">
            <v>Хор. Обл., Багатский р-н, п. Галаба, шк. 33</v>
          </cell>
          <cell r="J2951" t="str">
            <v>Galaba (CS1026)</v>
          </cell>
          <cell r="K2951">
            <v>0</v>
          </cell>
          <cell r="L2951">
            <v>0</v>
          </cell>
          <cell r="M2951" t="str">
            <v>0 / 0</v>
          </cell>
          <cell r="N2951">
            <v>0</v>
          </cell>
        </row>
        <row r="2952">
          <cell r="A2952" t="str">
            <v/>
          </cell>
          <cell r="B2952" t="str">
            <v>HRZ1359</v>
          </cell>
          <cell r="C2952" t="str">
            <v>CS1029</v>
          </cell>
          <cell r="D2952" t="str">
            <v>Ургенч</v>
          </cell>
          <cell r="E2952" t="str">
            <v>Qovunchi</v>
          </cell>
          <cell r="F2952">
            <v>0</v>
          </cell>
          <cell r="G2952">
            <v>0</v>
          </cell>
          <cell r="H2952">
            <v>0</v>
          </cell>
          <cell r="I2952" t="str">
            <v>Хор. Обл., Хазараспский р-н,         п. Ковунчи, Дом Культуры</v>
          </cell>
          <cell r="J2952" t="str">
            <v>Qovunchi (CS1029)</v>
          </cell>
          <cell r="K2952">
            <v>0</v>
          </cell>
          <cell r="L2952">
            <v>0</v>
          </cell>
          <cell r="M2952" t="str">
            <v>0 / 0</v>
          </cell>
          <cell r="N2952">
            <v>0</v>
          </cell>
        </row>
        <row r="2953">
          <cell r="A2953">
            <v>0</v>
          </cell>
          <cell r="B2953" t="str">
            <v>HRZ1360</v>
          </cell>
          <cell r="C2953" t="str">
            <v>CS1030</v>
          </cell>
          <cell r="D2953" t="str">
            <v>Ургенч</v>
          </cell>
          <cell r="E2953" t="str">
            <v>Sarimay</v>
          </cell>
          <cell r="F2953">
            <v>0</v>
          </cell>
          <cell r="G2953">
            <v>0</v>
          </cell>
          <cell r="H2953">
            <v>0</v>
          </cell>
          <cell r="I2953" t="str">
            <v>Хазараспский р-н, п. Сарымай, промплощадка КС-3</v>
          </cell>
          <cell r="J2953" t="str">
            <v>Sarimay (CS1030)</v>
          </cell>
          <cell r="K2953">
            <v>0</v>
          </cell>
          <cell r="L2953">
            <v>0</v>
          </cell>
          <cell r="M2953" t="str">
            <v>0 / 0</v>
          </cell>
          <cell r="N2953">
            <v>0</v>
          </cell>
        </row>
        <row r="2954">
          <cell r="A2954">
            <v>0</v>
          </cell>
          <cell r="B2954" t="str">
            <v>HRZ1361</v>
          </cell>
          <cell r="C2954" t="str">
            <v>CS1031</v>
          </cell>
          <cell r="D2954" t="str">
            <v>Ургенч</v>
          </cell>
          <cell r="E2954" t="str">
            <v>Tuprakkala</v>
          </cell>
          <cell r="F2954">
            <v>0</v>
          </cell>
          <cell r="G2954">
            <v>0</v>
          </cell>
          <cell r="H2954">
            <v>0</v>
          </cell>
          <cell r="I2954" t="str">
            <v>с/х Хива, п. Тупраккала, колледж бытового обслуживания</v>
          </cell>
          <cell r="J2954" t="str">
            <v>Tuprakkala (CS1031)</v>
          </cell>
          <cell r="K2954">
            <v>0</v>
          </cell>
          <cell r="L2954">
            <v>0</v>
          </cell>
          <cell r="M2954" t="str">
            <v>0 / 0</v>
          </cell>
          <cell r="N2954">
            <v>0</v>
          </cell>
        </row>
        <row r="2955">
          <cell r="A2955">
            <v>0</v>
          </cell>
          <cell r="B2955" t="str">
            <v>HRZ1362</v>
          </cell>
          <cell r="C2955" t="str">
            <v>CS1032</v>
          </cell>
          <cell r="D2955" t="str">
            <v>Ургенч</v>
          </cell>
          <cell r="E2955" t="str">
            <v>Nayman</v>
          </cell>
          <cell r="F2955">
            <v>0</v>
          </cell>
          <cell r="G2955">
            <v>0</v>
          </cell>
          <cell r="H2955">
            <v>0</v>
          </cell>
          <cell r="I2955" t="str">
            <v>Хор. Обл., Багатский р-н, п. Найман, шк. 28</v>
          </cell>
          <cell r="J2955" t="str">
            <v>Nayman (CS1032)</v>
          </cell>
          <cell r="K2955">
            <v>0</v>
          </cell>
          <cell r="L2955">
            <v>0</v>
          </cell>
          <cell r="M2955" t="str">
            <v>0 / 0</v>
          </cell>
          <cell r="N2955">
            <v>0</v>
          </cell>
        </row>
        <row r="2956">
          <cell r="A2956" t="str">
            <v/>
          </cell>
          <cell r="B2956" t="str">
            <v>HRZ1363</v>
          </cell>
          <cell r="C2956" t="str">
            <v>CS1033</v>
          </cell>
          <cell r="D2956" t="str">
            <v>Ургенч</v>
          </cell>
          <cell r="E2956" t="str">
            <v>Kuriktam</v>
          </cell>
          <cell r="F2956">
            <v>0</v>
          </cell>
          <cell r="G2956">
            <v>0</v>
          </cell>
          <cell r="H2956">
            <v>0</v>
          </cell>
          <cell r="I2956" t="str">
            <v>Хор. Обл., Янгиарыкский р-н, Куриктам, шк. 35</v>
          </cell>
          <cell r="J2956" t="str">
            <v>Kuriktam (CS1033)</v>
          </cell>
          <cell r="K2956">
            <v>0</v>
          </cell>
          <cell r="L2956">
            <v>0</v>
          </cell>
          <cell r="M2956" t="str">
            <v>0 / 0</v>
          </cell>
          <cell r="N2956">
            <v>0</v>
          </cell>
        </row>
        <row r="2957">
          <cell r="A2957" t="str">
            <v/>
          </cell>
          <cell r="B2957" t="str">
            <v>HRZ1364</v>
          </cell>
          <cell r="C2957" t="str">
            <v>CS1034</v>
          </cell>
          <cell r="D2957" t="str">
            <v>Ургенч</v>
          </cell>
          <cell r="E2957" t="str">
            <v>Astana</v>
          </cell>
          <cell r="F2957">
            <v>0</v>
          </cell>
          <cell r="G2957">
            <v>0</v>
          </cell>
          <cell r="H2957">
            <v>0</v>
          </cell>
          <cell r="I2957" t="str">
            <v>Хор. Обл., Янгиарыкский р-н, п. Астана, колледж</v>
          </cell>
          <cell r="J2957" t="str">
            <v>Astana (CS1034)</v>
          </cell>
          <cell r="K2957">
            <v>0</v>
          </cell>
          <cell r="L2957">
            <v>0</v>
          </cell>
          <cell r="M2957" t="str">
            <v>0 / 0</v>
          </cell>
          <cell r="N2957">
            <v>0</v>
          </cell>
        </row>
        <row r="2958">
          <cell r="A2958" t="str">
            <v/>
          </cell>
          <cell r="B2958" t="str">
            <v>HRZ1365</v>
          </cell>
          <cell r="C2958" t="str">
            <v>CS1035</v>
          </cell>
          <cell r="D2958" t="str">
            <v>Ургенч</v>
          </cell>
          <cell r="E2958" t="str">
            <v>Kormish</v>
          </cell>
          <cell r="F2958">
            <v>0</v>
          </cell>
          <cell r="G2958">
            <v>0</v>
          </cell>
          <cell r="H2958">
            <v>0</v>
          </cell>
          <cell r="I2958" t="str">
            <v>Хор. Обл., Янгиарыкский р-н, п. Кормиш, шк.24</v>
          </cell>
          <cell r="J2958" t="str">
            <v>Kormish (CS1035)</v>
          </cell>
          <cell r="K2958">
            <v>0</v>
          </cell>
          <cell r="L2958">
            <v>0</v>
          </cell>
          <cell r="M2958" t="str">
            <v>0 / 0</v>
          </cell>
          <cell r="N2958">
            <v>0</v>
          </cell>
        </row>
        <row r="2959">
          <cell r="A2959" t="str">
            <v/>
          </cell>
          <cell r="B2959" t="str">
            <v>HRZ1366</v>
          </cell>
          <cell r="C2959" t="str">
            <v>CS1036</v>
          </cell>
          <cell r="D2959" t="str">
            <v>Ургенч</v>
          </cell>
          <cell r="E2959" t="str">
            <v>Shihbogi</v>
          </cell>
          <cell r="F2959">
            <v>0</v>
          </cell>
          <cell r="G2959">
            <v>0</v>
          </cell>
          <cell r="H2959">
            <v>0</v>
          </cell>
          <cell r="I2959" t="str">
            <v>Хор. Обл., Янгиарыкский р-н, п. Шихбоги, колледж</v>
          </cell>
          <cell r="J2959" t="str">
            <v>Shihbogi (CS1036)</v>
          </cell>
          <cell r="K2959">
            <v>0</v>
          </cell>
          <cell r="L2959">
            <v>0</v>
          </cell>
          <cell r="M2959" t="str">
            <v>0 / 0</v>
          </cell>
          <cell r="N2959">
            <v>0</v>
          </cell>
        </row>
        <row r="2960">
          <cell r="A2960" t="str">
            <v/>
          </cell>
          <cell r="B2960" t="str">
            <v>HRZ1367</v>
          </cell>
          <cell r="C2960" t="str">
            <v>CS1037</v>
          </cell>
          <cell r="D2960" t="str">
            <v>Ургенч</v>
          </cell>
          <cell r="E2960" t="str">
            <v>Jamiyat</v>
          </cell>
          <cell r="F2960">
            <v>0</v>
          </cell>
          <cell r="G2960">
            <v>0</v>
          </cell>
          <cell r="H2960">
            <v>0</v>
          </cell>
          <cell r="I2960" t="str">
            <v>Хор. Обл., Ханкинский р-н,  п. Джамият, СВП</v>
          </cell>
          <cell r="J2960" t="str">
            <v>Jamiyat (CS1037)</v>
          </cell>
          <cell r="K2960">
            <v>0</v>
          </cell>
          <cell r="L2960">
            <v>0</v>
          </cell>
          <cell r="M2960" t="str">
            <v>0 / 0</v>
          </cell>
          <cell r="N2960">
            <v>0</v>
          </cell>
        </row>
        <row r="2961">
          <cell r="A2961" t="str">
            <v/>
          </cell>
          <cell r="B2961" t="str">
            <v>HRZ1368</v>
          </cell>
          <cell r="C2961" t="str">
            <v>CS1038</v>
          </cell>
          <cell r="D2961" t="str">
            <v>Ургенч</v>
          </cell>
          <cell r="E2961" t="str">
            <v>Navoi</v>
          </cell>
          <cell r="F2961">
            <v>0</v>
          </cell>
          <cell r="G2961">
            <v>0</v>
          </cell>
          <cell r="H2961">
            <v>0</v>
          </cell>
          <cell r="I2961" t="str">
            <v>Хор. Обл., Ханкинский р-н, п. Навои, шк.34</v>
          </cell>
          <cell r="J2961" t="str">
            <v>Navoi (CS1038)</v>
          </cell>
          <cell r="K2961">
            <v>0</v>
          </cell>
          <cell r="L2961">
            <v>0</v>
          </cell>
          <cell r="M2961" t="str">
            <v>0 / 0</v>
          </cell>
          <cell r="N2961">
            <v>0</v>
          </cell>
        </row>
        <row r="2962">
          <cell r="A2962" t="str">
            <v/>
          </cell>
          <cell r="B2962" t="str">
            <v>HRZ1369</v>
          </cell>
          <cell r="C2962" t="str">
            <v>CS1039</v>
          </cell>
          <cell r="D2962" t="str">
            <v>Ургенч</v>
          </cell>
          <cell r="E2962" t="str">
            <v>Karamazi</v>
          </cell>
          <cell r="F2962">
            <v>0</v>
          </cell>
          <cell r="G2962">
            <v>0</v>
          </cell>
          <cell r="H2962">
            <v>0</v>
          </cell>
          <cell r="I2962" t="str">
            <v>Хор. Обл., Ханкинский р-н, п. Карамазы, шк. 10</v>
          </cell>
          <cell r="J2962" t="str">
            <v>Karamazi (CS1039)</v>
          </cell>
          <cell r="K2962">
            <v>0</v>
          </cell>
          <cell r="L2962">
            <v>0</v>
          </cell>
          <cell r="M2962" t="str">
            <v>0 / 0</v>
          </cell>
          <cell r="N2962">
            <v>0</v>
          </cell>
        </row>
        <row r="2963">
          <cell r="A2963" t="str">
            <v/>
          </cell>
          <cell r="B2963" t="str">
            <v>HRZ1370</v>
          </cell>
          <cell r="C2963" t="str">
            <v>CS1040</v>
          </cell>
          <cell r="D2963" t="str">
            <v>Ургенч</v>
          </cell>
          <cell r="E2963" t="str">
            <v>Govukyap</v>
          </cell>
          <cell r="F2963">
            <v>0</v>
          </cell>
          <cell r="G2963">
            <v>0</v>
          </cell>
          <cell r="H2963">
            <v>0</v>
          </cell>
          <cell r="I2963" t="str">
            <v>Хор. Обл., Хивинский р-н, п. Говукъяп, шк. 7</v>
          </cell>
          <cell r="J2963" t="str">
            <v>Govukyap (CS1040)</v>
          </cell>
          <cell r="K2963">
            <v>0</v>
          </cell>
          <cell r="L2963">
            <v>0</v>
          </cell>
          <cell r="M2963" t="str">
            <v>0 / 0</v>
          </cell>
          <cell r="N2963">
            <v>0</v>
          </cell>
        </row>
        <row r="2964">
          <cell r="A2964" t="str">
            <v/>
          </cell>
          <cell r="B2964" t="str">
            <v>HRZ1371</v>
          </cell>
          <cell r="C2964" t="str">
            <v>CS1041</v>
          </cell>
          <cell r="D2964" t="str">
            <v>Ургенч</v>
          </cell>
          <cell r="E2964" t="str">
            <v>Akyap-Pahlavon Mahmud</v>
          </cell>
          <cell r="F2964">
            <v>0</v>
          </cell>
          <cell r="G2964">
            <v>0</v>
          </cell>
          <cell r="H2964">
            <v>0</v>
          </cell>
          <cell r="I2964" t="str">
            <v>Хивинский р-н, п. Акъяп, сельсовет</v>
          </cell>
          <cell r="J2964" t="str">
            <v>Akyap-Pahlavon Mahmud (CS1041)</v>
          </cell>
          <cell r="K2964">
            <v>0</v>
          </cell>
          <cell r="L2964">
            <v>0</v>
          </cell>
          <cell r="M2964" t="str">
            <v>0 / 0</v>
          </cell>
          <cell r="N2964">
            <v>0</v>
          </cell>
        </row>
        <row r="2965">
          <cell r="A2965" t="str">
            <v/>
          </cell>
          <cell r="B2965" t="str">
            <v>HRZ1372</v>
          </cell>
          <cell r="C2965" t="str">
            <v>CS1042</v>
          </cell>
          <cell r="D2965" t="str">
            <v>Ургенч</v>
          </cell>
          <cell r="E2965" t="str">
            <v>Egrisalma</v>
          </cell>
          <cell r="F2965">
            <v>0</v>
          </cell>
          <cell r="G2965">
            <v>0</v>
          </cell>
          <cell r="H2965">
            <v>0</v>
          </cell>
          <cell r="I2965" t="str">
            <v>Хор. Обл., Янгиарыкский р-н, п. Эгрисалма, зд. администрации рыбкомбината</v>
          </cell>
          <cell r="J2965" t="str">
            <v>Egrisalma (CS1042)</v>
          </cell>
          <cell r="K2965">
            <v>0</v>
          </cell>
          <cell r="L2965">
            <v>0</v>
          </cell>
          <cell r="M2965" t="str">
            <v>0 / 0</v>
          </cell>
          <cell r="N2965">
            <v>0</v>
          </cell>
        </row>
        <row r="2966">
          <cell r="A2966" t="str">
            <v/>
          </cell>
          <cell r="B2966" t="str">
            <v>HRZ1373</v>
          </cell>
          <cell r="C2966" t="str">
            <v>CS1043</v>
          </cell>
          <cell r="D2966" t="str">
            <v>Ургенч</v>
          </cell>
          <cell r="E2966" t="str">
            <v>Urtayap</v>
          </cell>
          <cell r="F2966">
            <v>0</v>
          </cell>
          <cell r="G2966">
            <v>0</v>
          </cell>
          <cell r="H2966">
            <v>0</v>
          </cell>
          <cell r="I2966" t="str">
            <v>Кушкупырский р-н, п.Уртаяп, здание СМП</v>
          </cell>
          <cell r="J2966" t="str">
            <v>Urtayap (CS1043)</v>
          </cell>
          <cell r="K2966">
            <v>0</v>
          </cell>
          <cell r="L2966">
            <v>0</v>
          </cell>
          <cell r="M2966" t="str">
            <v>0 / 0</v>
          </cell>
          <cell r="N2966">
            <v>0</v>
          </cell>
        </row>
        <row r="2967">
          <cell r="A2967" t="str">
            <v/>
          </cell>
          <cell r="B2967" t="str">
            <v>HRZ1374</v>
          </cell>
          <cell r="C2967" t="str">
            <v>CS1044</v>
          </cell>
          <cell r="D2967" t="str">
            <v>Ургенч</v>
          </cell>
          <cell r="E2967" t="str">
            <v>Xayrabad</v>
          </cell>
          <cell r="F2967">
            <v>0</v>
          </cell>
          <cell r="G2967">
            <v>0</v>
          </cell>
          <cell r="H2967">
            <v>0</v>
          </cell>
          <cell r="I2967" t="str">
            <v>Кушкупырский р-н, п.Хайрабад, шк.№20</v>
          </cell>
          <cell r="J2967" t="str">
            <v>Xayrabad (CS1044)</v>
          </cell>
          <cell r="K2967">
            <v>0</v>
          </cell>
          <cell r="L2967">
            <v>0</v>
          </cell>
          <cell r="M2967" t="str">
            <v>0 / 0</v>
          </cell>
          <cell r="N2967">
            <v>0</v>
          </cell>
        </row>
        <row r="2968">
          <cell r="A2968" t="str">
            <v/>
          </cell>
          <cell r="B2968" t="str">
            <v>HRZ1375</v>
          </cell>
          <cell r="C2968" t="str">
            <v>CS1045</v>
          </cell>
          <cell r="D2968" t="str">
            <v>Ургенч</v>
          </cell>
          <cell r="E2968" t="str">
            <v>Xadra</v>
          </cell>
          <cell r="F2968">
            <v>0</v>
          </cell>
          <cell r="G2968">
            <v>0</v>
          </cell>
          <cell r="H2968">
            <v>0</v>
          </cell>
          <cell r="I2968" t="str">
            <v>Кушкупырский р-н, п. Уртакишлак, шк.№37</v>
          </cell>
          <cell r="J2968" t="str">
            <v>Xadra (CS1045)</v>
          </cell>
          <cell r="K2968">
            <v>0</v>
          </cell>
          <cell r="L2968">
            <v>0</v>
          </cell>
          <cell r="M2968" t="str">
            <v>0 / 0</v>
          </cell>
          <cell r="N2968">
            <v>0</v>
          </cell>
        </row>
        <row r="2969">
          <cell r="A2969" t="str">
            <v/>
          </cell>
          <cell r="B2969" t="str">
            <v>HRZ1376</v>
          </cell>
          <cell r="C2969" t="str">
            <v>CS1046</v>
          </cell>
          <cell r="D2969" t="str">
            <v>Ургенч</v>
          </cell>
          <cell r="E2969" t="str">
            <v>Baratlar</v>
          </cell>
          <cell r="F2969">
            <v>0</v>
          </cell>
          <cell r="G2969">
            <v>0</v>
          </cell>
          <cell r="H2969">
            <v>0</v>
          </cell>
          <cell r="I2969" t="str">
            <v>Кушкупырский р-н, п. Баратлар, сельсовет</v>
          </cell>
          <cell r="J2969" t="str">
            <v>Baratlar (CS1046)</v>
          </cell>
          <cell r="K2969">
            <v>0</v>
          </cell>
          <cell r="L2969">
            <v>0</v>
          </cell>
          <cell r="M2969" t="str">
            <v>0 / 0</v>
          </cell>
          <cell r="N2969">
            <v>0</v>
          </cell>
        </row>
        <row r="2970">
          <cell r="A2970" t="str">
            <v/>
          </cell>
          <cell r="B2970" t="str">
            <v>HRZ1377</v>
          </cell>
          <cell r="C2970" t="str">
            <v>CS1047</v>
          </cell>
          <cell r="D2970" t="str">
            <v>Ургенч</v>
          </cell>
          <cell r="E2970" t="str">
            <v>Chigataykala</v>
          </cell>
          <cell r="F2970">
            <v>0</v>
          </cell>
          <cell r="G2970">
            <v>0</v>
          </cell>
          <cell r="H2970">
            <v>0</v>
          </cell>
          <cell r="I2970" t="str">
            <v>Хор. Обл., Шаватский р-н,  п. Чигатайкала, школа №20</v>
          </cell>
          <cell r="J2970" t="str">
            <v>Chigataykala (CS1047)</v>
          </cell>
          <cell r="K2970">
            <v>0</v>
          </cell>
          <cell r="L2970">
            <v>0</v>
          </cell>
          <cell r="M2970" t="str">
            <v>0 / 0</v>
          </cell>
          <cell r="N2970">
            <v>0</v>
          </cell>
        </row>
        <row r="2971">
          <cell r="A2971" t="str">
            <v/>
          </cell>
          <cell r="B2971" t="str">
            <v>HRZ1378</v>
          </cell>
          <cell r="C2971" t="str">
            <v>CS1048</v>
          </cell>
          <cell r="D2971" t="str">
            <v>Ургенч</v>
          </cell>
          <cell r="E2971" t="str">
            <v>Katkala</v>
          </cell>
          <cell r="F2971">
            <v>0</v>
          </cell>
          <cell r="G2971">
            <v>0</v>
          </cell>
          <cell r="H2971">
            <v>0</v>
          </cell>
          <cell r="I2971" t="str">
            <v>Шаватский р-н, п. Каткала, колледж легкой промышленности</v>
          </cell>
          <cell r="J2971" t="str">
            <v>Katkala (CS1048)</v>
          </cell>
          <cell r="K2971">
            <v>0</v>
          </cell>
          <cell r="L2971">
            <v>0</v>
          </cell>
          <cell r="M2971" t="str">
            <v>0 / 0</v>
          </cell>
          <cell r="N2971">
            <v>0</v>
          </cell>
        </row>
        <row r="2972">
          <cell r="A2972" t="str">
            <v/>
          </cell>
          <cell r="B2972" t="str">
            <v>HRZ1379</v>
          </cell>
          <cell r="C2972" t="str">
            <v>CS1049</v>
          </cell>
          <cell r="D2972" t="str">
            <v>Ургенч</v>
          </cell>
          <cell r="E2972" t="str">
            <v>Ayritam</v>
          </cell>
          <cell r="F2972">
            <v>0</v>
          </cell>
          <cell r="G2972">
            <v>0</v>
          </cell>
          <cell r="H2972">
            <v>0</v>
          </cell>
          <cell r="I2972" t="str">
            <v>Шаватский р-н, п. Айритам, зд. Сельсовета</v>
          </cell>
          <cell r="J2972" t="str">
            <v>Ayritam (CS1049)</v>
          </cell>
          <cell r="K2972">
            <v>0</v>
          </cell>
          <cell r="L2972">
            <v>0</v>
          </cell>
          <cell r="M2972" t="str">
            <v>0 / 0</v>
          </cell>
          <cell r="N2972">
            <v>0</v>
          </cell>
        </row>
        <row r="2973">
          <cell r="A2973" t="str">
            <v/>
          </cell>
          <cell r="B2973" t="str">
            <v>HRZ1380</v>
          </cell>
          <cell r="C2973" t="str">
            <v>CS1050</v>
          </cell>
          <cell r="D2973" t="str">
            <v>Ургенч</v>
          </cell>
          <cell r="E2973" t="str">
            <v>Mangityap</v>
          </cell>
          <cell r="F2973">
            <v>0</v>
          </cell>
          <cell r="G2973">
            <v>0</v>
          </cell>
          <cell r="H2973">
            <v>0</v>
          </cell>
          <cell r="I2973" t="str">
            <v>Гурленский р-н, п. Мангитъяп, шк.№ 29</v>
          </cell>
          <cell r="J2973" t="str">
            <v>Mangityap (CS1050)</v>
          </cell>
          <cell r="K2973">
            <v>0</v>
          </cell>
          <cell r="L2973">
            <v>0</v>
          </cell>
          <cell r="M2973" t="str">
            <v>0 / 0</v>
          </cell>
          <cell r="N2973">
            <v>0</v>
          </cell>
        </row>
        <row r="2974">
          <cell r="A2974" t="str">
            <v/>
          </cell>
          <cell r="B2974" t="str">
            <v>HRZ1381</v>
          </cell>
          <cell r="C2974" t="str">
            <v>CS1051</v>
          </cell>
          <cell r="D2974" t="str">
            <v>Ургенч</v>
          </cell>
          <cell r="E2974" t="str">
            <v>Tazayap</v>
          </cell>
          <cell r="F2974">
            <v>0</v>
          </cell>
          <cell r="G2974">
            <v>0</v>
          </cell>
          <cell r="H2974">
            <v>0</v>
          </cell>
          <cell r="I2974" t="str">
            <v>Гурленский р-н, п. Тазаяп, шк.№ 30</v>
          </cell>
          <cell r="J2974" t="str">
            <v>Tazayap (CS1051)</v>
          </cell>
          <cell r="K2974">
            <v>0</v>
          </cell>
          <cell r="L2974">
            <v>0</v>
          </cell>
          <cell r="M2974" t="str">
            <v>0 / 0</v>
          </cell>
          <cell r="N2974">
            <v>0</v>
          </cell>
        </row>
        <row r="2975">
          <cell r="A2975" t="str">
            <v>HRZ-0537-19-BSS-1382</v>
          </cell>
          <cell r="B2975" t="str">
            <v>HRZ1382</v>
          </cell>
          <cell r="C2975" t="str">
            <v>CS1052</v>
          </cell>
          <cell r="D2975" t="str">
            <v>Ургенч</v>
          </cell>
          <cell r="E2975" t="str">
            <v>Dusumbiy</v>
          </cell>
          <cell r="F2975" t="str">
            <v>АМС-24-01/01-15-КМ</v>
          </cell>
          <cell r="G2975" t="str">
            <v>Контейнер</v>
          </cell>
          <cell r="H2975" t="str">
            <v>Перенос АМС на землю, демонтаж АМС 19,16М, освобождение аппаратной,установка контейнера</v>
          </cell>
          <cell r="I2975" t="str">
            <v>Хор. Обл., Гурленский р-н, п. Дусумбий, сельсовет</v>
          </cell>
          <cell r="J2975" t="str">
            <v>Dusumbiy (CS1052)</v>
          </cell>
          <cell r="K2975">
            <v>0</v>
          </cell>
          <cell r="L2975">
            <v>0</v>
          </cell>
          <cell r="M2975" t="str">
            <v>0 / 0</v>
          </cell>
          <cell r="N2975">
            <v>0</v>
          </cell>
        </row>
        <row r="2976">
          <cell r="A2976" t="str">
            <v/>
          </cell>
          <cell r="B2976" t="str">
            <v>HRZ1383</v>
          </cell>
          <cell r="C2976" t="str">
            <v>CS1053</v>
          </cell>
          <cell r="D2976" t="str">
            <v>Ургенч</v>
          </cell>
          <cell r="E2976" t="str">
            <v>Bagalan</v>
          </cell>
          <cell r="F2976">
            <v>0</v>
          </cell>
          <cell r="G2976">
            <v>0</v>
          </cell>
          <cell r="H2976">
            <v>0</v>
          </cell>
          <cell r="I2976" t="str">
            <v>Янгибазарский р-н, п. Мингбагалан, шк.№ 14</v>
          </cell>
          <cell r="J2976" t="str">
            <v>Bagalan (CS1053)</v>
          </cell>
          <cell r="K2976">
            <v>0</v>
          </cell>
          <cell r="L2976">
            <v>0</v>
          </cell>
          <cell r="M2976" t="str">
            <v>0 / 0</v>
          </cell>
          <cell r="N2976">
            <v>0</v>
          </cell>
        </row>
        <row r="2977">
          <cell r="A2977" t="str">
            <v/>
          </cell>
          <cell r="B2977" t="str">
            <v>HRZ1384</v>
          </cell>
          <cell r="C2977" t="str">
            <v>CS1054</v>
          </cell>
          <cell r="D2977" t="str">
            <v>Ургенч</v>
          </cell>
          <cell r="E2977" t="str">
            <v>Kargalar</v>
          </cell>
          <cell r="F2977">
            <v>0</v>
          </cell>
          <cell r="G2977">
            <v>0</v>
          </cell>
          <cell r="H2977">
            <v>0</v>
          </cell>
          <cell r="I2977" t="str">
            <v>Гурленский р-н, п. Каргалар, шк.№ 9</v>
          </cell>
          <cell r="J2977" t="str">
            <v>Kargalar (CS1054)</v>
          </cell>
          <cell r="K2977">
            <v>0</v>
          </cell>
          <cell r="L2977">
            <v>0</v>
          </cell>
          <cell r="M2977" t="str">
            <v>0 / 0</v>
          </cell>
          <cell r="N2977">
            <v>0</v>
          </cell>
        </row>
        <row r="2978">
          <cell r="A2978" t="str">
            <v/>
          </cell>
          <cell r="B2978" t="str">
            <v>HRZ1385</v>
          </cell>
          <cell r="C2978" t="str">
            <v>CS1055</v>
          </cell>
          <cell r="D2978" t="str">
            <v>Ургенч</v>
          </cell>
          <cell r="E2978" t="str">
            <v>Shirinkungrad</v>
          </cell>
          <cell r="F2978">
            <v>0</v>
          </cell>
          <cell r="G2978">
            <v>0</v>
          </cell>
          <cell r="H2978">
            <v>0</v>
          </cell>
          <cell r="I2978" t="str">
            <v>Хор. Обл., Янгибазарский р-н, п. Ширинлар, сельсовет</v>
          </cell>
          <cell r="J2978" t="str">
            <v>Shirinkungrad (CS1055)</v>
          </cell>
          <cell r="K2978">
            <v>0</v>
          </cell>
          <cell r="L2978">
            <v>0</v>
          </cell>
          <cell r="M2978" t="str">
            <v>0 / 0</v>
          </cell>
          <cell r="N2978">
            <v>0</v>
          </cell>
        </row>
        <row r="2979">
          <cell r="A2979" t="str">
            <v/>
          </cell>
          <cell r="B2979" t="str">
            <v>HRZ1386</v>
          </cell>
          <cell r="C2979" t="str">
            <v>CS1056</v>
          </cell>
          <cell r="D2979" t="str">
            <v>Ургенч</v>
          </cell>
          <cell r="E2979" t="str">
            <v>Maxalla Jayhun</v>
          </cell>
          <cell r="F2979">
            <v>0</v>
          </cell>
          <cell r="G2979">
            <v>0</v>
          </cell>
          <cell r="H2979">
            <v>0</v>
          </cell>
          <cell r="I2979" t="str">
            <v>Янгибазарский р-н, п.с-х «Россия», сельсовет</v>
          </cell>
          <cell r="J2979" t="str">
            <v>Maxalla Jayhun (CS1056)</v>
          </cell>
          <cell r="K2979">
            <v>0</v>
          </cell>
          <cell r="L2979">
            <v>0</v>
          </cell>
          <cell r="M2979" t="str">
            <v>0 / 0</v>
          </cell>
          <cell r="N2979">
            <v>0</v>
          </cell>
        </row>
        <row r="2980">
          <cell r="A2980" t="str">
            <v/>
          </cell>
          <cell r="B2980" t="str">
            <v>HRZ1387</v>
          </cell>
          <cell r="C2980" t="str">
            <v>CS1058</v>
          </cell>
          <cell r="D2980" t="str">
            <v>Ургенч</v>
          </cell>
          <cell r="E2980" t="str">
            <v>Politekhnicheskiy kollej</v>
          </cell>
          <cell r="F2980">
            <v>0</v>
          </cell>
          <cell r="G2980">
            <v>0</v>
          </cell>
          <cell r="H2980">
            <v>0</v>
          </cell>
          <cell r="I2980" t="str">
            <v>г. Ургенч, ул. Гурленская, 1, политехнический колледж</v>
          </cell>
          <cell r="J2980" t="str">
            <v>Politekhnicheskiy kollej (CS1058)</v>
          </cell>
          <cell r="K2980">
            <v>0</v>
          </cell>
          <cell r="L2980">
            <v>0</v>
          </cell>
          <cell r="M2980" t="str">
            <v>0 / 0</v>
          </cell>
          <cell r="N2980">
            <v>0</v>
          </cell>
        </row>
        <row r="2981">
          <cell r="A2981" t="str">
            <v/>
          </cell>
          <cell r="B2981" t="str">
            <v>HRZ1388</v>
          </cell>
          <cell r="C2981" t="str">
            <v>CS1059</v>
          </cell>
          <cell r="D2981" t="str">
            <v>Ургенч</v>
          </cell>
          <cell r="E2981" t="str">
            <v>HIIH</v>
          </cell>
          <cell r="F2981">
            <v>0</v>
          </cell>
          <cell r="G2981">
            <v>0</v>
          </cell>
          <cell r="H2981">
            <v>0</v>
          </cell>
          <cell r="I2981" t="str">
            <v>Хор. Обл., Ургенчский р-н, п. Чандиркиет, НИИХ</v>
          </cell>
          <cell r="J2981" t="str">
            <v>HIIH (CS1059)</v>
          </cell>
          <cell r="K2981">
            <v>0</v>
          </cell>
          <cell r="L2981">
            <v>0</v>
          </cell>
          <cell r="M2981" t="str">
            <v>0 / 0</v>
          </cell>
          <cell r="N2981">
            <v>0</v>
          </cell>
        </row>
        <row r="2982">
          <cell r="A2982" t="str">
            <v/>
          </cell>
          <cell r="B2982" t="str">
            <v>HRZ1389</v>
          </cell>
          <cell r="C2982" t="str">
            <v>CS1060</v>
          </cell>
          <cell r="D2982" t="str">
            <v>Ургенч</v>
          </cell>
          <cell r="E2982" t="str">
            <v>Shkola №23</v>
          </cell>
          <cell r="F2982">
            <v>0</v>
          </cell>
          <cell r="G2982">
            <v>0</v>
          </cell>
          <cell r="H2982">
            <v>0</v>
          </cell>
          <cell r="I2982" t="str">
            <v>г. Ургенч, ул. Тимурмалик, д.41, школа №23</v>
          </cell>
          <cell r="J2982" t="str">
            <v>Shkola №23 (CS1060)</v>
          </cell>
          <cell r="K2982">
            <v>0</v>
          </cell>
          <cell r="L2982">
            <v>0</v>
          </cell>
          <cell r="M2982" t="str">
            <v>0 / 0</v>
          </cell>
          <cell r="N2982">
            <v>0</v>
          </cell>
        </row>
        <row r="2983">
          <cell r="A2983" t="str">
            <v/>
          </cell>
          <cell r="B2983" t="str">
            <v>HRZ1390</v>
          </cell>
          <cell r="C2983" t="str">
            <v>CS1064</v>
          </cell>
          <cell r="D2983" t="str">
            <v>Ургенч</v>
          </cell>
          <cell r="E2983" t="str">
            <v>Beshganik</v>
          </cell>
          <cell r="F2983">
            <v>0</v>
          </cell>
          <cell r="G2983">
            <v>0</v>
          </cell>
          <cell r="H2983">
            <v>0</v>
          </cell>
          <cell r="I2983" t="str">
            <v>Хор. Обл., Багатский р-н, п. Бешганик, шк.18</v>
          </cell>
          <cell r="J2983" t="str">
            <v>Beshganik (CS1064)</v>
          </cell>
          <cell r="K2983">
            <v>0</v>
          </cell>
          <cell r="L2983">
            <v>0</v>
          </cell>
          <cell r="M2983" t="str">
            <v>0 / 0</v>
          </cell>
          <cell r="N2983">
            <v>0</v>
          </cell>
        </row>
        <row r="2984">
          <cell r="A2984">
            <v>0</v>
          </cell>
          <cell r="B2984" t="str">
            <v>HRZ1391</v>
          </cell>
          <cell r="C2984" t="str">
            <v>CS1065</v>
          </cell>
          <cell r="D2984" t="str">
            <v>Ургенч</v>
          </cell>
          <cell r="E2984" t="str">
            <v>Tozabazar</v>
          </cell>
          <cell r="F2984">
            <v>0</v>
          </cell>
          <cell r="G2984">
            <v>0</v>
          </cell>
          <cell r="H2984">
            <v>0</v>
          </cell>
          <cell r="I2984" t="str">
            <v>Хор. Обл., Багатский р-н, п. Тазабазар, шк.22</v>
          </cell>
          <cell r="J2984" t="str">
            <v>Tozabazar (CS1065)</v>
          </cell>
          <cell r="K2984">
            <v>0</v>
          </cell>
          <cell r="L2984">
            <v>0</v>
          </cell>
          <cell r="M2984" t="str">
            <v>0 / 0</v>
          </cell>
          <cell r="N2984">
            <v>0</v>
          </cell>
        </row>
        <row r="2985">
          <cell r="A2985" t="str">
            <v/>
          </cell>
          <cell r="B2985" t="str">
            <v>HRZ1392</v>
          </cell>
          <cell r="C2985" t="str">
            <v>CS1066</v>
          </cell>
          <cell r="D2985" t="str">
            <v>Ургенч</v>
          </cell>
          <cell r="E2985" t="str">
            <v>Aralli</v>
          </cell>
          <cell r="F2985">
            <v>0</v>
          </cell>
          <cell r="G2985">
            <v>0</v>
          </cell>
          <cell r="H2985">
            <v>0</v>
          </cell>
          <cell r="I2985" t="str">
            <v>Хазараспский р-н, п. Бустон, Санаторий</v>
          </cell>
          <cell r="J2985" t="str">
            <v>Aralli (CS1066)</v>
          </cell>
          <cell r="K2985">
            <v>0</v>
          </cell>
          <cell r="L2985">
            <v>0</v>
          </cell>
          <cell r="M2985" t="str">
            <v>0 / 0</v>
          </cell>
          <cell r="N2985">
            <v>0</v>
          </cell>
        </row>
        <row r="2986">
          <cell r="A2986" t="str">
            <v/>
          </cell>
          <cell r="B2986" t="str">
            <v>HRZ1393</v>
          </cell>
          <cell r="C2986" t="str">
            <v>CS1067</v>
          </cell>
          <cell r="D2986" t="str">
            <v>Ургенч</v>
          </cell>
          <cell r="E2986" t="str">
            <v>Karamali</v>
          </cell>
          <cell r="F2986">
            <v>0</v>
          </cell>
          <cell r="G2986">
            <v>0</v>
          </cell>
          <cell r="H2986">
            <v>0</v>
          </cell>
          <cell r="I2986" t="str">
            <v>Хазараспский р-н, п. Кармали, шк. 30</v>
          </cell>
          <cell r="J2986" t="str">
            <v>Karamali (CS1067)</v>
          </cell>
          <cell r="K2986">
            <v>0</v>
          </cell>
          <cell r="L2986">
            <v>0</v>
          </cell>
          <cell r="M2986" t="str">
            <v>0 / 0</v>
          </cell>
          <cell r="N2986">
            <v>0</v>
          </cell>
        </row>
        <row r="2987">
          <cell r="A2987" t="str">
            <v/>
          </cell>
          <cell r="B2987" t="str">
            <v>HRZ1394</v>
          </cell>
          <cell r="C2987" t="str">
            <v>CS1068</v>
          </cell>
          <cell r="D2987" t="str">
            <v>Ургенч</v>
          </cell>
          <cell r="E2987" t="str">
            <v>Kishlak-kishlak</v>
          </cell>
          <cell r="F2987">
            <v>0</v>
          </cell>
          <cell r="G2987">
            <v>0</v>
          </cell>
          <cell r="H2987">
            <v>0</v>
          </cell>
          <cell r="I2987" t="str">
            <v>Хор. Обл., Хивинский р-н, п. Кишлак-Кишлак, шк.19</v>
          </cell>
          <cell r="J2987" t="str">
            <v>Kishlak-kishlak (CS1068)</v>
          </cell>
          <cell r="K2987">
            <v>0</v>
          </cell>
          <cell r="L2987">
            <v>0</v>
          </cell>
          <cell r="M2987" t="str">
            <v>0 / 0</v>
          </cell>
          <cell r="N2987">
            <v>0</v>
          </cell>
        </row>
        <row r="2988">
          <cell r="A2988" t="str">
            <v/>
          </cell>
          <cell r="B2988" t="str">
            <v>HRZ1395</v>
          </cell>
          <cell r="C2988" t="str">
            <v>CS1069</v>
          </cell>
          <cell r="D2988" t="str">
            <v>Ургенч</v>
          </cell>
          <cell r="E2988" t="str">
            <v>Shamaxulum</v>
          </cell>
          <cell r="F2988">
            <v>0</v>
          </cell>
          <cell r="G2988">
            <v>0</v>
          </cell>
          <cell r="H2988">
            <v>0</v>
          </cell>
          <cell r="I2988" t="str">
            <v>Хор. Обл., Кушкупырский р-н, п. Шомалухум, шк. 12</v>
          </cell>
          <cell r="J2988" t="str">
            <v>Shamaxulum (CS1069)</v>
          </cell>
          <cell r="K2988">
            <v>0</v>
          </cell>
          <cell r="L2988">
            <v>0</v>
          </cell>
          <cell r="M2988" t="str">
            <v>0 / 0</v>
          </cell>
          <cell r="N2988">
            <v>0</v>
          </cell>
        </row>
        <row r="2989">
          <cell r="A2989" t="str">
            <v/>
          </cell>
          <cell r="B2989" t="str">
            <v>HRZ1396</v>
          </cell>
          <cell r="C2989" t="str">
            <v>CS1070</v>
          </cell>
          <cell r="D2989" t="str">
            <v>Ургенч</v>
          </cell>
          <cell r="E2989" t="str">
            <v>Beshchikir</v>
          </cell>
          <cell r="F2989">
            <v>0</v>
          </cell>
          <cell r="G2989">
            <v>0</v>
          </cell>
          <cell r="H2989">
            <v>0</v>
          </cell>
          <cell r="I2989" t="str">
            <v>Хор. Обл., Шаватский р-н,   п. Бешчикир, школа №9</v>
          </cell>
          <cell r="J2989" t="str">
            <v>Beshchikir (CS1070)</v>
          </cell>
          <cell r="K2989">
            <v>0</v>
          </cell>
          <cell r="L2989">
            <v>0</v>
          </cell>
          <cell r="M2989" t="str">
            <v>0 / 0</v>
          </cell>
          <cell r="N2989">
            <v>0</v>
          </cell>
        </row>
        <row r="2990">
          <cell r="A2990" t="str">
            <v/>
          </cell>
          <cell r="B2990" t="str">
            <v>HRZ1397</v>
          </cell>
          <cell r="C2990" t="str">
            <v>CS1071</v>
          </cell>
          <cell r="D2990" t="str">
            <v>Ургенч</v>
          </cell>
          <cell r="E2990" t="str">
            <v>Chinabad</v>
          </cell>
          <cell r="F2990">
            <v>0</v>
          </cell>
          <cell r="G2990">
            <v>0</v>
          </cell>
          <cell r="H2990">
            <v>0</v>
          </cell>
          <cell r="I2990" t="str">
            <v>Гурленский р-н, п. Чинабад, шк.№37</v>
          </cell>
          <cell r="J2990" t="str">
            <v>Chinabad (CS1071)</v>
          </cell>
          <cell r="K2990">
            <v>0</v>
          </cell>
          <cell r="L2990">
            <v>0</v>
          </cell>
          <cell r="M2990" t="str">
            <v>0 / 0</v>
          </cell>
          <cell r="N2990">
            <v>0</v>
          </cell>
        </row>
        <row r="2991">
          <cell r="A2991" t="str">
            <v/>
          </cell>
          <cell r="B2991" t="str">
            <v>HRZ1398</v>
          </cell>
          <cell r="C2991" t="str">
            <v>CS1072</v>
          </cell>
          <cell r="D2991" t="str">
            <v>Ургенч</v>
          </cell>
          <cell r="E2991" t="str">
            <v>Ptitsefabrika</v>
          </cell>
          <cell r="F2991">
            <v>0</v>
          </cell>
          <cell r="G2991">
            <v>0</v>
          </cell>
          <cell r="H2991">
            <v>0</v>
          </cell>
          <cell r="I2991" t="str">
            <v>Хор. Обл., Ургенчский р-н, п. Птицефабрика, Птицефабрика</v>
          </cell>
          <cell r="J2991" t="str">
            <v>Ptitsefabrika (CS1072)</v>
          </cell>
          <cell r="K2991">
            <v>0</v>
          </cell>
          <cell r="L2991">
            <v>0</v>
          </cell>
          <cell r="M2991" t="str">
            <v>0 / 0</v>
          </cell>
          <cell r="N2991">
            <v>0</v>
          </cell>
        </row>
        <row r="2992">
          <cell r="A2992" t="str">
            <v/>
          </cell>
          <cell r="B2992" t="str">
            <v>HRZ1399</v>
          </cell>
          <cell r="C2992" t="str">
            <v>CS1073</v>
          </cell>
          <cell r="D2992" t="str">
            <v>Ургенч</v>
          </cell>
          <cell r="E2992" t="str">
            <v>Yangilik</v>
          </cell>
          <cell r="F2992">
            <v>0</v>
          </cell>
          <cell r="G2992">
            <v>0</v>
          </cell>
          <cell r="H2992">
            <v>0</v>
          </cell>
          <cell r="I2992" t="str">
            <v>Кушкупырский р-н, п. Янгилик, шк.6</v>
          </cell>
          <cell r="J2992" t="str">
            <v>Yangilik (CS1073)</v>
          </cell>
          <cell r="K2992">
            <v>0</v>
          </cell>
          <cell r="L2992">
            <v>0</v>
          </cell>
          <cell r="M2992" t="str">
            <v>0 / 0</v>
          </cell>
          <cell r="N2992">
            <v>0</v>
          </cell>
        </row>
        <row r="2993">
          <cell r="A2993" t="str">
            <v/>
          </cell>
          <cell r="B2993" t="str">
            <v>HRZ1400</v>
          </cell>
          <cell r="C2993" t="str">
            <v>CS1075</v>
          </cell>
          <cell r="D2993" t="str">
            <v>Ургенч</v>
          </cell>
          <cell r="E2993" t="str">
            <v>Hanka kollej</v>
          </cell>
          <cell r="F2993">
            <v>0</v>
          </cell>
          <cell r="G2993">
            <v>0</v>
          </cell>
          <cell r="H2993">
            <v>0</v>
          </cell>
          <cell r="I2993" t="str">
            <v>Хор. Обл., г.Ханки, ул. А.Кадирий, 1а, промышленный колледж</v>
          </cell>
          <cell r="J2993" t="str">
            <v>Hanka kollej (CS1075)</v>
          </cell>
          <cell r="K2993">
            <v>0</v>
          </cell>
          <cell r="L2993">
            <v>0</v>
          </cell>
          <cell r="M2993" t="str">
            <v>0 / 0</v>
          </cell>
          <cell r="N2993">
            <v>0</v>
          </cell>
        </row>
        <row r="2994">
          <cell r="A2994" t="str">
            <v/>
          </cell>
          <cell r="B2994" t="str">
            <v>HRZ1401</v>
          </cell>
          <cell r="C2994" t="str">
            <v>CS1076</v>
          </cell>
          <cell r="D2994" t="str">
            <v>Ургенч</v>
          </cell>
          <cell r="E2994" t="str">
            <v>Upravlenie gidrouzla</v>
          </cell>
          <cell r="F2994">
            <v>0</v>
          </cell>
          <cell r="G2994">
            <v>0</v>
          </cell>
          <cell r="H2994">
            <v>0</v>
          </cell>
          <cell r="I2994" t="str">
            <v>г. Питняк, Управление эксплуатации гидроузла</v>
          </cell>
          <cell r="J2994" t="str">
            <v>Upravlenie gidrouzla (CS1076)</v>
          </cell>
          <cell r="K2994">
            <v>0</v>
          </cell>
          <cell r="L2994">
            <v>0</v>
          </cell>
          <cell r="M2994" t="str">
            <v>0 / 0</v>
          </cell>
          <cell r="N2994">
            <v>0</v>
          </cell>
        </row>
        <row r="2995">
          <cell r="A2995" t="str">
            <v/>
          </cell>
          <cell r="B2995" t="str">
            <v>HRZ1402</v>
          </cell>
          <cell r="C2995" t="str">
            <v>CS1078</v>
          </cell>
          <cell r="D2995" t="str">
            <v>Ургенч</v>
          </cell>
          <cell r="E2995" t="str">
            <v>Hanabad</v>
          </cell>
          <cell r="F2995">
            <v>0</v>
          </cell>
          <cell r="G2995">
            <v>0</v>
          </cell>
          <cell r="H2995">
            <v>0</v>
          </cell>
          <cell r="I2995" t="str">
            <v>Кушкупырский р-н, п. Ханабад, шк.44</v>
          </cell>
          <cell r="J2995" t="str">
            <v>Hanabad (CS1078)</v>
          </cell>
          <cell r="K2995">
            <v>0</v>
          </cell>
          <cell r="L2995">
            <v>0</v>
          </cell>
          <cell r="M2995" t="str">
            <v>0 / 0</v>
          </cell>
          <cell r="N2995">
            <v>0</v>
          </cell>
        </row>
        <row r="2996">
          <cell r="A2996" t="str">
            <v/>
          </cell>
          <cell r="B2996" t="str">
            <v>HRZ1403</v>
          </cell>
          <cell r="C2996" t="str">
            <v>CS1079</v>
          </cell>
          <cell r="D2996" t="str">
            <v>Ургенч</v>
          </cell>
          <cell r="E2996" t="str">
            <v>Arbab</v>
          </cell>
          <cell r="F2996">
            <v>0</v>
          </cell>
          <cell r="G2996">
            <v>0</v>
          </cell>
          <cell r="H2996">
            <v>0</v>
          </cell>
          <cell r="I2996" t="str">
            <v>Шаватский р-н, п. Арбоб, шк. 46</v>
          </cell>
          <cell r="J2996" t="str">
            <v>Arbab (CS1079)</v>
          </cell>
          <cell r="K2996">
            <v>0</v>
          </cell>
          <cell r="L2996">
            <v>0</v>
          </cell>
          <cell r="M2996" t="str">
            <v>0 / 0</v>
          </cell>
          <cell r="N2996">
            <v>0</v>
          </cell>
        </row>
        <row r="2997">
          <cell r="A2997" t="str">
            <v/>
          </cell>
          <cell r="B2997" t="str">
            <v>HRZ1404</v>
          </cell>
          <cell r="C2997" t="str">
            <v>CS1080</v>
          </cell>
          <cell r="D2997" t="str">
            <v>Ургенч</v>
          </cell>
          <cell r="E2997" t="str">
            <v>Durgadik</v>
          </cell>
          <cell r="F2997">
            <v>0</v>
          </cell>
          <cell r="G2997">
            <v>0</v>
          </cell>
          <cell r="H2997">
            <v>0</v>
          </cell>
          <cell r="I2997" t="str">
            <v>Хор. Обл., Ханкинский р-н, п. Дургадик, шк. 6</v>
          </cell>
          <cell r="J2997" t="str">
            <v>Durgadik (CS1080)</v>
          </cell>
          <cell r="K2997">
            <v>0</v>
          </cell>
          <cell r="L2997">
            <v>0</v>
          </cell>
          <cell r="M2997" t="str">
            <v>0 / 0</v>
          </cell>
          <cell r="N2997">
            <v>0</v>
          </cell>
        </row>
        <row r="2998">
          <cell r="A2998" t="str">
            <v/>
          </cell>
          <cell r="B2998" t="str">
            <v>HRZ1405</v>
          </cell>
          <cell r="C2998" t="str">
            <v>CS1081</v>
          </cell>
          <cell r="D2998" t="str">
            <v>Ургенч</v>
          </cell>
          <cell r="E2998" t="str">
            <v>Djirmiz</v>
          </cell>
          <cell r="F2998">
            <v>0</v>
          </cell>
          <cell r="G2998">
            <v>0</v>
          </cell>
          <cell r="H2998">
            <v>0</v>
          </cell>
          <cell r="I2998" t="str">
            <v>Хор. Обл., Ханкинский р-н, п. Каттажирмиз, правление МТП</v>
          </cell>
          <cell r="J2998" t="str">
            <v>Djirmiz (CS1081)</v>
          </cell>
          <cell r="K2998">
            <v>0</v>
          </cell>
          <cell r="L2998">
            <v>0</v>
          </cell>
          <cell r="M2998" t="str">
            <v>0 / 0</v>
          </cell>
          <cell r="N2998">
            <v>0</v>
          </cell>
        </row>
        <row r="2999">
          <cell r="A2999" t="str">
            <v/>
          </cell>
          <cell r="B2999" t="str">
            <v>HRZ1406</v>
          </cell>
          <cell r="C2999" t="str">
            <v>CS1084</v>
          </cell>
          <cell r="D2999" t="str">
            <v>Ургенч</v>
          </cell>
          <cell r="E2999" t="str">
            <v>Hazarasp rinok</v>
          </cell>
          <cell r="F2999">
            <v>0</v>
          </cell>
          <cell r="G2999">
            <v>0</v>
          </cell>
          <cell r="H2999">
            <v>0</v>
          </cell>
          <cell r="I2999" t="str">
            <v>р/ц Хазарасп, оптовый рынок</v>
          </cell>
          <cell r="J2999" t="str">
            <v>Hazarasp rinok (CS1084)</v>
          </cell>
          <cell r="K2999">
            <v>0</v>
          </cell>
          <cell r="L2999">
            <v>0</v>
          </cell>
          <cell r="M2999" t="str">
            <v>0 / 0</v>
          </cell>
          <cell r="N2999">
            <v>0</v>
          </cell>
        </row>
        <row r="3000">
          <cell r="A3000" t="str">
            <v/>
          </cell>
          <cell r="B3000" t="str">
            <v>HRZ1407</v>
          </cell>
          <cell r="C3000" t="str">
            <v>CS1085</v>
          </cell>
          <cell r="D3000" t="str">
            <v>Ургенч</v>
          </cell>
          <cell r="E3000" t="str">
            <v>Kattabag</v>
          </cell>
          <cell r="F3000">
            <v>0</v>
          </cell>
          <cell r="G3000">
            <v>0</v>
          </cell>
          <cell r="H3000">
            <v>0</v>
          </cell>
          <cell r="I3000" t="str">
            <v>Хор. Обл., Ургенчский р-н, п. Каттабаг, шк.23</v>
          </cell>
          <cell r="J3000" t="str">
            <v>Kattabag (CS1085)</v>
          </cell>
          <cell r="K3000">
            <v>0</v>
          </cell>
          <cell r="L3000">
            <v>0</v>
          </cell>
          <cell r="M3000" t="str">
            <v>0 / 0</v>
          </cell>
          <cell r="N3000">
            <v>0</v>
          </cell>
        </row>
        <row r="3001">
          <cell r="A3001">
            <v>0</v>
          </cell>
          <cell r="B3001" t="str">
            <v>HRZ1408</v>
          </cell>
          <cell r="C3001" t="str">
            <v>CS1089</v>
          </cell>
          <cell r="D3001" t="str">
            <v>Ургенч</v>
          </cell>
          <cell r="E3001" t="str">
            <v>Sarimay Post GAI</v>
          </cell>
          <cell r="F3001">
            <v>0</v>
          </cell>
          <cell r="G3001">
            <v>0</v>
          </cell>
          <cell r="H3001">
            <v>0</v>
          </cell>
          <cell r="I3001" t="str">
            <v>Хорезмская обл., Хазараспский р-н, РРС-6, около поста ГАИ Сарымай</v>
          </cell>
          <cell r="J3001" t="str">
            <v>Sarimay Post GAI (CS1089)</v>
          </cell>
          <cell r="K3001">
            <v>0</v>
          </cell>
          <cell r="L3001">
            <v>0</v>
          </cell>
          <cell r="M3001" t="str">
            <v>0 / 0</v>
          </cell>
          <cell r="N3001">
            <v>0</v>
          </cell>
        </row>
        <row r="3002">
          <cell r="A3002" t="str">
            <v/>
          </cell>
          <cell r="B3002" t="str">
            <v>HRZ1409</v>
          </cell>
          <cell r="C3002" t="str">
            <v>CS1090</v>
          </cell>
          <cell r="D3002" t="str">
            <v>Ургенч</v>
          </cell>
          <cell r="E3002" t="str">
            <v>Istiklol</v>
          </cell>
          <cell r="F3002">
            <v>0</v>
          </cell>
          <cell r="G3002">
            <v>0</v>
          </cell>
          <cell r="H3002">
            <v>0</v>
          </cell>
          <cell r="I3002" t="str">
            <v>Хор.обл., Хазараспский р-н,к. Истиклол, школа № 40</v>
          </cell>
          <cell r="J3002" t="str">
            <v>Istiklol (CS1090)</v>
          </cell>
          <cell r="K3002">
            <v>0</v>
          </cell>
          <cell r="L3002">
            <v>0</v>
          </cell>
          <cell r="M3002" t="str">
            <v>0 / 0</v>
          </cell>
          <cell r="N3002">
            <v>0</v>
          </cell>
        </row>
        <row r="3003">
          <cell r="A3003" t="str">
            <v/>
          </cell>
          <cell r="B3003" t="str">
            <v>HRZ1410</v>
          </cell>
          <cell r="C3003" t="str">
            <v>CS1091</v>
          </cell>
          <cell r="D3003" t="str">
            <v>Ургенч</v>
          </cell>
          <cell r="E3003" t="str">
            <v>Avazutar</v>
          </cell>
          <cell r="F3003">
            <v>0</v>
          </cell>
          <cell r="G3003">
            <v>0</v>
          </cell>
          <cell r="H3003">
            <v>0</v>
          </cell>
          <cell r="I3003" t="str">
            <v>Хор. обл., Янгиарыкский р-н,к. Каттабаг, школа № 3</v>
          </cell>
          <cell r="J3003" t="str">
            <v>Avazutar (CS1091)</v>
          </cell>
          <cell r="K3003">
            <v>0</v>
          </cell>
          <cell r="L3003">
            <v>0</v>
          </cell>
          <cell r="M3003" t="str">
            <v>0 / 0</v>
          </cell>
          <cell r="N3003">
            <v>0</v>
          </cell>
        </row>
        <row r="3004">
          <cell r="A3004" t="str">
            <v/>
          </cell>
          <cell r="B3004" t="str">
            <v>HRZ1411</v>
          </cell>
          <cell r="C3004" t="str">
            <v>CS1092</v>
          </cell>
          <cell r="D3004" t="str">
            <v>Ургенч</v>
          </cell>
          <cell r="E3004" t="str">
            <v>Buygozok</v>
          </cell>
          <cell r="F3004">
            <v>0</v>
          </cell>
          <cell r="G3004">
            <v>0</v>
          </cell>
          <cell r="H3004">
            <v>0</v>
          </cell>
          <cell r="I3004" t="str">
            <v>Шаватский р-н,п. Буйгозок,хокимият</v>
          </cell>
          <cell r="J3004" t="str">
            <v>Buygozok (CS1092)</v>
          </cell>
          <cell r="K3004">
            <v>0</v>
          </cell>
          <cell r="L3004">
            <v>0</v>
          </cell>
          <cell r="M3004" t="str">
            <v>0 / 0</v>
          </cell>
          <cell r="N3004">
            <v>0</v>
          </cell>
        </row>
        <row r="3005">
          <cell r="A3005" t="str">
            <v/>
          </cell>
          <cell r="B3005" t="str">
            <v>HRZ1412</v>
          </cell>
          <cell r="C3005" t="str">
            <v>CS1093</v>
          </cell>
          <cell r="D3005" t="str">
            <v>Ургенч</v>
          </cell>
          <cell r="E3005" t="str">
            <v>Horezm KPIGA</v>
          </cell>
          <cell r="F3005">
            <v>0</v>
          </cell>
          <cell r="G3005">
            <v>0</v>
          </cell>
          <cell r="H3005">
            <v>0</v>
          </cell>
          <cell r="I3005" t="str">
            <v>Ургенч.р-н, п. МТП, ООО Хорезм Кпига</v>
          </cell>
          <cell r="J3005" t="str">
            <v>Horezm KPIGA (CS1093)</v>
          </cell>
          <cell r="K3005">
            <v>0</v>
          </cell>
          <cell r="L3005">
            <v>0</v>
          </cell>
          <cell r="M3005" t="str">
            <v>0 / 0</v>
          </cell>
          <cell r="N3005">
            <v>0</v>
          </cell>
        </row>
        <row r="3006">
          <cell r="A3006" t="str">
            <v/>
          </cell>
          <cell r="B3006" t="str">
            <v>HRZ1413</v>
          </cell>
          <cell r="C3006" t="str">
            <v>CS1094</v>
          </cell>
          <cell r="D3006" t="str">
            <v>Ургенч</v>
          </cell>
          <cell r="E3006" t="str">
            <v>Khiva Shomahulum</v>
          </cell>
          <cell r="F3006">
            <v>0</v>
          </cell>
          <cell r="G3006">
            <v>0</v>
          </cell>
          <cell r="H3006">
            <v>0</v>
          </cell>
          <cell r="I3006" t="str">
            <v>Хивинский р-н, п. Хива Шомохолум,колледж агробизнеса</v>
          </cell>
          <cell r="J3006" t="str">
            <v>Khiva Shomahulum (CS1094)</v>
          </cell>
          <cell r="K3006">
            <v>0</v>
          </cell>
          <cell r="L3006">
            <v>0</v>
          </cell>
          <cell r="M3006" t="str">
            <v>0 / 0</v>
          </cell>
          <cell r="N3006">
            <v>0</v>
          </cell>
        </row>
        <row r="3007">
          <cell r="A3007" t="str">
            <v/>
          </cell>
          <cell r="B3007" t="str">
            <v>HRZ1414</v>
          </cell>
          <cell r="C3007" t="str">
            <v>CS1095</v>
          </cell>
          <cell r="D3007" t="str">
            <v>Ургенч</v>
          </cell>
          <cell r="E3007" t="str">
            <v>Mingbologon</v>
          </cell>
          <cell r="F3007">
            <v>0</v>
          </cell>
          <cell r="G3007">
            <v>0</v>
          </cell>
          <cell r="H3007">
            <v>0</v>
          </cell>
          <cell r="I3007" t="str">
            <v>Янгибазарский р-н, п. Боголон,школа №20</v>
          </cell>
          <cell r="J3007" t="str">
            <v>Mingbologon (CS1095)</v>
          </cell>
          <cell r="K3007">
            <v>0</v>
          </cell>
          <cell r="L3007">
            <v>0</v>
          </cell>
          <cell r="M3007" t="str">
            <v>0 / 0</v>
          </cell>
          <cell r="N3007">
            <v>0</v>
          </cell>
        </row>
        <row r="3008">
          <cell r="A3008" t="str">
            <v/>
          </cell>
          <cell r="B3008" t="str">
            <v>HRZ1415</v>
          </cell>
          <cell r="C3008" t="str">
            <v>CS1096</v>
          </cell>
          <cell r="D3008" t="str">
            <v>Ургенч</v>
          </cell>
          <cell r="E3008" t="str">
            <v>Uzbekiston</v>
          </cell>
          <cell r="F3008">
            <v>0</v>
          </cell>
          <cell r="G3008">
            <v>0</v>
          </cell>
          <cell r="H3008">
            <v>0</v>
          </cell>
          <cell r="I3008" t="str">
            <v>Шаватский р-н, п. Кангли,сельсовет</v>
          </cell>
          <cell r="J3008" t="str">
            <v>Uzbekiston (CS1096)</v>
          </cell>
          <cell r="K3008">
            <v>0</v>
          </cell>
          <cell r="L3008">
            <v>0</v>
          </cell>
          <cell r="M3008" t="str">
            <v>0 / 0</v>
          </cell>
          <cell r="N3008">
            <v>0</v>
          </cell>
        </row>
        <row r="3009">
          <cell r="A3009" t="str">
            <v/>
          </cell>
          <cell r="B3009" t="str">
            <v>HRZ1416</v>
          </cell>
          <cell r="C3009" t="str">
            <v>CS1098</v>
          </cell>
          <cell r="D3009" t="str">
            <v>Ургенч</v>
          </cell>
          <cell r="E3009" t="str">
            <v>p. Buzkala-3</v>
          </cell>
          <cell r="F3009">
            <v>0</v>
          </cell>
          <cell r="G3009">
            <v>0</v>
          </cell>
          <cell r="H3009">
            <v>0</v>
          </cell>
          <cell r="I3009" t="str">
            <v>Янгибазарский р-н, п. Бозкала,школа №19</v>
          </cell>
          <cell r="J3009" t="str">
            <v>p. Buzkala-3 (CS1098)</v>
          </cell>
          <cell r="K3009">
            <v>0</v>
          </cell>
          <cell r="L3009">
            <v>0</v>
          </cell>
          <cell r="M3009" t="str">
            <v>0 / 0</v>
          </cell>
          <cell r="N3009">
            <v>0</v>
          </cell>
        </row>
        <row r="3010">
          <cell r="A3010" t="str">
            <v/>
          </cell>
          <cell r="B3010" t="str">
            <v>HRZ1417</v>
          </cell>
          <cell r="C3010" t="str">
            <v>CS1099</v>
          </cell>
          <cell r="D3010" t="str">
            <v>Ургенч</v>
          </cell>
          <cell r="E3010" t="str">
            <v>Polvon-Gazavat</v>
          </cell>
          <cell r="F3010">
            <v>0</v>
          </cell>
          <cell r="G3010">
            <v>0</v>
          </cell>
          <cell r="H3010">
            <v>0</v>
          </cell>
          <cell r="I3010" t="str">
            <v>Ханкинс.р-н, г. Ханки, ул. Ширак, 48,управл.ирригации уч. Полвон-Газават</v>
          </cell>
          <cell r="J3010" t="str">
            <v>Polvon-Gazavat (CS1099)</v>
          </cell>
          <cell r="K3010">
            <v>0</v>
          </cell>
          <cell r="L3010">
            <v>0</v>
          </cell>
          <cell r="M3010" t="str">
            <v>0 / 0</v>
          </cell>
          <cell r="N3010">
            <v>0</v>
          </cell>
        </row>
        <row r="3011">
          <cell r="A3011">
            <v>0</v>
          </cell>
          <cell r="B3011" t="str">
            <v>HRZ1418</v>
          </cell>
          <cell r="C3011" t="str">
            <v>CS2001</v>
          </cell>
          <cell r="D3011" t="str">
            <v>Ургенч</v>
          </cell>
          <cell r="E3011" t="str">
            <v>Ittifok</v>
          </cell>
          <cell r="F3011">
            <v>0</v>
          </cell>
          <cell r="G3011">
            <v>0</v>
          </cell>
          <cell r="H3011">
            <v>0</v>
          </cell>
          <cell r="I3011" t="str">
            <v>Кушкупырский р-н, п. Иттифок, шк. №28</v>
          </cell>
          <cell r="J3011" t="str">
            <v>Ittifok (CS2001)</v>
          </cell>
          <cell r="K3011">
            <v>0</v>
          </cell>
          <cell r="L3011">
            <v>0</v>
          </cell>
          <cell r="M3011" t="str">
            <v>0 / 0</v>
          </cell>
          <cell r="N3011">
            <v>0</v>
          </cell>
        </row>
        <row r="3012">
          <cell r="A3012">
            <v>0</v>
          </cell>
          <cell r="B3012" t="str">
            <v>HRZ1419</v>
          </cell>
          <cell r="C3012" t="str">
            <v>CS2003</v>
          </cell>
          <cell r="D3012" t="str">
            <v>Ургенч</v>
          </cell>
          <cell r="E3012" t="str">
            <v>Hazarasp-Yangibazar</v>
          </cell>
          <cell r="F3012">
            <v>0</v>
          </cell>
          <cell r="G3012">
            <v>0</v>
          </cell>
          <cell r="H3012">
            <v>0</v>
          </cell>
          <cell r="I3012" t="str">
            <v>Хазараспский район п.Янгибазар школа №41</v>
          </cell>
          <cell r="J3012" t="str">
            <v>Hazarasp-Yangibazar (CS2003)</v>
          </cell>
          <cell r="K3012">
            <v>0</v>
          </cell>
          <cell r="L3012">
            <v>0</v>
          </cell>
          <cell r="M3012" t="str">
            <v>0 / 0</v>
          </cell>
          <cell r="N3012">
            <v>0</v>
          </cell>
        </row>
        <row r="3013">
          <cell r="A3013">
            <v>0</v>
          </cell>
          <cell r="B3013" t="str">
            <v>HRZ1420</v>
          </cell>
          <cell r="C3013" t="str">
            <v>CS2004</v>
          </cell>
          <cell r="D3013" t="str">
            <v>Ургенч</v>
          </cell>
          <cell r="E3013" t="str">
            <v>Hazarasp-2</v>
          </cell>
          <cell r="F3013">
            <v>0</v>
          </cell>
          <cell r="G3013">
            <v>0</v>
          </cell>
          <cell r="H3013">
            <v>0</v>
          </cell>
          <cell r="I3013" t="str">
            <v>г. Хазарасп, экон. Колледж</v>
          </cell>
          <cell r="J3013" t="str">
            <v>Hazarasp-2 (CS2004)</v>
          </cell>
          <cell r="K3013">
            <v>0</v>
          </cell>
          <cell r="L3013">
            <v>0</v>
          </cell>
          <cell r="M3013" t="str">
            <v>0 / 0</v>
          </cell>
          <cell r="N3013">
            <v>0</v>
          </cell>
        </row>
        <row r="3014">
          <cell r="A3014">
            <v>0</v>
          </cell>
          <cell r="B3014" t="str">
            <v>HRZ1421</v>
          </cell>
          <cell r="C3014" t="str">
            <v>CS2006</v>
          </cell>
          <cell r="D3014" t="str">
            <v>Ургенч</v>
          </cell>
          <cell r="E3014" t="str">
            <v>Bozkala</v>
          </cell>
          <cell r="F3014">
            <v>0</v>
          </cell>
          <cell r="G3014">
            <v>0</v>
          </cell>
          <cell r="H3014">
            <v>0</v>
          </cell>
          <cell r="I3014" t="str">
            <v>Янгибазарский р-н, п. Бозкала, зд. Управления МТП</v>
          </cell>
          <cell r="J3014" t="str">
            <v>Bozkala (CS2006)</v>
          </cell>
          <cell r="K3014">
            <v>0</v>
          </cell>
          <cell r="L3014">
            <v>0</v>
          </cell>
          <cell r="M3014" t="str">
            <v>0 / 0</v>
          </cell>
          <cell r="N3014">
            <v>0</v>
          </cell>
        </row>
        <row r="3015">
          <cell r="A3015">
            <v>0</v>
          </cell>
          <cell r="B3015" t="str">
            <v>HRZ1422</v>
          </cell>
          <cell r="C3015" t="str">
            <v>CS2007</v>
          </cell>
          <cell r="D3015" t="str">
            <v>Ургенч</v>
          </cell>
          <cell r="E3015" t="str">
            <v>Gulabag</v>
          </cell>
          <cell r="F3015">
            <v>0</v>
          </cell>
          <cell r="G3015">
            <v>0</v>
          </cell>
          <cell r="H3015">
            <v>0</v>
          </cell>
          <cell r="I3015" t="str">
            <v>Янгиарыкский р-н, п. Гулобог, ф/о Узбекистан, шк. №13</v>
          </cell>
          <cell r="J3015" t="str">
            <v>Gulabag (CS2007)</v>
          </cell>
          <cell r="K3015">
            <v>0</v>
          </cell>
          <cell r="L3015">
            <v>0</v>
          </cell>
          <cell r="M3015" t="str">
            <v>0 / 0</v>
          </cell>
          <cell r="N3015">
            <v>0</v>
          </cell>
        </row>
        <row r="3016">
          <cell r="A3016">
            <v>0</v>
          </cell>
          <cell r="B3016" t="str">
            <v>HRZ1423</v>
          </cell>
          <cell r="C3016" t="str">
            <v>CS2009</v>
          </cell>
          <cell r="D3016" t="str">
            <v>Ургенч</v>
          </cell>
          <cell r="E3016" t="str">
            <v>Chalish</v>
          </cell>
          <cell r="F3016">
            <v>0</v>
          </cell>
          <cell r="G3016">
            <v>0</v>
          </cell>
          <cell r="H3016">
            <v>0</v>
          </cell>
          <cell r="I3016" t="str">
            <v>Ургенческий район п.Чалыш школа№11</v>
          </cell>
          <cell r="J3016" t="str">
            <v>Chalish (CS2009)</v>
          </cell>
          <cell r="K3016">
            <v>0</v>
          </cell>
          <cell r="L3016">
            <v>0</v>
          </cell>
          <cell r="M3016" t="str">
            <v>0 / 0</v>
          </cell>
          <cell r="N3016">
            <v>0</v>
          </cell>
        </row>
        <row r="3017">
          <cell r="A3017">
            <v>0</v>
          </cell>
          <cell r="B3017" t="str">
            <v>HRZ1424</v>
          </cell>
          <cell r="C3017" t="str">
            <v>CS2012</v>
          </cell>
          <cell r="D3017" t="str">
            <v>Ургенч</v>
          </cell>
          <cell r="E3017" t="str">
            <v>Medkollej</v>
          </cell>
          <cell r="F3017">
            <v>0</v>
          </cell>
          <cell r="G3017">
            <v>0</v>
          </cell>
          <cell r="H3017">
            <v>0</v>
          </cell>
          <cell r="I3017" t="str">
            <v>г.Ургенч ул.Узбекистанская 25. Медколледж</v>
          </cell>
          <cell r="J3017" t="str">
            <v>Medkollej (CS2012)</v>
          </cell>
          <cell r="K3017">
            <v>0</v>
          </cell>
          <cell r="L3017">
            <v>0</v>
          </cell>
          <cell r="M3017" t="str">
            <v>0 / 0</v>
          </cell>
          <cell r="N3017">
            <v>0</v>
          </cell>
        </row>
        <row r="3018">
          <cell r="A3018">
            <v>0</v>
          </cell>
          <cell r="B3018" t="str">
            <v>HRZ1425</v>
          </cell>
          <cell r="C3018" t="str">
            <v>CS2013</v>
          </cell>
          <cell r="D3018" t="str">
            <v>Ургенч</v>
          </cell>
          <cell r="E3018" t="str">
            <v>Akmechet</v>
          </cell>
          <cell r="F3018">
            <v>0</v>
          </cell>
          <cell r="G3018">
            <v>0</v>
          </cell>
          <cell r="H3018">
            <v>0</v>
          </cell>
          <cell r="I3018" t="str">
            <v>Янгиарыкский р-н, п. Чикирчи, Акмечетский врачебный пункт</v>
          </cell>
          <cell r="J3018" t="str">
            <v>Akmechet (CS2013)</v>
          </cell>
          <cell r="K3018">
            <v>0</v>
          </cell>
          <cell r="L3018">
            <v>0</v>
          </cell>
          <cell r="M3018" t="str">
            <v>0 / 0</v>
          </cell>
          <cell r="N3018">
            <v>0</v>
          </cell>
        </row>
        <row r="3019">
          <cell r="A3019">
            <v>0</v>
          </cell>
          <cell r="B3019" t="str">
            <v>HRZ1426</v>
          </cell>
          <cell r="C3019" t="str">
            <v>CS2016</v>
          </cell>
          <cell r="D3019" t="str">
            <v>Ургенч</v>
          </cell>
          <cell r="E3019" t="str">
            <v>im Yakubova B.D</v>
          </cell>
          <cell r="F3019">
            <v>0</v>
          </cell>
          <cell r="G3019">
            <v>0</v>
          </cell>
          <cell r="H3019">
            <v>0</v>
          </cell>
          <cell r="I3019" t="str">
            <v>г.Ургенч ул. Аль-Хорезмий 101 офис</v>
          </cell>
          <cell r="J3019" t="str">
            <v>im Yakubova B.D (CS2016)</v>
          </cell>
          <cell r="K3019">
            <v>0</v>
          </cell>
          <cell r="L3019">
            <v>0</v>
          </cell>
          <cell r="M3019" t="str">
            <v>0 / 0</v>
          </cell>
          <cell r="N3019">
            <v>0</v>
          </cell>
        </row>
        <row r="3020">
          <cell r="A3020">
            <v>0</v>
          </cell>
          <cell r="B3020" t="str">
            <v>HRZ1427</v>
          </cell>
          <cell r="C3020" t="str">
            <v>CS2021</v>
          </cell>
          <cell r="D3020" t="str">
            <v>Ургенч</v>
          </cell>
          <cell r="E3020" t="str">
            <v>Kxanka-bolnica</v>
          </cell>
          <cell r="F3020">
            <v>0</v>
          </cell>
          <cell r="G3020">
            <v>0</v>
          </cell>
          <cell r="H3020">
            <v>0</v>
          </cell>
          <cell r="I3020" t="str">
            <v>р\ц Ханки строительный колледж ул.И.Абдуллаева 1</v>
          </cell>
          <cell r="J3020" t="str">
            <v>Kxanka-bolnica (CS2021)</v>
          </cell>
          <cell r="K3020">
            <v>0</v>
          </cell>
          <cell r="L3020">
            <v>0</v>
          </cell>
          <cell r="M3020" t="str">
            <v>0 / 0</v>
          </cell>
          <cell r="N3020">
            <v>0</v>
          </cell>
        </row>
        <row r="3021">
          <cell r="A3021">
            <v>0</v>
          </cell>
          <cell r="B3021" t="str">
            <v>HRZ1428</v>
          </cell>
          <cell r="C3021" t="str">
            <v>CS2022</v>
          </cell>
          <cell r="D3021" t="str">
            <v>Ургенч</v>
          </cell>
          <cell r="E3021" t="str">
            <v>Al-Horezmiy</v>
          </cell>
          <cell r="F3021">
            <v>0</v>
          </cell>
          <cell r="G3021">
            <v>0</v>
          </cell>
          <cell r="H3021">
            <v>0</v>
          </cell>
          <cell r="I3021" t="str">
            <v>Ханкинский район п. Аль-Хорезмий колледж</v>
          </cell>
          <cell r="J3021" t="str">
            <v>Al-Horezmiy (CS2022)</v>
          </cell>
          <cell r="K3021">
            <v>0</v>
          </cell>
          <cell r="L3021">
            <v>0</v>
          </cell>
          <cell r="M3021" t="str">
            <v>0 / 0</v>
          </cell>
          <cell r="N3021">
            <v>0</v>
          </cell>
        </row>
        <row r="3022">
          <cell r="A3022">
            <v>0</v>
          </cell>
          <cell r="B3022" t="str">
            <v>HRZ1429</v>
          </cell>
          <cell r="C3022" t="str">
            <v>CS2023</v>
          </cell>
          <cell r="D3022" t="str">
            <v>Ургенч</v>
          </cell>
          <cell r="E3022" t="str">
            <v>Uzgarish</v>
          </cell>
          <cell r="F3022">
            <v>0</v>
          </cell>
          <cell r="G3022">
            <v>0</v>
          </cell>
          <cell r="H3022">
            <v>0</v>
          </cell>
          <cell r="I3022" t="str">
            <v>Багатский р-н, п. Кулан-корабог, ММТП</v>
          </cell>
          <cell r="J3022" t="str">
            <v>Uzgarish (CS2023)</v>
          </cell>
          <cell r="K3022">
            <v>0</v>
          </cell>
          <cell r="L3022">
            <v>0</v>
          </cell>
          <cell r="M3022" t="str">
            <v>0 / 0</v>
          </cell>
          <cell r="N3022">
            <v>0</v>
          </cell>
        </row>
        <row r="3023">
          <cell r="A3023">
            <v>0</v>
          </cell>
          <cell r="B3023" t="str">
            <v>HRZ1430</v>
          </cell>
          <cell r="C3023" t="str">
            <v>CS2024</v>
          </cell>
          <cell r="D3023" t="str">
            <v>Ургенч</v>
          </cell>
          <cell r="E3023" t="str">
            <v>Komsomol</v>
          </cell>
          <cell r="F3023">
            <v>0</v>
          </cell>
          <cell r="G3023">
            <v>0</v>
          </cell>
          <cell r="H3023">
            <v>0</v>
          </cell>
          <cell r="I3023" t="str">
            <v>Хазараспский район с\с Пичокчи спорткомплекс</v>
          </cell>
          <cell r="J3023" t="str">
            <v>Komsomol (CS2024)</v>
          </cell>
          <cell r="K3023">
            <v>0</v>
          </cell>
          <cell r="L3023">
            <v>0</v>
          </cell>
          <cell r="M3023" t="str">
            <v>0 / 0</v>
          </cell>
          <cell r="N3023">
            <v>0</v>
          </cell>
        </row>
        <row r="3024">
          <cell r="A3024" t="str">
            <v/>
          </cell>
          <cell r="B3024" t="str">
            <v>HRZ1431</v>
          </cell>
          <cell r="C3024" t="str">
            <v>CS2025</v>
          </cell>
          <cell r="D3024" t="str">
            <v>Ургенч</v>
          </cell>
          <cell r="E3024" t="str">
            <v>Hazarasp Avtobaza</v>
          </cell>
          <cell r="F3024">
            <v>0</v>
          </cell>
          <cell r="G3024">
            <v>0</v>
          </cell>
          <cell r="H3024">
            <v>0</v>
          </cell>
          <cell r="I3024" t="str">
            <v>р\ц Хазарасп автобаза №96</v>
          </cell>
          <cell r="J3024" t="str">
            <v>Hazarasp Avtobaza (CS2025)</v>
          </cell>
          <cell r="K3024">
            <v>0</v>
          </cell>
          <cell r="L3024">
            <v>0</v>
          </cell>
          <cell r="M3024" t="str">
            <v>0 / 0</v>
          </cell>
          <cell r="N3024">
            <v>0</v>
          </cell>
        </row>
        <row r="3025">
          <cell r="A3025" t="str">
            <v/>
          </cell>
          <cell r="B3025" t="str">
            <v>HRZ1432</v>
          </cell>
          <cell r="C3025" t="str">
            <v>CS2027</v>
          </cell>
          <cell r="D3025" t="str">
            <v>Ургенч</v>
          </cell>
          <cell r="E3025" t="str">
            <v>Hazarasp vokzal</v>
          </cell>
          <cell r="F3025">
            <v>0</v>
          </cell>
          <cell r="G3025">
            <v>0</v>
          </cell>
          <cell r="H3025">
            <v>0</v>
          </cell>
          <cell r="I3025" t="str">
            <v>р\ц Хазарасп Ташсака ПМК</v>
          </cell>
          <cell r="J3025" t="str">
            <v>Hazarasp vokzal (CS2027)</v>
          </cell>
          <cell r="K3025">
            <v>0</v>
          </cell>
          <cell r="L3025">
            <v>0</v>
          </cell>
          <cell r="M3025" t="str">
            <v>0 / 0</v>
          </cell>
          <cell r="N3025">
            <v>0</v>
          </cell>
        </row>
        <row r="3026">
          <cell r="A3026" t="str">
            <v/>
          </cell>
          <cell r="B3026" t="str">
            <v>HRZ1433</v>
          </cell>
          <cell r="C3026" t="str">
            <v>CS2034</v>
          </cell>
          <cell r="D3026" t="str">
            <v>Ургенч</v>
          </cell>
          <cell r="E3026" t="str">
            <v>Khiva kovroviy kombinat</v>
          </cell>
          <cell r="F3026">
            <v>0</v>
          </cell>
          <cell r="G3026">
            <v>0</v>
          </cell>
          <cell r="H3026">
            <v>0</v>
          </cell>
          <cell r="I3026" t="str">
            <v>г.Хива ул.Обводная к-т Хива Гилами</v>
          </cell>
          <cell r="J3026" t="str">
            <v>Khiva kovroviy kombinat (CS2034)</v>
          </cell>
          <cell r="K3026">
            <v>0</v>
          </cell>
          <cell r="L3026">
            <v>0</v>
          </cell>
          <cell r="M3026" t="str">
            <v>0 / 0</v>
          </cell>
          <cell r="N3026">
            <v>0</v>
          </cell>
        </row>
        <row r="3027">
          <cell r="A3027" t="str">
            <v/>
          </cell>
          <cell r="B3027" t="str">
            <v>HRZ1434</v>
          </cell>
          <cell r="C3027" t="str">
            <v>CS2035</v>
          </cell>
          <cell r="D3027" t="str">
            <v>Ургенч</v>
          </cell>
          <cell r="E3027" t="str">
            <v>Khiva otel Asiya</v>
          </cell>
          <cell r="F3027">
            <v>0</v>
          </cell>
          <cell r="G3027">
            <v>0</v>
          </cell>
          <cell r="H3027">
            <v>0</v>
          </cell>
          <cell r="I3027" t="str">
            <v>г.Хива , ул. Якубова, МП Мадраса Аминхон (бывш. ручной цех от коврового комбината) рядом с  гостиницей Азия</v>
          </cell>
          <cell r="J3027" t="str">
            <v>Khiva otel Asiya (CS2035)</v>
          </cell>
          <cell r="K3027">
            <v>0</v>
          </cell>
          <cell r="L3027">
            <v>0</v>
          </cell>
          <cell r="M3027" t="str">
            <v>0 / 0</v>
          </cell>
          <cell r="N3027">
            <v>0</v>
          </cell>
        </row>
        <row r="3028">
          <cell r="A3028" t="str">
            <v/>
          </cell>
          <cell r="B3028" t="str">
            <v>HRZ1435</v>
          </cell>
          <cell r="C3028" t="str">
            <v>CS2036</v>
          </cell>
          <cell r="D3028" t="str">
            <v>Ургенч</v>
          </cell>
          <cell r="E3028" t="str">
            <v>Khiva-Kosmobad</v>
          </cell>
          <cell r="F3028">
            <v>0</v>
          </cell>
          <cell r="G3028">
            <v>0</v>
          </cell>
          <cell r="H3028">
            <v>0</v>
          </cell>
          <cell r="I3028" t="str">
            <v>Хивинский район п. Космабад ул.Тинчлик 71</v>
          </cell>
          <cell r="J3028" t="str">
            <v>Khiva-Kosmobad (CS2036)</v>
          </cell>
          <cell r="K3028">
            <v>0</v>
          </cell>
          <cell r="L3028">
            <v>0</v>
          </cell>
          <cell r="M3028" t="str">
            <v>0 / 0</v>
          </cell>
          <cell r="N3028">
            <v>0</v>
          </cell>
        </row>
        <row r="3029">
          <cell r="A3029">
            <v>0</v>
          </cell>
          <cell r="B3029" t="str">
            <v>HRZ1436</v>
          </cell>
          <cell r="C3029" t="str">
            <v>CS2037</v>
          </cell>
          <cell r="D3029" t="str">
            <v>Ургенч</v>
          </cell>
          <cell r="E3029" t="str">
            <v>Karamankala</v>
          </cell>
          <cell r="F3029">
            <v>0</v>
          </cell>
          <cell r="G3029">
            <v>0</v>
          </cell>
          <cell r="H3029">
            <v>0</v>
          </cell>
          <cell r="I3029" t="str">
            <v>Кошкупырский р-н, с/с Келагас, колледж</v>
          </cell>
          <cell r="J3029" t="str">
            <v>Karamankala (CS2037)</v>
          </cell>
          <cell r="K3029">
            <v>0</v>
          </cell>
          <cell r="L3029">
            <v>0</v>
          </cell>
          <cell r="M3029" t="str">
            <v>0 / 0</v>
          </cell>
          <cell r="N3029">
            <v>0</v>
          </cell>
        </row>
        <row r="3030">
          <cell r="A3030">
            <v>0</v>
          </cell>
          <cell r="B3030" t="str">
            <v>HRZ1437</v>
          </cell>
          <cell r="C3030" t="str">
            <v>CS2038</v>
          </cell>
          <cell r="D3030" t="str">
            <v>Ургенч</v>
          </cell>
          <cell r="E3030" t="str">
            <v>Akyap</v>
          </cell>
          <cell r="F3030">
            <v>0</v>
          </cell>
          <cell r="G3030">
            <v>0</v>
          </cell>
          <cell r="H3030">
            <v>0</v>
          </cell>
          <cell r="I3030" t="str">
            <v>Ургенческий район с\с Бекабад колледж</v>
          </cell>
          <cell r="J3030" t="str">
            <v>Akyap (CS2038)</v>
          </cell>
          <cell r="K3030">
            <v>0</v>
          </cell>
          <cell r="L3030">
            <v>0</v>
          </cell>
          <cell r="M3030" t="str">
            <v>0 / 0</v>
          </cell>
          <cell r="N3030">
            <v>0</v>
          </cell>
        </row>
        <row r="3031">
          <cell r="A3031">
            <v>0</v>
          </cell>
          <cell r="B3031" t="str">
            <v>HRZ1438</v>
          </cell>
          <cell r="C3031" t="str">
            <v>CS2040</v>
          </cell>
          <cell r="D3031" t="str">
            <v>Ургенч</v>
          </cell>
          <cell r="E3031" t="str">
            <v>Gazavat</v>
          </cell>
          <cell r="F3031">
            <v>0</v>
          </cell>
          <cell r="G3031">
            <v>0</v>
          </cell>
          <cell r="H3031">
            <v>0</v>
          </cell>
          <cell r="I3031" t="str">
            <v>Кушкупырский р-н, п. Газават, колледж</v>
          </cell>
          <cell r="J3031" t="str">
            <v>Gazavat (CS2040)</v>
          </cell>
          <cell r="K3031">
            <v>0</v>
          </cell>
          <cell r="L3031">
            <v>0</v>
          </cell>
          <cell r="M3031" t="str">
            <v>0 / 0</v>
          </cell>
          <cell r="N3031">
            <v>0</v>
          </cell>
        </row>
        <row r="3032">
          <cell r="A3032">
            <v>0</v>
          </cell>
          <cell r="B3032" t="str">
            <v>HRZ1439</v>
          </cell>
          <cell r="C3032" t="str">
            <v>CS2042</v>
          </cell>
          <cell r="D3032" t="str">
            <v>Ургенч</v>
          </cell>
          <cell r="E3032" t="str">
            <v>Dehkanabad</v>
          </cell>
          <cell r="F3032">
            <v>0</v>
          </cell>
          <cell r="G3032">
            <v>0</v>
          </cell>
          <cell r="H3032">
            <v>0</v>
          </cell>
          <cell r="I3032" t="str">
            <v>Гурленский район с\с Дехканабад школа</v>
          </cell>
          <cell r="J3032" t="str">
            <v>Dehkanabad (CS2042)</v>
          </cell>
          <cell r="K3032">
            <v>0</v>
          </cell>
          <cell r="L3032">
            <v>0</v>
          </cell>
          <cell r="M3032" t="str">
            <v>0 / 0</v>
          </cell>
          <cell r="N3032">
            <v>0</v>
          </cell>
        </row>
        <row r="3033">
          <cell r="A3033">
            <v>0</v>
          </cell>
          <cell r="B3033" t="str">
            <v>HRZ1440</v>
          </cell>
          <cell r="C3033" t="str">
            <v>CS2044</v>
          </cell>
          <cell r="D3033" t="str">
            <v>Ургенч</v>
          </cell>
          <cell r="E3033" t="str">
            <v>Uygur</v>
          </cell>
          <cell r="F3033">
            <v>0</v>
          </cell>
          <cell r="G3033">
            <v>0</v>
          </cell>
          <cell r="H3033">
            <v>0</v>
          </cell>
          <cell r="I3033" t="str">
            <v>Янгибазарский район с\с Уйгур</v>
          </cell>
          <cell r="J3033" t="str">
            <v>Uygur (CS2044)</v>
          </cell>
          <cell r="K3033">
            <v>0</v>
          </cell>
          <cell r="L3033">
            <v>0</v>
          </cell>
          <cell r="M3033" t="str">
            <v>0 / 0</v>
          </cell>
          <cell r="N3033">
            <v>0</v>
          </cell>
        </row>
        <row r="3034">
          <cell r="A3034">
            <v>0</v>
          </cell>
          <cell r="B3034" t="str">
            <v>HRZ1441</v>
          </cell>
          <cell r="C3034" t="str">
            <v>HRZ1441</v>
          </cell>
          <cell r="D3034" t="str">
            <v>Ургенч</v>
          </cell>
          <cell r="E3034" t="str">
            <v>GorSES</v>
          </cell>
          <cell r="F3034">
            <v>0</v>
          </cell>
          <cell r="G3034">
            <v>0</v>
          </cell>
          <cell r="H3034">
            <v>0</v>
          </cell>
          <cell r="I3034" t="str">
            <v>г. Ургенч, ул Узбекистон Овози д. 60</v>
          </cell>
          <cell r="J3034" t="str">
            <v>GorSES (HRZ1441)</v>
          </cell>
          <cell r="K3034">
            <v>0</v>
          </cell>
          <cell r="L3034">
            <v>0</v>
          </cell>
          <cell r="M3034" t="str">
            <v>0 / 0</v>
          </cell>
          <cell r="N3034">
            <v>0</v>
          </cell>
        </row>
        <row r="3035">
          <cell r="A3035" t="str">
            <v/>
          </cell>
          <cell r="B3035" t="str">
            <v>HRZ1442</v>
          </cell>
          <cell r="C3035" t="str">
            <v>CS2047</v>
          </cell>
          <cell r="D3035" t="str">
            <v>Ургенч</v>
          </cell>
          <cell r="E3035" t="str">
            <v>SHMF</v>
          </cell>
          <cell r="F3035">
            <v>0</v>
          </cell>
          <cell r="G3035">
            <v>0</v>
          </cell>
          <cell r="H3035">
            <v>0</v>
          </cell>
          <cell r="I3035" t="str">
            <v>г. Ургенч, ул. Фаязова, 3</v>
          </cell>
          <cell r="J3035" t="str">
            <v>SHMF (CS2047)</v>
          </cell>
          <cell r="K3035">
            <v>0</v>
          </cell>
          <cell r="L3035">
            <v>0</v>
          </cell>
          <cell r="M3035" t="str">
            <v>0 / 0</v>
          </cell>
          <cell r="N3035">
            <v>0</v>
          </cell>
        </row>
        <row r="3036">
          <cell r="A3036" t="str">
            <v/>
          </cell>
          <cell r="B3036" t="str">
            <v>HRZ1443</v>
          </cell>
          <cell r="C3036" t="str">
            <v>CS4200</v>
          </cell>
          <cell r="D3036" t="str">
            <v>Ургенч</v>
          </cell>
          <cell r="E3036" t="str">
            <v>Gullanbog</v>
          </cell>
          <cell r="F3036">
            <v>0</v>
          </cell>
          <cell r="G3036">
            <v>0</v>
          </cell>
          <cell r="H3036">
            <v>0</v>
          </cell>
          <cell r="I3036" t="str">
            <v>Янгиарыкский р-н, п. Гулланбог, уч. Упр.Ташсакаирригация,сооруж.№65</v>
          </cell>
          <cell r="J3036" t="str">
            <v>Gullanbog (CS4200)</v>
          </cell>
          <cell r="K3036">
            <v>0</v>
          </cell>
          <cell r="L3036">
            <v>0</v>
          </cell>
          <cell r="M3036" t="str">
            <v>0 / 0</v>
          </cell>
          <cell r="N3036">
            <v>0</v>
          </cell>
        </row>
        <row r="3037">
          <cell r="A3037" t="str">
            <v/>
          </cell>
          <cell r="B3037" t="str">
            <v>HRZ1444</v>
          </cell>
          <cell r="C3037" t="str">
            <v>CS4201</v>
          </cell>
          <cell r="D3037" t="str">
            <v>Ургенч</v>
          </cell>
          <cell r="E3037" t="str">
            <v>Beshta</v>
          </cell>
          <cell r="F3037">
            <v>0</v>
          </cell>
          <cell r="G3037">
            <v>0</v>
          </cell>
          <cell r="H3037">
            <v>0</v>
          </cell>
          <cell r="I3037" t="str">
            <v>Хазараспский р-н, п. Бешта, школа 42</v>
          </cell>
          <cell r="J3037" t="str">
            <v>Beshta (CS4201)</v>
          </cell>
          <cell r="K3037">
            <v>0</v>
          </cell>
          <cell r="L3037">
            <v>0</v>
          </cell>
          <cell r="M3037" t="str">
            <v>0 / 0</v>
          </cell>
          <cell r="N3037">
            <v>0</v>
          </cell>
        </row>
        <row r="3038">
          <cell r="A3038" t="str">
            <v/>
          </cell>
          <cell r="B3038" t="str">
            <v>HRZ1445</v>
          </cell>
          <cell r="C3038" t="str">
            <v>CS4202</v>
          </cell>
          <cell r="D3038" t="str">
            <v>Ургенч</v>
          </cell>
          <cell r="E3038" t="str">
            <v>Tamadurvadik</v>
          </cell>
          <cell r="F3038">
            <v>0</v>
          </cell>
          <cell r="G3038">
            <v>0</v>
          </cell>
          <cell r="H3038">
            <v>0</v>
          </cell>
          <cell r="I3038" t="str">
            <v>Ханкинский р-н, п. Томадурвадик,МЧЖ Охунистан дастон, клуб</v>
          </cell>
          <cell r="J3038" t="str">
            <v>Tamadurvadik (CS4202)</v>
          </cell>
          <cell r="K3038">
            <v>0</v>
          </cell>
          <cell r="L3038">
            <v>0</v>
          </cell>
          <cell r="M3038" t="str">
            <v>0 / 0</v>
          </cell>
          <cell r="N3038">
            <v>0</v>
          </cell>
        </row>
        <row r="3039">
          <cell r="A3039" t="str">
            <v/>
          </cell>
          <cell r="B3039" t="str">
            <v>HRZ1446</v>
          </cell>
          <cell r="C3039" t="str">
            <v>CS4203</v>
          </cell>
          <cell r="D3039" t="str">
            <v>Ургенч</v>
          </cell>
          <cell r="E3039" t="str">
            <v>Kupalik</v>
          </cell>
          <cell r="F3039">
            <v>0</v>
          </cell>
          <cell r="G3039">
            <v>0</v>
          </cell>
          <cell r="H3039">
            <v>0</v>
          </cell>
          <cell r="I3039" t="str">
            <v>Ургенческий р-н, п. Купалик,школа №18</v>
          </cell>
          <cell r="J3039" t="str">
            <v>Kupalik (CS4203)</v>
          </cell>
          <cell r="K3039">
            <v>0</v>
          </cell>
          <cell r="L3039">
            <v>0</v>
          </cell>
          <cell r="M3039" t="str">
            <v>0 / 0</v>
          </cell>
          <cell r="N3039">
            <v>0</v>
          </cell>
        </row>
        <row r="3040">
          <cell r="A3040" t="str">
            <v/>
          </cell>
          <cell r="B3040" t="str">
            <v>HRZ1447</v>
          </cell>
          <cell r="C3040" t="str">
            <v>CS4204</v>
          </cell>
          <cell r="D3040" t="str">
            <v>Ургенч</v>
          </cell>
          <cell r="E3040" t="str">
            <v>Saxtion</v>
          </cell>
          <cell r="F3040">
            <v>0</v>
          </cell>
          <cell r="G3040">
            <v>0</v>
          </cell>
          <cell r="H3040">
            <v>0</v>
          </cell>
          <cell r="I3040" t="str">
            <v>Гурленский р-н, п. Сахтиен,школа №24</v>
          </cell>
          <cell r="J3040" t="str">
            <v>Saxtion (CS4204)</v>
          </cell>
          <cell r="K3040">
            <v>0</v>
          </cell>
          <cell r="L3040">
            <v>0</v>
          </cell>
          <cell r="M3040" t="str">
            <v>0 / 0</v>
          </cell>
          <cell r="N3040">
            <v>0</v>
          </cell>
        </row>
        <row r="3041">
          <cell r="A3041" t="str">
            <v/>
          </cell>
          <cell r="B3041" t="str">
            <v>HRZ1448</v>
          </cell>
          <cell r="C3041" t="str">
            <v>CS4205</v>
          </cell>
          <cell r="D3041" t="str">
            <v>Ургенч</v>
          </cell>
          <cell r="E3041" t="str">
            <v>Yumoloktugay</v>
          </cell>
          <cell r="F3041">
            <v>0</v>
          </cell>
          <cell r="G3041">
            <v>0</v>
          </cell>
          <cell r="H3041">
            <v>0</v>
          </cell>
          <cell r="I3041" t="str">
            <v>Багатский р-н, п. Юмолоктугай,сельсовет</v>
          </cell>
          <cell r="J3041" t="str">
            <v>Yumoloktugay (CS4205)</v>
          </cell>
          <cell r="K3041">
            <v>0</v>
          </cell>
          <cell r="L3041">
            <v>0</v>
          </cell>
          <cell r="M3041" t="str">
            <v>0 / 0</v>
          </cell>
          <cell r="N3041">
            <v>0</v>
          </cell>
        </row>
        <row r="3042">
          <cell r="A3042" t="str">
            <v/>
          </cell>
          <cell r="B3042" t="str">
            <v>HRZ1449</v>
          </cell>
          <cell r="C3042" t="str">
            <v>CS4206</v>
          </cell>
          <cell r="D3042" t="str">
            <v>Ургенч</v>
          </cell>
          <cell r="E3042" t="str">
            <v>Hitoy</v>
          </cell>
          <cell r="F3042">
            <v>0</v>
          </cell>
          <cell r="G3042">
            <v>0</v>
          </cell>
          <cell r="H3042">
            <v>0</v>
          </cell>
          <cell r="I3042" t="str">
            <v>Багатский р-н, п. Хитой,СМП</v>
          </cell>
          <cell r="J3042" t="str">
            <v>Hitoy (CS4206)</v>
          </cell>
          <cell r="K3042">
            <v>0</v>
          </cell>
          <cell r="L3042">
            <v>0</v>
          </cell>
          <cell r="M3042" t="str">
            <v>0 / 0</v>
          </cell>
          <cell r="N3042">
            <v>0</v>
          </cell>
        </row>
        <row r="3043">
          <cell r="A3043" t="str">
            <v/>
          </cell>
          <cell r="B3043" t="str">
            <v>HRZ1450</v>
          </cell>
          <cell r="C3043" t="str">
            <v>CS4207</v>
          </cell>
          <cell r="D3043" t="str">
            <v>Ургенч</v>
          </cell>
          <cell r="E3043" t="str">
            <v>Yangiobod</v>
          </cell>
          <cell r="F3043">
            <v>0</v>
          </cell>
          <cell r="G3043">
            <v>0</v>
          </cell>
          <cell r="H3043">
            <v>0</v>
          </cell>
          <cell r="I3043" t="str">
            <v>Гурленский р-н, п. Янгиобод,сельсовет</v>
          </cell>
          <cell r="J3043" t="str">
            <v>Yangiobod (CS4207)</v>
          </cell>
          <cell r="K3043">
            <v>0</v>
          </cell>
          <cell r="L3043">
            <v>0</v>
          </cell>
          <cell r="M3043" t="str">
            <v>0 / 0</v>
          </cell>
          <cell r="N3043">
            <v>0</v>
          </cell>
        </row>
        <row r="3044">
          <cell r="A3044" t="str">
            <v/>
          </cell>
          <cell r="B3044" t="str">
            <v>HRZ1451</v>
          </cell>
          <cell r="C3044" t="str">
            <v>CS4208</v>
          </cell>
          <cell r="D3044" t="str">
            <v>Ургенч</v>
          </cell>
          <cell r="E3044" t="str">
            <v>Hujamkuli</v>
          </cell>
          <cell r="F3044">
            <v>0</v>
          </cell>
          <cell r="G3044">
            <v>0</v>
          </cell>
          <cell r="H3044">
            <v>0</v>
          </cell>
          <cell r="I3044" t="str">
            <v>п. Худжамкули, сельсовет</v>
          </cell>
          <cell r="J3044" t="str">
            <v>Hujamkuli (CS4208)</v>
          </cell>
          <cell r="K3044">
            <v>0</v>
          </cell>
          <cell r="L3044">
            <v>0</v>
          </cell>
          <cell r="M3044" t="str">
            <v>0 / 0</v>
          </cell>
          <cell r="N3044">
            <v>0</v>
          </cell>
        </row>
        <row r="3045">
          <cell r="A3045" t="str">
            <v/>
          </cell>
          <cell r="B3045" t="str">
            <v>HRZ1452</v>
          </cell>
          <cell r="C3045" t="str">
            <v>CS4209</v>
          </cell>
          <cell r="D3045" t="str">
            <v>Ургенч</v>
          </cell>
          <cell r="E3045" t="str">
            <v>Gurlen kollej</v>
          </cell>
          <cell r="F3045">
            <v>0</v>
          </cell>
          <cell r="G3045">
            <v>0</v>
          </cell>
          <cell r="H3045">
            <v>0</v>
          </cell>
          <cell r="I3045" t="str">
            <v>г. Гурлен, ул. Машраб, 76колледж бытового обслуживания</v>
          </cell>
          <cell r="J3045" t="str">
            <v>Gurlen kollej (CS4209)</v>
          </cell>
          <cell r="K3045">
            <v>0</v>
          </cell>
          <cell r="L3045">
            <v>0</v>
          </cell>
          <cell r="M3045" t="str">
            <v>0 / 0</v>
          </cell>
          <cell r="N3045">
            <v>0</v>
          </cell>
        </row>
        <row r="3046">
          <cell r="A3046" t="str">
            <v/>
          </cell>
          <cell r="B3046" t="str">
            <v>HRZ1453</v>
          </cell>
          <cell r="C3046" t="str">
            <v>CS4210</v>
          </cell>
          <cell r="D3046" t="str">
            <v>Ургенч</v>
          </cell>
          <cell r="E3046" t="str">
            <v>KVP Ahunbabaev</v>
          </cell>
          <cell r="F3046">
            <v>0</v>
          </cell>
          <cell r="G3046">
            <v>0</v>
          </cell>
          <cell r="H3046">
            <v>0</v>
          </cell>
          <cell r="I3046" t="str">
            <v>Хазараспский р-н, Питняк Ахунбабаев КВП</v>
          </cell>
          <cell r="J3046" t="str">
            <v>KVP Ahunbabaev (CS4210)</v>
          </cell>
          <cell r="K3046">
            <v>0</v>
          </cell>
          <cell r="L3046">
            <v>0</v>
          </cell>
          <cell r="M3046" t="str">
            <v>0 / 0</v>
          </cell>
          <cell r="N3046">
            <v>0</v>
          </cell>
        </row>
        <row r="3047">
          <cell r="A3047" t="str">
            <v/>
          </cell>
          <cell r="B3047" t="str">
            <v>HRZ1454</v>
          </cell>
          <cell r="C3047" t="str">
            <v>CS4211</v>
          </cell>
          <cell r="D3047" t="str">
            <v>Ургенч</v>
          </cell>
          <cell r="E3047" t="str">
            <v>Sarapayan kolledj</v>
          </cell>
          <cell r="F3047">
            <v>0</v>
          </cell>
          <cell r="G3047">
            <v>0</v>
          </cell>
          <cell r="H3047">
            <v>0</v>
          </cell>
          <cell r="I3047" t="str">
            <v>Ханкинский р-н, п. Сарпаян, ханкинский колледж сфер услуг  и информ.технологий</v>
          </cell>
          <cell r="J3047" t="str">
            <v>Sarapayan kolledj (CS4211)</v>
          </cell>
          <cell r="K3047">
            <v>0</v>
          </cell>
          <cell r="L3047">
            <v>0</v>
          </cell>
          <cell r="M3047" t="str">
            <v>0 / 0</v>
          </cell>
          <cell r="N3047">
            <v>0</v>
          </cell>
        </row>
        <row r="3048">
          <cell r="A3048" t="str">
            <v/>
          </cell>
          <cell r="B3048" t="str">
            <v>HRZ1455</v>
          </cell>
          <cell r="C3048" t="str">
            <v>CS4212</v>
          </cell>
          <cell r="D3048" t="str">
            <v>Ургенч</v>
          </cell>
          <cell r="E3048" t="str">
            <v>Shihabad</v>
          </cell>
          <cell r="F3048">
            <v>0</v>
          </cell>
          <cell r="G3048">
            <v>0</v>
          </cell>
          <cell r="H3048">
            <v>0</v>
          </cell>
          <cell r="I3048" t="str">
            <v>Кошкупирский р-н, п.Шихабад,школа №29</v>
          </cell>
          <cell r="J3048" t="str">
            <v>Shihabad (CS4212)</v>
          </cell>
          <cell r="K3048">
            <v>0</v>
          </cell>
          <cell r="L3048">
            <v>0</v>
          </cell>
          <cell r="M3048" t="str">
            <v>0 / 0</v>
          </cell>
          <cell r="N3048">
            <v>0</v>
          </cell>
        </row>
        <row r="3049">
          <cell r="A3049" t="str">
            <v/>
          </cell>
          <cell r="B3049" t="str">
            <v>HRZ1456</v>
          </cell>
          <cell r="C3049" t="str">
            <v>CS4213</v>
          </cell>
          <cell r="D3049" t="str">
            <v>Ургенч</v>
          </cell>
          <cell r="E3049" t="str">
            <v>Obod</v>
          </cell>
          <cell r="F3049">
            <v>0</v>
          </cell>
          <cell r="G3049">
            <v>0</v>
          </cell>
          <cell r="H3049">
            <v>0</v>
          </cell>
          <cell r="I3049" t="str">
            <v>Ургенческий р-н, п. Обод, СВП</v>
          </cell>
          <cell r="J3049" t="str">
            <v>Obod (CS4213)</v>
          </cell>
          <cell r="K3049">
            <v>0</v>
          </cell>
          <cell r="L3049">
            <v>0</v>
          </cell>
          <cell r="M3049" t="str">
            <v>0 / 0</v>
          </cell>
          <cell r="N3049">
            <v>0</v>
          </cell>
        </row>
        <row r="3050">
          <cell r="A3050" t="str">
            <v/>
          </cell>
          <cell r="B3050" t="str">
            <v>HRZ1457</v>
          </cell>
          <cell r="C3050" t="str">
            <v>CS4214</v>
          </cell>
          <cell r="D3050" t="str">
            <v>Ургенч</v>
          </cell>
          <cell r="E3050" t="str">
            <v>Ziri</v>
          </cell>
          <cell r="F3050">
            <v>0</v>
          </cell>
          <cell r="G3050">
            <v>0</v>
          </cell>
          <cell r="H3050">
            <v>0</v>
          </cell>
          <cell r="I3050" t="str">
            <v>Хивинский р-н, п. Зири, школа №40</v>
          </cell>
          <cell r="J3050" t="str">
            <v>Ziri (CS4214)</v>
          </cell>
          <cell r="K3050">
            <v>0</v>
          </cell>
          <cell r="L3050">
            <v>0</v>
          </cell>
          <cell r="M3050" t="str">
            <v>0 / 0</v>
          </cell>
          <cell r="N3050">
            <v>0</v>
          </cell>
        </row>
        <row r="3051">
          <cell r="A3051" t="str">
            <v/>
          </cell>
          <cell r="B3051" t="str">
            <v>HRZ1458</v>
          </cell>
          <cell r="C3051" t="str">
            <v>CS4215</v>
          </cell>
          <cell r="D3051" t="str">
            <v>Ургенч</v>
          </cell>
          <cell r="E3051" t="str">
            <v>Karvak</v>
          </cell>
          <cell r="F3051">
            <v>0</v>
          </cell>
          <cell r="G3051">
            <v>0</v>
          </cell>
          <cell r="H3051">
            <v>0</v>
          </cell>
          <cell r="I3051" t="str">
            <v>Хазараспский р-н, п. Карвак,школа №8</v>
          </cell>
          <cell r="J3051" t="str">
            <v>Karvak (CS4215)</v>
          </cell>
          <cell r="K3051">
            <v>0</v>
          </cell>
          <cell r="L3051">
            <v>0</v>
          </cell>
          <cell r="M3051" t="str">
            <v>0 / 0</v>
          </cell>
          <cell r="N3051">
            <v>0</v>
          </cell>
        </row>
        <row r="3052">
          <cell r="A3052" t="str">
            <v/>
          </cell>
          <cell r="B3052" t="str">
            <v>HRZ1459</v>
          </cell>
          <cell r="C3052" t="str">
            <v>CS4216</v>
          </cell>
          <cell r="D3052" t="str">
            <v>Ургенч</v>
          </cell>
          <cell r="E3052" t="str">
            <v>Khiva stadion</v>
          </cell>
          <cell r="F3052">
            <v>0</v>
          </cell>
          <cell r="G3052">
            <v>0</v>
          </cell>
          <cell r="H3052">
            <v>0</v>
          </cell>
          <cell r="I3052" t="str">
            <v>г. Хива, стадион</v>
          </cell>
          <cell r="J3052" t="str">
            <v>Khiva stadion (CS4216)</v>
          </cell>
          <cell r="K3052">
            <v>0</v>
          </cell>
          <cell r="L3052">
            <v>0</v>
          </cell>
          <cell r="M3052" t="str">
            <v>0 / 0</v>
          </cell>
          <cell r="N3052">
            <v>0</v>
          </cell>
        </row>
        <row r="3053">
          <cell r="A3053" t="str">
            <v/>
          </cell>
          <cell r="B3053" t="str">
            <v>HRZ1460</v>
          </cell>
          <cell r="C3053" t="str">
            <v>CS4217</v>
          </cell>
          <cell r="D3053" t="str">
            <v>Ургенч</v>
          </cell>
          <cell r="E3053" t="str">
            <v>Aladja</v>
          </cell>
          <cell r="F3053">
            <v>0</v>
          </cell>
          <cell r="G3053">
            <v>0</v>
          </cell>
          <cell r="H3053">
            <v>0</v>
          </cell>
          <cell r="I3053" t="str">
            <v>Ханкинский р-н, п. Аланджа, школа №32</v>
          </cell>
          <cell r="J3053" t="str">
            <v>Aladja (CS4217)</v>
          </cell>
          <cell r="K3053">
            <v>0</v>
          </cell>
          <cell r="L3053">
            <v>0</v>
          </cell>
          <cell r="M3053" t="str">
            <v>0 / 0</v>
          </cell>
          <cell r="N3053">
            <v>0</v>
          </cell>
        </row>
        <row r="3054">
          <cell r="A3054" t="str">
            <v/>
          </cell>
          <cell r="B3054" t="str">
            <v>HRZ1461</v>
          </cell>
          <cell r="C3054" t="str">
            <v>CS4218</v>
          </cell>
          <cell r="D3054" t="str">
            <v>Ургенч</v>
          </cell>
          <cell r="E3054" t="str">
            <v>Gayrat</v>
          </cell>
          <cell r="F3054">
            <v>0</v>
          </cell>
          <cell r="G3054">
            <v>0</v>
          </cell>
          <cell r="H3054">
            <v>0</v>
          </cell>
          <cell r="I3054" t="str">
            <v>Ханкинский р-н, п. Гайрат, школа№4</v>
          </cell>
          <cell r="J3054" t="str">
            <v>Gayrat (CS4218)</v>
          </cell>
          <cell r="K3054">
            <v>0</v>
          </cell>
          <cell r="L3054">
            <v>0</v>
          </cell>
          <cell r="M3054" t="str">
            <v>0 / 0</v>
          </cell>
          <cell r="N3054">
            <v>0</v>
          </cell>
        </row>
        <row r="3055">
          <cell r="A3055" t="str">
            <v/>
          </cell>
          <cell r="B3055" t="str">
            <v>HRZ1462</v>
          </cell>
          <cell r="C3055" t="str">
            <v>CS4219</v>
          </cell>
          <cell r="D3055" t="str">
            <v>Ургенч</v>
          </cell>
          <cell r="E3055" t="str">
            <v>Eshimdiran</v>
          </cell>
          <cell r="F3055">
            <v>0</v>
          </cell>
          <cell r="G3055">
            <v>0</v>
          </cell>
          <cell r="H3055">
            <v>0</v>
          </cell>
          <cell r="I3055" t="str">
            <v>Гурленский р-н, п. Эшимдиран,территория с/х колледжа</v>
          </cell>
          <cell r="J3055" t="str">
            <v>Eshimdiran (CS4219)</v>
          </cell>
          <cell r="K3055">
            <v>0</v>
          </cell>
          <cell r="L3055">
            <v>0</v>
          </cell>
          <cell r="M3055" t="str">
            <v>0 / 0</v>
          </cell>
          <cell r="N3055">
            <v>0</v>
          </cell>
        </row>
        <row r="3056">
          <cell r="A3056" t="str">
            <v/>
          </cell>
          <cell r="B3056" t="str">
            <v>HRZ1463</v>
          </cell>
          <cell r="C3056" t="str">
            <v>CS4220</v>
          </cell>
          <cell r="D3056" t="str">
            <v>Ургенч</v>
          </cell>
          <cell r="E3056" t="str">
            <v>Besharik</v>
          </cell>
          <cell r="F3056">
            <v>0</v>
          </cell>
          <cell r="G3056">
            <v>0</v>
          </cell>
          <cell r="H3056">
            <v>0</v>
          </cell>
          <cell r="I3056" t="str">
            <v>Багатский р-н, п. Бешарик, ММТПБагат Искандер Досов</v>
          </cell>
          <cell r="J3056" t="str">
            <v>Besharik (CS4220)</v>
          </cell>
          <cell r="K3056">
            <v>0</v>
          </cell>
          <cell r="L3056">
            <v>0</v>
          </cell>
          <cell r="M3056" t="str">
            <v>0 / 0</v>
          </cell>
          <cell r="N3056">
            <v>0</v>
          </cell>
        </row>
        <row r="3057">
          <cell r="A3057" t="str">
            <v/>
          </cell>
          <cell r="B3057" t="str">
            <v>HRZ1465</v>
          </cell>
          <cell r="C3057" t="str">
            <v>CS4221</v>
          </cell>
          <cell r="D3057" t="str">
            <v>Ургенч</v>
          </cell>
          <cell r="E3057" t="str">
            <v>Kipchak</v>
          </cell>
          <cell r="F3057">
            <v>0</v>
          </cell>
          <cell r="G3057">
            <v>0</v>
          </cell>
          <cell r="H3057">
            <v>0</v>
          </cell>
          <cell r="I3057" t="str">
            <v>Багатский р-н, п. Кипчак,сельсовет</v>
          </cell>
          <cell r="J3057" t="str">
            <v>Kipchak (CS4221)</v>
          </cell>
          <cell r="K3057">
            <v>0</v>
          </cell>
          <cell r="L3057">
            <v>0</v>
          </cell>
          <cell r="M3057" t="str">
            <v>0 / 0</v>
          </cell>
          <cell r="N3057">
            <v>0</v>
          </cell>
        </row>
        <row r="3058">
          <cell r="A3058" t="str">
            <v/>
          </cell>
          <cell r="B3058" t="str">
            <v>HRZ1466</v>
          </cell>
          <cell r="C3058" t="str">
            <v>HRZ1466</v>
          </cell>
          <cell r="D3058" t="str">
            <v>Ургенч</v>
          </cell>
          <cell r="E3058" t="str">
            <v>Kushkupir RAYONO</v>
          </cell>
          <cell r="F3058">
            <v>0</v>
          </cell>
          <cell r="G3058">
            <v>0</v>
          </cell>
          <cell r="H3058">
            <v>0</v>
          </cell>
          <cell r="I3058" t="str">
            <v>Кошкупирский р-н, г. Кошкупир,ул. Бируни, 37, районо</v>
          </cell>
          <cell r="J3058" t="str">
            <v>Kushkupir RAYONO (HRZ1466)</v>
          </cell>
          <cell r="K3058">
            <v>0</v>
          </cell>
          <cell r="L3058">
            <v>0</v>
          </cell>
          <cell r="M3058" t="str">
            <v>0 / 0</v>
          </cell>
          <cell r="N3058">
            <v>0</v>
          </cell>
        </row>
        <row r="3059">
          <cell r="A3059" t="str">
            <v/>
          </cell>
          <cell r="B3059" t="str">
            <v>HRZ1467</v>
          </cell>
          <cell r="C3059" t="str">
            <v>CS4224</v>
          </cell>
          <cell r="D3059" t="str">
            <v>Ургенч</v>
          </cell>
          <cell r="E3059" t="str">
            <v>Shavat fabrika</v>
          </cell>
          <cell r="F3059">
            <v>0</v>
          </cell>
          <cell r="G3059">
            <v>0</v>
          </cell>
          <cell r="H3059">
            <v>0</v>
          </cell>
          <cell r="I3059" t="str">
            <v>г. Шават, ул. Туркменистан, 1, МЧЖШават Маиший хужалик буюмлари фабрикаси</v>
          </cell>
          <cell r="J3059" t="str">
            <v>Shavat fabrika (CS4224)</v>
          </cell>
          <cell r="K3059">
            <v>0</v>
          </cell>
          <cell r="L3059">
            <v>0</v>
          </cell>
          <cell r="M3059" t="str">
            <v>0 / 0</v>
          </cell>
          <cell r="N3059">
            <v>0</v>
          </cell>
        </row>
        <row r="3060">
          <cell r="A3060" t="str">
            <v/>
          </cell>
          <cell r="B3060" t="str">
            <v>HRZ1468</v>
          </cell>
          <cell r="C3060" t="str">
            <v>CS4225</v>
          </cell>
          <cell r="D3060" t="str">
            <v>Ургенч</v>
          </cell>
          <cell r="E3060" t="str">
            <v>CHP Intizor Porlok</v>
          </cell>
          <cell r="F3060">
            <v>0</v>
          </cell>
          <cell r="G3060">
            <v>0</v>
          </cell>
          <cell r="H3060">
            <v>0</v>
          </cell>
          <cell r="I3060" t="str">
            <v>Янгибаз.р-н, р/ц Янгибазар, ул. Д. Мангуберди, ЧП Интизор Порлок</v>
          </cell>
          <cell r="J3060" t="str">
            <v>CHP Intizor Porlok (CS4225)</v>
          </cell>
          <cell r="K3060">
            <v>0</v>
          </cell>
          <cell r="L3060">
            <v>0</v>
          </cell>
          <cell r="M3060" t="str">
            <v>0 / 0</v>
          </cell>
          <cell r="N3060">
            <v>0</v>
          </cell>
        </row>
        <row r="3061">
          <cell r="A3061" t="str">
            <v/>
          </cell>
          <cell r="B3061" t="str">
            <v>HRZ1469</v>
          </cell>
          <cell r="C3061" t="str">
            <v>CS2048</v>
          </cell>
          <cell r="D3061" t="str">
            <v>Ургенч</v>
          </cell>
          <cell r="E3061" t="str">
            <v>Urgench-Sharob</v>
          </cell>
          <cell r="F3061">
            <v>0</v>
          </cell>
          <cell r="G3061">
            <v>0</v>
          </cell>
          <cell r="H3061">
            <v>0</v>
          </cell>
          <cell r="I3061" t="str">
            <v>г. Ургенч, ул. Саноатчилар , 417а, АК Urganch Sharob</v>
          </cell>
          <cell r="J3061" t="str">
            <v>Urgench-Sharob (CS2048)</v>
          </cell>
          <cell r="K3061">
            <v>0</v>
          </cell>
          <cell r="L3061">
            <v>0</v>
          </cell>
          <cell r="M3061" t="str">
            <v>0 / 0</v>
          </cell>
          <cell r="N3061">
            <v>0</v>
          </cell>
        </row>
        <row r="3062">
          <cell r="A3062" t="str">
            <v/>
          </cell>
          <cell r="B3062" t="str">
            <v>HRZ1470</v>
          </cell>
          <cell r="C3062" t="str">
            <v>CS0550</v>
          </cell>
          <cell r="D3062" t="str">
            <v>Ургенч</v>
          </cell>
          <cell r="E3062" t="str">
            <v>Energiyamontaj</v>
          </cell>
          <cell r="F3062">
            <v>0</v>
          </cell>
          <cell r="G3062">
            <v>0</v>
          </cell>
          <cell r="H3062">
            <v>0</v>
          </cell>
          <cell r="I3062" t="str">
            <v>г. Ургенч, ул. Янгиарыкская, 117а, ООО Energiyamontaj</v>
          </cell>
          <cell r="J3062" t="str">
            <v>Energiyamontaj (CS0550)</v>
          </cell>
          <cell r="K3062">
            <v>0</v>
          </cell>
          <cell r="L3062">
            <v>0</v>
          </cell>
          <cell r="M3062" t="str">
            <v>0 / 0</v>
          </cell>
          <cell r="N3062">
            <v>0</v>
          </cell>
        </row>
        <row r="3063">
          <cell r="A3063" t="str">
            <v/>
          </cell>
          <cell r="B3063" t="str">
            <v>HRZ1471</v>
          </cell>
          <cell r="C3063" t="str">
            <v>CS2002</v>
          </cell>
          <cell r="D3063" t="str">
            <v>Ургенч</v>
          </cell>
          <cell r="E3063" t="str">
            <v>Buyrachi</v>
          </cell>
          <cell r="F3063">
            <v>0</v>
          </cell>
          <cell r="G3063">
            <v>0</v>
          </cell>
          <cell r="H3063">
            <v>0</v>
          </cell>
          <cell r="I3063" t="str">
            <v>Хорезмская область, Шаватский р-н, п. Буйрачи, санаторий</v>
          </cell>
          <cell r="J3063" t="str">
            <v>Buyrachi (CS2002)</v>
          </cell>
          <cell r="K3063">
            <v>0</v>
          </cell>
          <cell r="L3063">
            <v>0</v>
          </cell>
          <cell r="M3063" t="str">
            <v>0 / 0</v>
          </cell>
          <cell r="N3063">
            <v>0</v>
          </cell>
        </row>
        <row r="3064">
          <cell r="A3064" t="str">
            <v/>
          </cell>
          <cell r="B3064" t="str">
            <v>HRZ1474</v>
          </cell>
          <cell r="C3064" t="str">
            <v>HRZ1474</v>
          </cell>
          <cell r="D3064" t="str">
            <v>Ургенч</v>
          </cell>
          <cell r="E3064" t="str">
            <v>Pyatnyak RTPC</v>
          </cell>
          <cell r="F3064">
            <v>0</v>
          </cell>
          <cell r="G3064">
            <v>0</v>
          </cell>
          <cell r="H3064">
            <v>0</v>
          </cell>
          <cell r="I3064" t="str">
            <v xml:space="preserve">Хазараспский р-н, г.Питнак, РТПЦ </v>
          </cell>
          <cell r="J3064" t="str">
            <v>Pyatnyak RTPC (HRZ1474)</v>
          </cell>
          <cell r="K3064">
            <v>0</v>
          </cell>
          <cell r="L3064">
            <v>0</v>
          </cell>
          <cell r="M3064" t="str">
            <v>0 / 0</v>
          </cell>
          <cell r="N3064">
            <v>0</v>
          </cell>
        </row>
        <row r="3065">
          <cell r="A3065" t="str">
            <v/>
          </cell>
          <cell r="B3065" t="str">
            <v>HRZ1475</v>
          </cell>
          <cell r="C3065" t="str">
            <v>HRZ1475</v>
          </cell>
          <cell r="D3065" t="str">
            <v>Ургенч</v>
          </cell>
          <cell r="E3065" t="str">
            <v>Sartaul-mechet</v>
          </cell>
          <cell r="F3065">
            <v>0</v>
          </cell>
          <cell r="G3065">
            <v>0</v>
          </cell>
          <cell r="H3065">
            <v>0</v>
          </cell>
          <cell r="I3065" t="str">
            <v>Хорезмская область, Ургенчский р-н,  п.Сартаул, мечет «Qambor bobo»</v>
          </cell>
          <cell r="J3065" t="str">
            <v>Sartaul-mechet (HRZ1475)</v>
          </cell>
          <cell r="K3065">
            <v>0</v>
          </cell>
          <cell r="L3065">
            <v>0</v>
          </cell>
          <cell r="M3065" t="str">
            <v>0 / 0</v>
          </cell>
          <cell r="N3065">
            <v>0</v>
          </cell>
        </row>
        <row r="3066">
          <cell r="A3066" t="str">
            <v>HRZ-0211-18-BSS-1476</v>
          </cell>
          <cell r="B3066" t="str">
            <v>HRZ1476</v>
          </cell>
          <cell r="C3066" t="str">
            <v>HRZ1476</v>
          </cell>
          <cell r="D3066" t="str">
            <v>Ургенч</v>
          </cell>
          <cell r="E3066" t="str">
            <v>Dustlik</v>
          </cell>
          <cell r="F3066" t="str">
            <v>АМС-24-01/01-15-КМ</v>
          </cell>
          <cell r="G3066" t="str">
            <v>ST-0505-19-BSS-РР-КМ</v>
          </cell>
          <cell r="H3066" t="str">
            <v>Новое</v>
          </cell>
          <cell r="I3066" t="str">
            <v>Хазараспский р-н, м-ля Шихлар, ул. Ходжи бобо</v>
          </cell>
          <cell r="J3066" t="str">
            <v>Dustlik (HRZ1476)</v>
          </cell>
          <cell r="K3066">
            <v>0</v>
          </cell>
          <cell r="L3066">
            <v>0</v>
          </cell>
          <cell r="M3066" t="str">
            <v>0 / 0</v>
          </cell>
          <cell r="N3066">
            <v>0</v>
          </cell>
        </row>
        <row r="3067">
          <cell r="A3067" t="str">
            <v>HRZ-0297-18-BSS-1477</v>
          </cell>
          <cell r="B3067" t="str">
            <v>HRZ1477</v>
          </cell>
          <cell r="C3067" t="str">
            <v>HRZ1477</v>
          </cell>
          <cell r="D3067" t="str">
            <v>Ургенч</v>
          </cell>
          <cell r="E3067" t="str">
            <v>Shixyap</v>
          </cell>
          <cell r="F3067" t="str">
            <v>АМС-24-01/01-15-КМ</v>
          </cell>
          <cell r="G3067" t="str">
            <v>ST-0505-19-BSS-РР-КМ</v>
          </cell>
          <cell r="H3067" t="str">
            <v>Новое</v>
          </cell>
          <cell r="I3067" t="str">
            <v>Хазараспский р-н, п. Мухомон, м-ля Шихъяп, ул. Шукрона, д.174</v>
          </cell>
          <cell r="J3067" t="str">
            <v>Shixyap (HRZ1477)</v>
          </cell>
          <cell r="K3067">
            <v>0</v>
          </cell>
          <cell r="L3067">
            <v>0</v>
          </cell>
          <cell r="M3067" t="str">
            <v>0 / 0</v>
          </cell>
          <cell r="N3067">
            <v>0</v>
          </cell>
        </row>
        <row r="3068">
          <cell r="A3068" t="str">
            <v>HRZ-0298-18-BSS-1478</v>
          </cell>
          <cell r="B3068" t="str">
            <v>HRZ1478</v>
          </cell>
          <cell r="C3068" t="str">
            <v>HRZ1478</v>
          </cell>
          <cell r="D3068" t="str">
            <v>Ургенч</v>
          </cell>
          <cell r="E3068" t="str">
            <v>Muhomon Kolledj</v>
          </cell>
          <cell r="F3068" t="str">
            <v>АМС-24-01/01-15-КМ</v>
          </cell>
          <cell r="G3068" t="str">
            <v>ST-0505-19-BSS-РР-КМ</v>
          </cell>
          <cell r="H3068" t="str">
            <v>Новое</v>
          </cell>
          <cell r="I3068" t="str">
            <v>Хазараспский р-н, п. Бешта, м. Бешта, колледж бытового обслуживания</v>
          </cell>
          <cell r="J3068" t="str">
            <v>Muhomon Kolledj (HRZ1478)</v>
          </cell>
          <cell r="K3068">
            <v>0</v>
          </cell>
          <cell r="L3068">
            <v>0</v>
          </cell>
          <cell r="M3068" t="str">
            <v>0 / 0</v>
          </cell>
          <cell r="N3068">
            <v>0</v>
          </cell>
        </row>
        <row r="3069">
          <cell r="A3069" t="str">
            <v>HRZ-0299-18-BSS-1479</v>
          </cell>
          <cell r="B3069" t="str">
            <v>HRZ1479</v>
          </cell>
          <cell r="C3069" t="str">
            <v>HRZ1479</v>
          </cell>
          <cell r="D3069" t="str">
            <v>Ургенч</v>
          </cell>
          <cell r="E3069" t="str">
            <v>Pichokchi</v>
          </cell>
          <cell r="F3069" t="str">
            <v>АМС-24-01/01-15-КМ</v>
          </cell>
          <cell r="G3069" t="str">
            <v>ST-0505-19-BSS-РР-КМ</v>
          </cell>
          <cell r="H3069" t="str">
            <v>Новое</v>
          </cell>
          <cell r="I3069" t="str">
            <v>Хазараспский р-н, п. Пичокчи, ул. Б. Матризаева, нефтебаза</v>
          </cell>
          <cell r="J3069" t="str">
            <v>Pichokchi (HRZ1479)</v>
          </cell>
          <cell r="K3069">
            <v>0</v>
          </cell>
          <cell r="L3069">
            <v>0</v>
          </cell>
          <cell r="M3069" t="str">
            <v>0 / 0</v>
          </cell>
          <cell r="N3069">
            <v>0</v>
          </cell>
        </row>
        <row r="3070">
          <cell r="A3070" t="str">
            <v>HRZ-0212-18-BSS-1480</v>
          </cell>
          <cell r="B3070" t="str">
            <v>HRZ1480</v>
          </cell>
          <cell r="C3070" t="str">
            <v>HRZ1480</v>
          </cell>
          <cell r="D3070" t="str">
            <v>Ургенч</v>
          </cell>
          <cell r="E3070" t="str">
            <v>F/H Madrim</v>
          </cell>
          <cell r="F3070" t="str">
            <v>АМС-24-01/01-15-КМ</v>
          </cell>
          <cell r="G3070" t="str">
            <v>ST-0505-19-BSS-РР-КМ</v>
          </cell>
          <cell r="H3070" t="str">
            <v>Новое</v>
          </cell>
          <cell r="I3070" t="str">
            <v>Багатский р-н, п. Дехканбазар, м-ля Дехканабад</v>
          </cell>
          <cell r="J3070" t="str">
            <v>F/H Madrim (HRZ1480)</v>
          </cell>
          <cell r="K3070">
            <v>0</v>
          </cell>
          <cell r="L3070">
            <v>0</v>
          </cell>
          <cell r="M3070" t="str">
            <v>0 / 0</v>
          </cell>
          <cell r="N3070">
            <v>0</v>
          </cell>
        </row>
        <row r="3071">
          <cell r="A3071" t="str">
            <v>HRZ-0213-18-BSS-1481</v>
          </cell>
          <cell r="B3071" t="str">
            <v>HRZ1481</v>
          </cell>
          <cell r="C3071" t="str">
            <v>HRZ1481</v>
          </cell>
          <cell r="D3071" t="str">
            <v>Ургенч</v>
          </cell>
          <cell r="E3071" t="str">
            <v>Mirishkor</v>
          </cell>
          <cell r="F3071" t="str">
            <v>АМС-24-01/01-15-КМ</v>
          </cell>
          <cell r="G3071" t="str">
            <v>ST-0505-19-BSS-РР-КМ</v>
          </cell>
          <cell r="H3071" t="str">
            <v>Новое</v>
          </cell>
          <cell r="I3071" t="str">
            <v>Багатский р-н, п. Миришкор, м-ля Манавият</v>
          </cell>
          <cell r="J3071" t="str">
            <v>Mirishkor (HRZ1481)</v>
          </cell>
          <cell r="K3071">
            <v>0</v>
          </cell>
          <cell r="L3071">
            <v>0</v>
          </cell>
          <cell r="M3071" t="str">
            <v>0 / 0</v>
          </cell>
          <cell r="N3071">
            <v>0</v>
          </cell>
        </row>
        <row r="3072">
          <cell r="A3072" t="str">
            <v>HRZ-0214-18-BSS-1482</v>
          </cell>
          <cell r="B3072" t="str">
            <v>HRZ1482</v>
          </cell>
          <cell r="C3072" t="str">
            <v>HRZ1482</v>
          </cell>
          <cell r="D3072" t="str">
            <v>Ургенч</v>
          </cell>
          <cell r="E3072" t="str">
            <v>Nuravshon</v>
          </cell>
          <cell r="F3072" t="str">
            <v>АМС-24-01/01-15-КМ</v>
          </cell>
          <cell r="G3072" t="str">
            <v>ST-0505-19-BSS-РР-КМ</v>
          </cell>
          <cell r="H3072" t="str">
            <v>Новое</v>
          </cell>
          <cell r="I3072" t="str">
            <v>Багатский р-н, м. Ашхабад, к. Нуравшон</v>
          </cell>
          <cell r="J3072" t="str">
            <v>Nuravshon (HRZ1482)</v>
          </cell>
          <cell r="K3072">
            <v>0</v>
          </cell>
          <cell r="L3072">
            <v>0</v>
          </cell>
          <cell r="M3072" t="str">
            <v>0 / 0</v>
          </cell>
          <cell r="N3072">
            <v>0</v>
          </cell>
        </row>
        <row r="3073">
          <cell r="A3073" t="str">
            <v>HRZ-0215-18-BSS-1483</v>
          </cell>
          <cell r="B3073" t="str">
            <v>HRZ1483</v>
          </cell>
          <cell r="C3073" t="str">
            <v>HRZ1483</v>
          </cell>
          <cell r="D3073" t="str">
            <v>Ургенч</v>
          </cell>
          <cell r="E3073" t="str">
            <v>Kirkyap</v>
          </cell>
          <cell r="F3073" t="str">
            <v>АМС-24-01/01-15-КМ</v>
          </cell>
          <cell r="G3073" t="str">
            <v>ST-0505-19-BSS-РР-КМ</v>
          </cell>
          <cell r="H3073" t="str">
            <v>Новое</v>
          </cell>
          <cell r="I3073" t="str">
            <v>Ханкинский р-н, р/п Ханки, ул. Навруз, д.17</v>
          </cell>
          <cell r="J3073" t="str">
            <v>Kirkyap (HRZ1483)</v>
          </cell>
          <cell r="K3073">
            <v>0</v>
          </cell>
          <cell r="L3073">
            <v>0</v>
          </cell>
          <cell r="M3073" t="str">
            <v>0 / 0</v>
          </cell>
          <cell r="N3073">
            <v>0</v>
          </cell>
        </row>
        <row r="3074">
          <cell r="A3074" t="str">
            <v>HRZ-0227-18-BSS-1484</v>
          </cell>
          <cell r="B3074" t="str">
            <v>HRZ1484</v>
          </cell>
          <cell r="C3074" t="str">
            <v>HRZ1484</v>
          </cell>
          <cell r="D3074" t="str">
            <v>Ургенч</v>
          </cell>
          <cell r="E3074" t="str">
            <v>Pahtagul</v>
          </cell>
          <cell r="F3074" t="str">
            <v>АМС-24-01/01-15-КМ</v>
          </cell>
          <cell r="G3074" t="str">
            <v>Контейнер</v>
          </cell>
          <cell r="H3074" t="str">
            <v>Новое</v>
          </cell>
          <cell r="I3074" t="str">
            <v>Ханкинский р-н, м. Гулистон, ХТ «Таджиев Каримберды Юлдашевич»</v>
          </cell>
          <cell r="J3074" t="str">
            <v>Pahtagul (HRZ1484)</v>
          </cell>
          <cell r="K3074">
            <v>0</v>
          </cell>
          <cell r="L3074">
            <v>0</v>
          </cell>
          <cell r="M3074" t="str">
            <v>0 / 0</v>
          </cell>
          <cell r="N3074">
            <v>0</v>
          </cell>
        </row>
        <row r="3075">
          <cell r="A3075" t="str">
            <v>HRZ-0300-18-BSS-1485</v>
          </cell>
          <cell r="B3075" t="str">
            <v>HRZ1485</v>
          </cell>
          <cell r="C3075" t="str">
            <v>HRZ1485</v>
          </cell>
          <cell r="D3075" t="str">
            <v>Ургенч</v>
          </cell>
          <cell r="E3075" t="str">
            <v>Shaytaklar</v>
          </cell>
          <cell r="F3075" t="str">
            <v>АМС-24-01/01-15-КМ</v>
          </cell>
          <cell r="G3075" t="str">
            <v>ST-0505-19-BSS-РР-КМ</v>
          </cell>
          <cell r="H3075" t="str">
            <v>Новое</v>
          </cell>
          <cell r="I3075" t="str">
            <v xml:space="preserve"> Ургенчский район, п. Гайбу, м. Акмактаб</v>
          </cell>
          <cell r="J3075" t="str">
            <v>Shaytaklar (HRZ1485)</v>
          </cell>
          <cell r="K3075">
            <v>0</v>
          </cell>
          <cell r="L3075">
            <v>0</v>
          </cell>
          <cell r="M3075" t="str">
            <v>0 / 0</v>
          </cell>
          <cell r="N3075">
            <v>0</v>
          </cell>
        </row>
        <row r="3076">
          <cell r="A3076" t="str">
            <v>HRZ-0216-18-BSS-1486</v>
          </cell>
          <cell r="B3076" t="str">
            <v>HRZ1486</v>
          </cell>
          <cell r="C3076" t="str">
            <v>HRZ1486</v>
          </cell>
          <cell r="D3076" t="str">
            <v>Ургенч</v>
          </cell>
          <cell r="E3076" t="str">
            <v>Zodiak</v>
          </cell>
          <cell r="F3076" t="str">
            <v>АМС-24-01/01-15-КМ</v>
          </cell>
          <cell r="G3076" t="str">
            <v>ST-0505-19-BSS-РР-КМ</v>
          </cell>
          <cell r="H3076" t="str">
            <v>Новое</v>
          </cell>
          <cell r="I3076" t="str">
            <v>г. Ургенч, ул. Ешлик, д. 20</v>
          </cell>
          <cell r="J3076" t="str">
            <v>Zodiak (HRZ1486)</v>
          </cell>
          <cell r="K3076">
            <v>0</v>
          </cell>
          <cell r="L3076">
            <v>0</v>
          </cell>
          <cell r="M3076" t="str">
            <v>0 / 0</v>
          </cell>
          <cell r="N3076">
            <v>0</v>
          </cell>
        </row>
        <row r="3077">
          <cell r="A3077" t="str">
            <v>HRZ-0217-18-BSS-1487</v>
          </cell>
          <cell r="B3077" t="str">
            <v>HRZ1487</v>
          </cell>
          <cell r="C3077" t="str">
            <v>HRZ1487</v>
          </cell>
          <cell r="D3077" t="str">
            <v>Ургенч</v>
          </cell>
          <cell r="E3077" t="str">
            <v>Anjirchi</v>
          </cell>
          <cell r="F3077" t="str">
            <v>АМС-24-01/01-15-КМ</v>
          </cell>
          <cell r="G3077" t="str">
            <v>ST-0505-19-BSS-РР-КМ</v>
          </cell>
          <cell r="H3077" t="str">
            <v>Новое</v>
          </cell>
          <cell r="I3077" t="str">
            <v>Ургенчский р-н, м-ля Анжирчи</v>
          </cell>
          <cell r="J3077" t="str">
            <v>Anjirchi (HRZ1487)</v>
          </cell>
          <cell r="K3077">
            <v>0</v>
          </cell>
          <cell r="L3077">
            <v>0</v>
          </cell>
          <cell r="M3077" t="str">
            <v>0 / 0</v>
          </cell>
          <cell r="N3077">
            <v>0</v>
          </cell>
        </row>
        <row r="3078">
          <cell r="A3078" t="str">
            <v>HRZ-0218-18-BSS-1488</v>
          </cell>
          <cell r="B3078" t="str">
            <v>HRZ1488</v>
          </cell>
          <cell r="C3078" t="str">
            <v>HRZ1488</v>
          </cell>
          <cell r="D3078" t="str">
            <v>Ургенч</v>
          </cell>
          <cell r="E3078" t="str">
            <v>Ayakdorman</v>
          </cell>
          <cell r="F3078" t="str">
            <v>АМС-24-01/01-15-КМ</v>
          </cell>
          <cell r="G3078" t="str">
            <v>Контейнер</v>
          </cell>
          <cell r="H3078" t="str">
            <v>Новое</v>
          </cell>
          <cell r="I3078" t="str">
            <v>Янгибазарский р-н, п. Аякдорман</v>
          </cell>
          <cell r="J3078" t="str">
            <v>Ayakdorman (HRZ1488)</v>
          </cell>
          <cell r="K3078">
            <v>0</v>
          </cell>
          <cell r="L3078">
            <v>0</v>
          </cell>
          <cell r="M3078" t="str">
            <v>0 / 0</v>
          </cell>
          <cell r="N3078">
            <v>0</v>
          </cell>
        </row>
        <row r="3079">
          <cell r="A3079" t="str">
            <v>HRZ-0400-19-BSS-1489</v>
          </cell>
          <cell r="B3079" t="str">
            <v>HRZ1489</v>
          </cell>
          <cell r="C3079" t="str">
            <v>HRZ1489</v>
          </cell>
          <cell r="D3079" t="str">
            <v>Ургенч</v>
          </cell>
          <cell r="E3079" t="str">
            <v>Beshmergen</v>
          </cell>
          <cell r="F3079" t="str">
            <v>АМС-24-01/01-15-КМ</v>
          </cell>
          <cell r="G3079" t="str">
            <v>ST-0505-19-BSS-РР-КМ</v>
          </cell>
          <cell r="H3079" t="str">
            <v>Новое</v>
          </cell>
          <cell r="I3079" t="str">
            <v>Хорезмская область, Шаватский район п. Бешмерген</v>
          </cell>
          <cell r="J3079" t="str">
            <v>Beshmergen (HRZ1489)</v>
          </cell>
          <cell r="K3079">
            <v>0</v>
          </cell>
          <cell r="L3079">
            <v>0</v>
          </cell>
          <cell r="M3079" t="str">
            <v>0 / 0</v>
          </cell>
          <cell r="N3079">
            <v>0</v>
          </cell>
        </row>
        <row r="3080">
          <cell r="A3080" t="str">
            <v>HRZ-0301-18-BSS-1490</v>
          </cell>
          <cell r="B3080" t="str">
            <v>HRZ1490</v>
          </cell>
          <cell r="C3080" t="str">
            <v>HRZ1490</v>
          </cell>
          <cell r="D3080" t="str">
            <v>Ургенч</v>
          </cell>
          <cell r="E3080" t="str">
            <v>Tagan</v>
          </cell>
          <cell r="F3080" t="str">
            <v>АМС-24-01/01-15-КМ</v>
          </cell>
          <cell r="G3080" t="str">
            <v>Контейнер</v>
          </cell>
          <cell r="H3080" t="str">
            <v>Новое</v>
          </cell>
          <cell r="I3080" t="str">
            <v>Янгиарыкский район, п. Таган, м. Севган, ул. Саховат, д. 101</v>
          </cell>
          <cell r="J3080" t="str">
            <v>Tagan (HRZ1490)</v>
          </cell>
          <cell r="K3080">
            <v>0</v>
          </cell>
          <cell r="L3080">
            <v>0</v>
          </cell>
          <cell r="M3080" t="str">
            <v>0 / 0</v>
          </cell>
          <cell r="N3080">
            <v>0</v>
          </cell>
        </row>
        <row r="3081">
          <cell r="A3081" t="str">
            <v>HRZ-0219-18-BSS-1491</v>
          </cell>
          <cell r="B3081" t="str">
            <v>HRZ1491</v>
          </cell>
          <cell r="C3081" t="str">
            <v>HRZ1491</v>
          </cell>
          <cell r="D3081" t="str">
            <v>Ургенч</v>
          </cell>
          <cell r="E3081" t="str">
            <v>Gurlen ATP</v>
          </cell>
          <cell r="F3081" t="str">
            <v>АМС-24-01/01-15-КМ</v>
          </cell>
          <cell r="G3081" t="str">
            <v>ST-0505-19-BSS-РР-КМ</v>
          </cell>
          <cell r="H3081" t="str">
            <v>Новое</v>
          </cell>
          <cell r="I3081" t="str">
            <v>Гурленский район, г. Гурлен, ул. Мангит, д.16</v>
          </cell>
          <cell r="J3081" t="str">
            <v>Gurlen ATP (HRZ1491)</v>
          </cell>
          <cell r="K3081">
            <v>0</v>
          </cell>
          <cell r="L3081">
            <v>0</v>
          </cell>
          <cell r="M3081" t="str">
            <v>0 / 0</v>
          </cell>
          <cell r="N3081">
            <v>0</v>
          </cell>
        </row>
        <row r="3082">
          <cell r="A3082" t="str">
            <v>HRZ-0220-18-BSS-1492</v>
          </cell>
          <cell r="B3082" t="str">
            <v>HRZ1492</v>
          </cell>
          <cell r="C3082" t="str">
            <v>HRZ1492</v>
          </cell>
          <cell r="D3082" t="str">
            <v>Ургенч</v>
          </cell>
          <cell r="E3082" t="str">
            <v>Pirnahos</v>
          </cell>
          <cell r="F3082" t="str">
            <v>АМС-24-01/01-15-КМ</v>
          </cell>
          <cell r="G3082" t="str">
            <v>ST-0505-19-BSS-РР-КМ</v>
          </cell>
          <cell r="H3082" t="str">
            <v>Новое</v>
          </cell>
          <cell r="I3082" t="str">
            <v>Хивинский р-н, п. Пирнахос</v>
          </cell>
          <cell r="J3082" t="str">
            <v>Pirnahos (HRZ1492)</v>
          </cell>
          <cell r="K3082">
            <v>0</v>
          </cell>
          <cell r="L3082">
            <v>0</v>
          </cell>
          <cell r="M3082" t="str">
            <v>0 / 0</v>
          </cell>
          <cell r="N3082">
            <v>0</v>
          </cell>
        </row>
        <row r="3083">
          <cell r="A3083" t="str">
            <v>HRZ-0221-18-BSS-1493</v>
          </cell>
          <cell r="B3083" t="str">
            <v>HRZ1493</v>
          </cell>
          <cell r="C3083" t="str">
            <v>HRZ1493</v>
          </cell>
          <cell r="D3083" t="str">
            <v>Ургенч</v>
          </cell>
          <cell r="E3083" t="str">
            <v>Gandimyon</v>
          </cell>
          <cell r="F3083" t="str">
            <v>АМС-24-01/01-15-КМ</v>
          </cell>
          <cell r="G3083" t="str">
            <v>ST-0505-19-BSS-РР-КМ</v>
          </cell>
          <cell r="H3083" t="str">
            <v>Новое</v>
          </cell>
          <cell r="I3083" t="str">
            <v>Хивинский р-н, к. Гандимён, ул. Боги бахор, д. 13, ФХ «Ниязмат бобо»</v>
          </cell>
          <cell r="J3083" t="str">
            <v>Gandimyon (HRZ1493)</v>
          </cell>
          <cell r="K3083">
            <v>0</v>
          </cell>
          <cell r="L3083">
            <v>0</v>
          </cell>
          <cell r="M3083" t="str">
            <v>0 / 0</v>
          </cell>
          <cell r="N3083">
            <v>0</v>
          </cell>
        </row>
        <row r="3084">
          <cell r="A3084" t="str">
            <v>HRZ-0222-18-BSS-1494</v>
          </cell>
          <cell r="B3084" t="str">
            <v>HRZ1494</v>
          </cell>
          <cell r="C3084" t="str">
            <v>HRZ1494</v>
          </cell>
          <cell r="D3084" t="str">
            <v>Ургенч</v>
          </cell>
          <cell r="E3084" t="str">
            <v>Varagzan</v>
          </cell>
          <cell r="F3084" t="str">
            <v>АМС-24-01/01-15-КМ</v>
          </cell>
          <cell r="G3084" t="str">
            <v>ST-0505-19-BSS-РР-КМ</v>
          </cell>
          <cell r="H3084" t="str">
            <v>Новое</v>
          </cell>
          <cell r="I3084" t="str">
            <v>Хорезмская область, Хивинский район, кишлок Гондимён, ферма Матякуб</v>
          </cell>
          <cell r="J3084" t="str">
            <v>Varagzan (HRZ1494)</v>
          </cell>
          <cell r="K3084">
            <v>0</v>
          </cell>
          <cell r="L3084">
            <v>0</v>
          </cell>
          <cell r="M3084" t="str">
            <v>0 / 0</v>
          </cell>
          <cell r="N3084">
            <v>0</v>
          </cell>
        </row>
        <row r="3085">
          <cell r="A3085" t="str">
            <v>HRZ-0223-18-BSS-1495</v>
          </cell>
          <cell r="B3085" t="str">
            <v>HRZ1495</v>
          </cell>
          <cell r="C3085" t="str">
            <v>HRZ1495</v>
          </cell>
          <cell r="D3085" t="str">
            <v>Ургенч</v>
          </cell>
          <cell r="E3085" t="str">
            <v>Xiva Ogahiy</v>
          </cell>
          <cell r="F3085" t="str">
            <v>АМС-24-01/01-15-КМ</v>
          </cell>
          <cell r="G3085" t="str">
            <v>ST-0505-19-BSS-РР-КМ</v>
          </cell>
          <cell r="H3085" t="str">
            <v>Новое</v>
          </cell>
          <cell r="I3085" t="str">
            <v>Хивинский район, к. Эски киет ММТП «Хива Огахий»</v>
          </cell>
          <cell r="J3085" t="str">
            <v>Xiva Ogahiy (HRZ1495)</v>
          </cell>
          <cell r="K3085">
            <v>0</v>
          </cell>
          <cell r="L3085">
            <v>0</v>
          </cell>
          <cell r="M3085" t="str">
            <v>0 / 0</v>
          </cell>
          <cell r="N3085">
            <v>0</v>
          </cell>
        </row>
        <row r="3086">
          <cell r="A3086" t="str">
            <v>HRZ-0224-18-BSS-1496</v>
          </cell>
          <cell r="B3086" t="str">
            <v>HRZ1496</v>
          </cell>
          <cell r="C3086" t="str">
            <v>HRZ1496</v>
          </cell>
          <cell r="D3086" t="str">
            <v>Ургенч</v>
          </cell>
          <cell r="E3086" t="str">
            <v>ChF Maksudbek</v>
          </cell>
          <cell r="F3086" t="str">
            <v>АМС-24-01/01-15-КМ</v>
          </cell>
          <cell r="G3086" t="str">
            <v>ST-0505-19-BSS-РР-КМ</v>
          </cell>
          <cell r="H3086" t="str">
            <v>Новое</v>
          </cell>
          <cell r="I3086" t="str">
            <v xml:space="preserve"> г.  Хива, ул. Аллаярова, м. Газовиков, д. 2, здание ЧФ «Максудбек»</v>
          </cell>
          <cell r="J3086" t="str">
            <v>ChF Maksudbek (HRZ1496)</v>
          </cell>
          <cell r="K3086">
            <v>0</v>
          </cell>
          <cell r="L3086">
            <v>0</v>
          </cell>
          <cell r="M3086" t="str">
            <v>0 / 0</v>
          </cell>
          <cell r="N3086">
            <v>0</v>
          </cell>
        </row>
        <row r="3087">
          <cell r="A3087" t="str">
            <v>RZ-0225-18-BSS-1497</v>
          </cell>
          <cell r="B3087" t="str">
            <v>HRZ1497</v>
          </cell>
          <cell r="C3087" t="str">
            <v>HRZ1497</v>
          </cell>
          <cell r="D3087" t="str">
            <v>Ургенч</v>
          </cell>
          <cell r="E3087" t="str">
            <v>Eski Kiyot</v>
          </cell>
          <cell r="F3087" t="str">
            <v>АМС-24-01/01-15-КМ</v>
          </cell>
          <cell r="G3087" t="str">
            <v>ST-0505-19-BSS-РР-КМ</v>
          </cell>
          <cell r="H3087" t="str">
            <v>Новое</v>
          </cell>
          <cell r="I3087" t="str">
            <v>Хорезмская область, Хивинский район, п. Эски Киет, ул. Юлдуз, д.71</v>
          </cell>
          <cell r="J3087" t="str">
            <v>Eski Kiyot (HRZ1497)</v>
          </cell>
          <cell r="K3087">
            <v>0</v>
          </cell>
          <cell r="L3087">
            <v>0</v>
          </cell>
          <cell r="M3087" t="str">
            <v>0 / 0</v>
          </cell>
          <cell r="N3087">
            <v>0</v>
          </cell>
        </row>
        <row r="3088">
          <cell r="A3088" t="str">
            <v>HRZ-0226-18-BSS-1498</v>
          </cell>
          <cell r="B3088" t="str">
            <v>HRZ1498</v>
          </cell>
          <cell r="C3088" t="str">
            <v>HRZ1498</v>
          </cell>
          <cell r="D3088" t="str">
            <v>Ургенч</v>
          </cell>
          <cell r="E3088" t="str">
            <v>Kunazey</v>
          </cell>
          <cell r="F3088" t="str">
            <v>АМС-24-01/01-15-КМ</v>
          </cell>
          <cell r="G3088" t="str">
            <v>ST-0505-19-BSS-РР-КМ</v>
          </cell>
          <cell r="H3088" t="str">
            <v>Новое</v>
          </cell>
          <cell r="I3088" t="str">
            <v>Хорезмская область, Кошкупырский район, кишлак Хайробод, Куназей МФЙ</v>
          </cell>
          <cell r="J3088" t="str">
            <v>Kunazey (HRZ1498)</v>
          </cell>
          <cell r="K3088">
            <v>0</v>
          </cell>
          <cell r="L3088">
            <v>0</v>
          </cell>
          <cell r="M3088" t="str">
            <v>0 / 0</v>
          </cell>
          <cell r="N3088">
            <v>0</v>
          </cell>
        </row>
        <row r="3089">
          <cell r="A3089" t="str">
            <v>HRZ-0024-19-BSS-1499</v>
          </cell>
          <cell r="B3089" t="str">
            <v>HRZ1499</v>
          </cell>
          <cell r="C3089" t="str">
            <v>HRZ1499</v>
          </cell>
          <cell r="D3089" t="str">
            <v>Ургенч</v>
          </cell>
          <cell r="E3089" t="str">
            <v>Ipak Yo'li</v>
          </cell>
          <cell r="F3089" t="str">
            <v>АМС-24-01/01-15-КМ</v>
          </cell>
          <cell r="G3089" t="str">
            <v>ST-0505-19-BSS-РР-КМ</v>
          </cell>
          <cell r="H3089" t="str">
            <v>Новое</v>
          </cell>
          <cell r="I3089" t="str">
            <v>г. Ургенч, ул. Амударья, дом 52</v>
          </cell>
          <cell r="J3089" t="str">
            <v>Ipak Yo'li (HRZ1499)</v>
          </cell>
          <cell r="K3089">
            <v>0</v>
          </cell>
          <cell r="L3089">
            <v>0</v>
          </cell>
          <cell r="M3089" t="str">
            <v xml:space="preserve">№1163 от 22.09.2020 / </v>
          </cell>
          <cell r="N3089">
            <v>0</v>
          </cell>
        </row>
        <row r="3090">
          <cell r="A3090" t="str">
            <v>HRZ-1968-19-BSS-1500</v>
          </cell>
          <cell r="B3090" t="str">
            <v>HRZ1500</v>
          </cell>
          <cell r="C3090" t="str">
            <v>HRZ1500</v>
          </cell>
          <cell r="D3090" t="str">
            <v>Ургенч</v>
          </cell>
          <cell r="E3090" t="str">
            <v>Poligon Yangiarik</v>
          </cell>
          <cell r="F3090" t="str">
            <v>М27.8М</v>
          </cell>
          <cell r="G3090" t="str">
            <v>ФМ3-РР</v>
          </cell>
          <cell r="H3090" t="str">
            <v>Новое</v>
          </cell>
          <cell r="I3090" t="str">
            <v>Хорезмская область, Янгиарыкский район</v>
          </cell>
          <cell r="J3090" t="str">
            <v>Poligon Yangiarik (HRZ1500)</v>
          </cell>
          <cell r="K3090">
            <v>0</v>
          </cell>
          <cell r="L3090">
            <v>0</v>
          </cell>
          <cell r="M3090" t="str">
            <v>№236 от 05.02.2021 / ТХ, ООС, ОПЗ, КМ, ЭМ, MW</v>
          </cell>
          <cell r="N3090">
            <v>0</v>
          </cell>
        </row>
        <row r="3091">
          <cell r="A3091" t="str">
            <v>HRZ-0214-22-BSS-1502</v>
          </cell>
          <cell r="B3091" t="str">
            <v>HRZ1502</v>
          </cell>
          <cell r="C3091" t="str">
            <v>HRZ1502</v>
          </cell>
          <cell r="D3091" t="str">
            <v>Ургенч</v>
          </cell>
          <cell r="E3091" t="str">
            <v>Chakka mechet</v>
          </cell>
          <cell r="F3091" t="str">
            <v>ST-0162-22-BSS-Б-24/1-КМ</v>
          </cell>
          <cell r="G3091" t="str">
            <v>ST-0505-19-BSS-РР-КМ</v>
          </cell>
          <cell r="H3091" t="str">
            <v>Новое</v>
          </cell>
          <cell r="I3091" t="str">
            <v>Хорезмская обл., Ургенчский р-н,махалля Учкуприк, территория мечети G'oyib ota</v>
          </cell>
          <cell r="J3091" t="str">
            <v>Chakka mechet (HRZ1502)</v>
          </cell>
          <cell r="K3091">
            <v>0</v>
          </cell>
          <cell r="L3091">
            <v>0</v>
          </cell>
          <cell r="M3091" t="str">
            <v>№1323 от 08.09.2022 / КЖ КМ ОПЗ</v>
          </cell>
          <cell r="N3091">
            <v>0</v>
          </cell>
        </row>
        <row r="3092">
          <cell r="A3092" t="str">
            <v>HRZ-1196-22-BSS-1504</v>
          </cell>
          <cell r="B3092" t="str">
            <v>HRZ1504</v>
          </cell>
          <cell r="C3092" t="str">
            <v>HRZ1504</v>
          </cell>
          <cell r="D3092" t="str">
            <v>Ургенч</v>
          </cell>
          <cell r="E3092" t="str">
            <v>Gazel Sentr</v>
          </cell>
          <cell r="F3092" t="str">
            <v>ST-0162-22-BSS-Б-24/1-КМ</v>
          </cell>
          <cell r="G3092" t="str">
            <v>ST-0505-19-BSS-РР-КМ</v>
          </cell>
          <cell r="H3092" t="str">
            <v>Новое</v>
          </cell>
          <cell r="I3092" t="str">
            <v>Хорезмская область, Ургенчский р., махалля Шерматлар, ул. Миишкор, дом 96.</v>
          </cell>
          <cell r="J3092" t="str">
            <v>Gazel Sentr (HRZ1504)</v>
          </cell>
          <cell r="K3092">
            <v>0</v>
          </cell>
          <cell r="L3092">
            <v>0</v>
          </cell>
          <cell r="M3092" t="str">
            <v>№69/2023 от 13.01.2023 / КЖ КМ ОПЗ</v>
          </cell>
          <cell r="N3092" t="str">
            <v>3172_24.02.2023</v>
          </cell>
        </row>
        <row r="3093">
          <cell r="A3093" t="str">
            <v>HRZ-1197-22-BSS-1505</v>
          </cell>
          <cell r="B3093" t="str">
            <v>HRZ1505</v>
          </cell>
          <cell r="C3093" t="str">
            <v>HRZ1505</v>
          </cell>
          <cell r="D3093" t="str">
            <v>Ургенч</v>
          </cell>
          <cell r="E3093" t="str">
            <v>To`rt yo`l</v>
          </cell>
          <cell r="F3093" t="str">
            <v>ST-0169-22-BSS-Б-30/1-КМ</v>
          </cell>
          <cell r="G3093" t="str">
            <v>ST-0505-19-BSS-РР-КМ</v>
          </cell>
          <cell r="H3093" t="str">
            <v>Новое</v>
          </cell>
          <cell r="I3093" t="str">
            <v>Хорезмская область, Ургенчский р., махалля Олтин кул, ул. Ибин Сино, дом 5/1.</v>
          </cell>
          <cell r="J3093" t="str">
            <v>To`rt yo`l (HRZ1505)</v>
          </cell>
          <cell r="K3093">
            <v>0</v>
          </cell>
          <cell r="L3093">
            <v>0</v>
          </cell>
          <cell r="M3093" t="str">
            <v>№70/2023 от 13.01.2023 / КЖ КМ ОПЗ</v>
          </cell>
          <cell r="N3093" t="str">
            <v>3173_24.02.2023</v>
          </cell>
        </row>
        <row r="3094">
          <cell r="A3094" t="str">
            <v>HRZ-0922-22-BSS-1509</v>
          </cell>
          <cell r="B3094" t="str">
            <v>HRZ1509</v>
          </cell>
          <cell r="C3094" t="str">
            <v>HRZ1509</v>
          </cell>
          <cell r="D3094" t="str">
            <v>Ургенч</v>
          </cell>
          <cell r="E3094" t="str">
            <v>Kardiosentr</v>
          </cell>
          <cell r="F3094" t="str">
            <v>ST-0162-22-BSS-Б-24/1-КМ</v>
          </cell>
          <cell r="G3094" t="str">
            <v>ST-0505-19-BSS-РР-КМ</v>
          </cell>
          <cell r="H3094" t="str">
            <v>Новое</v>
          </cell>
          <cell r="I3094" t="str">
            <v>Хорезмская обл., Ургенчский р-н, м-ля Богдорчи, ул. Ватан тараккиети, дом 7А</v>
          </cell>
          <cell r="J3094" t="str">
            <v>Kardiosentr (HRZ1509)</v>
          </cell>
          <cell r="K3094">
            <v>0</v>
          </cell>
          <cell r="L3094">
            <v>0</v>
          </cell>
          <cell r="M3094" t="str">
            <v>№1614 от 10.11.2022 / КЖ КМ ОПЗ</v>
          </cell>
          <cell r="N3094">
            <v>0</v>
          </cell>
        </row>
        <row r="3095">
          <cell r="A3095" t="str">
            <v>HRZ-1268-21-BSS-1511</v>
          </cell>
          <cell r="B3095" t="str">
            <v>HRZ1511</v>
          </cell>
          <cell r="C3095" t="str">
            <v>HRZ1511</v>
          </cell>
          <cell r="D3095" t="str">
            <v>Ургенч</v>
          </cell>
          <cell r="E3095" t="str">
            <v>Karaman</v>
          </cell>
          <cell r="F3095" t="str">
            <v>АМС-24-01/01-15-КМ</v>
          </cell>
          <cell r="G3095" t="str">
            <v>ST-0505-19-BSS-РР-КМ</v>
          </cell>
          <cell r="H3095" t="str">
            <v>Новое</v>
          </cell>
          <cell r="I3095" t="str">
            <v>Хорезмская область, Ургенчский р-н,  п. Каромон, махалля Беруний, ул. Нурли келажак, дом 37/3</v>
          </cell>
          <cell r="J3095" t="str">
            <v>Karaman (HRZ1511)</v>
          </cell>
          <cell r="K3095">
            <v>0</v>
          </cell>
          <cell r="L3095">
            <v>0</v>
          </cell>
          <cell r="M3095" t="str">
            <v>№730 от 10.06.2022 / КЖ, КМ, ЭМ, ТХ, ООС, ОПЗ, MW</v>
          </cell>
          <cell r="N3095">
            <v>0</v>
          </cell>
        </row>
        <row r="3096">
          <cell r="A3096" t="str">
            <v>HRZ-1194-22-BSS-1512</v>
          </cell>
          <cell r="B3096" t="str">
            <v>HRZ1512</v>
          </cell>
          <cell r="C3096" t="str">
            <v>HRZ1512</v>
          </cell>
          <cell r="D3096" t="str">
            <v>Ургенч</v>
          </cell>
          <cell r="E3096" t="str">
            <v>Chubolonchi</v>
          </cell>
          <cell r="F3096" t="str">
            <v>ST-0162-22-BSS-Б-24/1-КМ</v>
          </cell>
          <cell r="G3096" t="str">
            <v>ST-0505-19-BSS-РР-КМ</v>
          </cell>
          <cell r="H3096" t="str">
            <v>Новое</v>
          </cell>
          <cell r="I3096" t="str">
            <v>Хорезмская область, Янгибазарский р., махалля Чуболончи, ул. Тош калъа, дом 26.</v>
          </cell>
          <cell r="J3096" t="str">
            <v>Chubolonchi (HRZ1512)</v>
          </cell>
          <cell r="K3096">
            <v>0</v>
          </cell>
          <cell r="L3096">
            <v>0</v>
          </cell>
          <cell r="M3096" t="str">
            <v>№71/2023 от 13.01.2023 / КЖ КМ ОПЗ</v>
          </cell>
          <cell r="N3096" t="str">
            <v>3175_24.02.2023</v>
          </cell>
        </row>
        <row r="3097">
          <cell r="A3097" t="str">
            <v>HRZ-0490-22-BSS-1513</v>
          </cell>
          <cell r="B3097" t="str">
            <v>HRZ1513</v>
          </cell>
          <cell r="C3097" t="str">
            <v>HRZ1513</v>
          </cell>
          <cell r="D3097" t="str">
            <v>Ургенч</v>
          </cell>
          <cell r="E3097" t="str">
            <v>Mangitlar</v>
          </cell>
          <cell r="F3097" t="str">
            <v>ST-0162-22-BSS-Б-24/1-КМ</v>
          </cell>
          <cell r="G3097" t="str">
            <v>ST-0505-19-BSS-РР-КМ</v>
          </cell>
          <cell r="H3097" t="str">
            <v>Новое</v>
          </cell>
          <cell r="I3097" t="str">
            <v>Хорезмская обл., Янгибазарский р-н, махалля Мангитлар , ул. Ок олтин, д. 75</v>
          </cell>
          <cell r="J3097" t="str">
            <v>Mangitlar (HRZ1513)</v>
          </cell>
          <cell r="K3097">
            <v>0</v>
          </cell>
          <cell r="L3097">
            <v>0</v>
          </cell>
          <cell r="M3097" t="str">
            <v>№155/1-10-2022 от 03.10.2022
№155/2-10-2022 от 03.10.2022
№17/27-01-2023 от 27.01.2023 / КМ, КЖ, ЭМ</v>
          </cell>
          <cell r="N3097">
            <v>0</v>
          </cell>
        </row>
        <row r="3098">
          <cell r="A3098" t="str">
            <v>HRZ-1269-21-BSS-1514</v>
          </cell>
          <cell r="B3098" t="str">
            <v>HRZ1514</v>
          </cell>
          <cell r="C3098" t="str">
            <v>HRZ1514</v>
          </cell>
          <cell r="D3098" t="str">
            <v>Ургенч</v>
          </cell>
          <cell r="E3098" t="str">
            <v>Besh uy</v>
          </cell>
          <cell r="F3098" t="str">
            <v>АМС-24-01/01-15-КМ</v>
          </cell>
          <cell r="G3098" t="str">
            <v>ST-0505-19-BSS-РР-КМ</v>
          </cell>
          <cell r="H3098" t="str">
            <v>Новое</v>
          </cell>
          <cell r="I3098" t="str">
            <v>Хорезмская область, Гурленский р-н, махалля Беш уй, ул. Алишер Навоий, дом 43</v>
          </cell>
          <cell r="J3098" t="str">
            <v>Besh uy (HRZ1514)</v>
          </cell>
          <cell r="K3098">
            <v>0</v>
          </cell>
          <cell r="L3098">
            <v>0</v>
          </cell>
          <cell r="M3098" t="str">
            <v>№731 от 10.06.2022 / КЖ, КМ, ЭМ, ТХ, ООС, ОПЗ, MW</v>
          </cell>
          <cell r="N3098">
            <v>0</v>
          </cell>
        </row>
        <row r="3099">
          <cell r="A3099" t="str">
            <v>HRZ-1730-21-BSS-1515</v>
          </cell>
          <cell r="B3099" t="str">
            <v>HRZ1515</v>
          </cell>
          <cell r="C3099" t="str">
            <v>HRZ1515</v>
          </cell>
          <cell r="D3099" t="str">
            <v>Ургенч</v>
          </cell>
          <cell r="E3099" t="str">
            <v>Birlashgan</v>
          </cell>
          <cell r="F3099" t="str">
            <v>АМС-24-01/01-15-КМ</v>
          </cell>
          <cell r="G3099" t="str">
            <v>ST-0505-19-BSS-РР-КМ</v>
          </cell>
          <cell r="H3099" t="str">
            <v>Новое</v>
          </cell>
          <cell r="I3099" t="str">
            <v>Хорезмская область, Гурленский р-н, п. Бирлашган, махалля Бирлашган, ул. Гулистанкая, дом 122А</v>
          </cell>
          <cell r="J3099" t="str">
            <v>Birlashgan (HRZ1515)</v>
          </cell>
          <cell r="K3099">
            <v>0</v>
          </cell>
          <cell r="L3099">
            <v>0</v>
          </cell>
          <cell r="M3099" t="str">
            <v>№562 от 26.05.2022 / КЖ, КМ, ЭМ, ОПЗ</v>
          </cell>
          <cell r="N3099" t="str">
            <v>2025_15.06.2022</v>
          </cell>
        </row>
        <row r="3100">
          <cell r="A3100" t="str">
            <v>HRZ-0491-22-BSS-1517</v>
          </cell>
          <cell r="B3100" t="str">
            <v>HRZ1517</v>
          </cell>
          <cell r="C3100" t="str">
            <v>HRZ1517</v>
          </cell>
          <cell r="D3100" t="str">
            <v>Ургенч</v>
          </cell>
          <cell r="E3100" t="str">
            <v>Lampoviy zavod</v>
          </cell>
          <cell r="F3100" t="str">
            <v>ST-0169-22-BSS-Б-30/1-КМ</v>
          </cell>
          <cell r="G3100" t="str">
            <v>ST-0505-19-BSS-РР-КМ</v>
          </cell>
          <cell r="H3100" t="str">
            <v>Новое</v>
          </cell>
          <cell r="I3100" t="str">
            <v>Хорезмская обл., Кошкупирский р-н, к. Янгилик, МСГ Ёвгир, ул. Аз Замахшарий, д. 180</v>
          </cell>
          <cell r="J3100" t="str">
            <v>Lampoviy zavod (HRZ1517)</v>
          </cell>
          <cell r="K3100">
            <v>0</v>
          </cell>
          <cell r="L3100">
            <v>0</v>
          </cell>
          <cell r="M3100" t="str">
            <v>№156/1-10-2022 от 03.10.2022
№156/2-10-2022 от 03.10.2022
№18/27-01-2023 от 27.01.2023 / КМ, КЖ, ЭМ</v>
          </cell>
          <cell r="N3100">
            <v>0</v>
          </cell>
        </row>
        <row r="3101">
          <cell r="A3101" t="str">
            <v>HRZ-0468-22-BSS-1519</v>
          </cell>
          <cell r="B3101" t="str">
            <v>HRZ1519</v>
          </cell>
          <cell r="C3101" t="str">
            <v>HRZ1519</v>
          </cell>
          <cell r="D3101" t="str">
            <v>Ургенч</v>
          </cell>
          <cell r="E3101" t="str">
            <v>Qiblatozabog</v>
          </cell>
          <cell r="F3101" t="str">
            <v>ST-0169-22-BSS-Б-30/1-КМ</v>
          </cell>
          <cell r="G3101" t="str">
            <v>ST-0505-19-BSS-РР-КМ</v>
          </cell>
          <cell r="H3101" t="str">
            <v>Новое</v>
          </cell>
          <cell r="I3101" t="str">
            <v>Хорезмская область, г. Хива, ул. Элобод, д.159, (территория OOO "Xiva Sopoli")</v>
          </cell>
          <cell r="J3101" t="str">
            <v>Qiblatozabog (HRZ1519)</v>
          </cell>
          <cell r="K3101">
            <v>0</v>
          </cell>
          <cell r="L3101">
            <v>0</v>
          </cell>
          <cell r="M3101" t="str">
            <v>№1324 от 08.09.2022 / КЖ КМ ОПЗ</v>
          </cell>
          <cell r="N3101">
            <v>0</v>
          </cell>
        </row>
        <row r="3102">
          <cell r="A3102" t="str">
            <v>HRZ-0215-22-BSS-1520</v>
          </cell>
          <cell r="B3102" t="str">
            <v>HRZ1520</v>
          </cell>
          <cell r="C3102" t="str">
            <v>HRZ1520</v>
          </cell>
          <cell r="D3102" t="str">
            <v>Ургенч</v>
          </cell>
          <cell r="E3102" t="str">
            <v>Gulshan</v>
          </cell>
          <cell r="F3102" t="str">
            <v>ST-0169-22-BSS-Б-30/1-КМ</v>
          </cell>
          <cell r="G3102" t="str">
            <v>ST-0505-19-BSS-РР-КМ</v>
          </cell>
          <cell r="H3102" t="str">
            <v>Новое</v>
          </cell>
          <cell r="I3102" t="str">
            <v>Хорезмская область, Хивинский район, к. Дашёк, махалля Бустон.</v>
          </cell>
          <cell r="J3102" t="str">
            <v>Gulshan (HRZ1520)</v>
          </cell>
          <cell r="K3102">
            <v>0</v>
          </cell>
          <cell r="L3102">
            <v>0</v>
          </cell>
          <cell r="M3102" t="str">
            <v>№1325 от 08.09.2022 / КЖ КМ ОПЗ</v>
          </cell>
          <cell r="N3102">
            <v>0</v>
          </cell>
        </row>
        <row r="3103">
          <cell r="A3103" t="str">
            <v>HRZ-1731-21-BSS-1521</v>
          </cell>
          <cell r="B3103" t="str">
            <v>HRZ1521</v>
          </cell>
          <cell r="C3103" t="str">
            <v>HRZ1521</v>
          </cell>
          <cell r="D3103" t="str">
            <v>Ургенч</v>
          </cell>
          <cell r="E3103" t="str">
            <v>Chiqirchi</v>
          </cell>
          <cell r="F3103" t="str">
            <v>АМС-24-01/01-15-КМ</v>
          </cell>
          <cell r="G3103" t="str">
            <v>ST-0505-19-BSS-РР-КМ</v>
          </cell>
          <cell r="H3103" t="str">
            <v>Новое</v>
          </cell>
          <cell r="I3103" t="str">
            <v>Хорезмская область, Янгиарыкский район, м-ля Тузлок, ул.
Кахрамонлар, дом 37/1</v>
          </cell>
          <cell r="J3103" t="str">
            <v>Chiqirchi (HRZ1521)</v>
          </cell>
          <cell r="K3103">
            <v>0</v>
          </cell>
          <cell r="L3103">
            <v>0</v>
          </cell>
          <cell r="M3103" t="str">
            <v>№564 от 26.05.2022 / КЖ, КМ, ЭМ, ОПЗ</v>
          </cell>
          <cell r="N3103" t="str">
            <v>2026_15.06.2022</v>
          </cell>
        </row>
        <row r="3104">
          <cell r="A3104" t="str">
            <v>HRZ-1732-21-BSS-1522</v>
          </cell>
          <cell r="B3104" t="str">
            <v>HRZ1522</v>
          </cell>
          <cell r="C3104" t="str">
            <v>HRZ1522</v>
          </cell>
          <cell r="D3104" t="str">
            <v>Ургенч</v>
          </cell>
          <cell r="E3104" t="str">
            <v>Vakillar</v>
          </cell>
          <cell r="F3104" t="str">
            <v>АМС-24-01/01-15-КМ</v>
          </cell>
          <cell r="G3104" t="str">
            <v>ST-0505-19-BSS-РР-КМ</v>
          </cell>
          <cell r="H3104" t="str">
            <v>Новое</v>
          </cell>
          <cell r="I3104" t="str">
            <v>Хорезмская область, Янгиарыкский р-н, п. Гулланбог, махалля Вакиллар, ул. Пахтакор, дом 7/1</v>
          </cell>
          <cell r="J3104" t="str">
            <v>Vakillar (HRZ1522)</v>
          </cell>
          <cell r="K3104">
            <v>0</v>
          </cell>
          <cell r="L3104">
            <v>0</v>
          </cell>
          <cell r="M3104" t="str">
            <v>№563 от 26.05.2022 / КЖ, КМ, ЭМ, ОПЗ</v>
          </cell>
          <cell r="N3104" t="str">
            <v>2027_15.06.2022</v>
          </cell>
        </row>
        <row r="3105">
          <cell r="A3105" t="str">
            <v>HRZ-1733-21-BSS-1523</v>
          </cell>
          <cell r="B3105" t="str">
            <v>HRZ1523</v>
          </cell>
          <cell r="C3105" t="str">
            <v>HRZ1523</v>
          </cell>
          <cell r="D3105" t="str">
            <v>Ургенч</v>
          </cell>
          <cell r="E3105" t="str">
            <v>Sherobod</v>
          </cell>
          <cell r="F3105" t="str">
            <v>АМС-24-01/01-15-КМ</v>
          </cell>
          <cell r="G3105" t="str">
            <v>ST-0505-19-BSS-РР-КМ</v>
          </cell>
          <cell r="H3105" t="str">
            <v>Новое</v>
          </cell>
          <cell r="I3105" t="str">
            <v>Хорезмская область, Янгиарыкский р-н, п. Кармиш, махалля Шеробод, ул. Мехригие, дом 79</v>
          </cell>
          <cell r="J3105" t="str">
            <v>Sherobod (HRZ1523)</v>
          </cell>
          <cell r="K3105">
            <v>0</v>
          </cell>
          <cell r="L3105">
            <v>0</v>
          </cell>
          <cell r="M3105" t="str">
            <v>№565 от 26.05.2022 / КЖ, КМ, ЭМ, ОПЗ</v>
          </cell>
          <cell r="N3105" t="str">
            <v>2028_15.06.2022</v>
          </cell>
        </row>
        <row r="3106">
          <cell r="A3106" t="str">
            <v>HRZ-0216-22-BSS-1524</v>
          </cell>
          <cell r="B3106" t="str">
            <v>HRZ1524</v>
          </cell>
          <cell r="C3106" t="str">
            <v>HRZ1524</v>
          </cell>
          <cell r="D3106" t="str">
            <v>Ургенч</v>
          </cell>
          <cell r="E3106" t="str">
            <v>Bo'salaq</v>
          </cell>
          <cell r="F3106" t="str">
            <v>ST-0162-22-BSS-Б-24/1-КМ</v>
          </cell>
          <cell r="G3106" t="str">
            <v>ST-0505-19-BSS-РР-КМ</v>
          </cell>
          <cell r="H3106" t="str">
            <v>Новое</v>
          </cell>
          <cell r="I3106" t="str">
            <v>Хорезмская обл., Багатский р-н, Найман МСГ, ул. Гиламчилар, дом 38</v>
          </cell>
          <cell r="J3106" t="str">
            <v>Bo'salaq (HRZ1524)</v>
          </cell>
          <cell r="K3106">
            <v>0</v>
          </cell>
          <cell r="L3106">
            <v>0</v>
          </cell>
          <cell r="M3106" t="str">
            <v>№1326 от 08.09.2022 / КЖ КМ ОПЗ</v>
          </cell>
          <cell r="N3106">
            <v>0</v>
          </cell>
        </row>
        <row r="3107">
          <cell r="A3107" t="str">
            <v>HRZ-0492-22-BSS-1525</v>
          </cell>
          <cell r="B3107" t="str">
            <v>HRZ1525</v>
          </cell>
          <cell r="C3107" t="str">
            <v>HRZ1525</v>
          </cell>
          <cell r="D3107" t="str">
            <v>Ургенч</v>
          </cell>
          <cell r="E3107" t="str">
            <v>Kaladjik</v>
          </cell>
          <cell r="F3107" t="str">
            <v>ST-0162-22-BSS-Б-24/1-КМ</v>
          </cell>
          <cell r="G3107" t="str">
            <v>ST-0505-19-BSS-РР-КМ</v>
          </cell>
          <cell r="H3107" t="str">
            <v>Новое</v>
          </cell>
          <cell r="I3107" t="str">
            <v>Хорезмская обл., Багатский р-н, махалля Каладжик , ул. Урикзор, д. 70А</v>
          </cell>
          <cell r="J3107" t="str">
            <v>Kaladjik (HRZ1525)</v>
          </cell>
          <cell r="K3107">
            <v>0</v>
          </cell>
          <cell r="L3107">
            <v>0</v>
          </cell>
          <cell r="M3107" t="str">
            <v>№157/1-10-2022 от 03.10.2022
№157/2-10-2022 от 03.10.2022
№19/27-01-2023 от 27.01.2023 / КМ, КЖ, ЭМ</v>
          </cell>
          <cell r="N3107">
            <v>0</v>
          </cell>
        </row>
        <row r="3108">
          <cell r="A3108" t="str">
            <v>HRZ-1056-22-BSS-1526</v>
          </cell>
          <cell r="B3108" t="str">
            <v>HRZ1526</v>
          </cell>
          <cell r="C3108" t="str">
            <v>HRZ1526</v>
          </cell>
          <cell r="D3108" t="str">
            <v>Ургенч</v>
          </cell>
          <cell r="E3108" t="str">
            <v>Bog'irog'lar</v>
          </cell>
          <cell r="F3108" t="str">
            <v>ST-0162-22-BSS-Б-24/1-КМ</v>
          </cell>
          <cell r="G3108" t="str">
            <v>ST-0505-19-BSS-РР-КМ</v>
          </cell>
          <cell r="H3108" t="str">
            <v>Новое</v>
          </cell>
          <cell r="I3108" t="str">
            <v>Хорезмская обл., Хазараспский р-н, махалля Навруз, ул. Таълим, д. 51</v>
          </cell>
          <cell r="J3108" t="str">
            <v>Bog'irog'lar (HRZ1526)</v>
          </cell>
          <cell r="K3108">
            <v>0</v>
          </cell>
          <cell r="L3108">
            <v>0</v>
          </cell>
          <cell r="M3108" t="str">
            <v>№1719 от 25.11.2022 / КЖ КМ ОПЗ</v>
          </cell>
          <cell r="N3108" t="str">
            <v>2645_19.12.2022</v>
          </cell>
        </row>
        <row r="3109">
          <cell r="A3109" t="str">
            <v>HRZ-1734-21-BSS-1527</v>
          </cell>
          <cell r="B3109" t="str">
            <v>HRZ1527</v>
          </cell>
          <cell r="C3109" t="str">
            <v>HRZ1527</v>
          </cell>
          <cell r="D3109" t="str">
            <v>Ургенч</v>
          </cell>
          <cell r="E3109" t="str">
            <v>Qovunchi MFY</v>
          </cell>
          <cell r="F3109" t="str">
            <v>АМС-24-01/01-15-КМ</v>
          </cell>
          <cell r="G3109" t="str">
            <v>ST-0505-19-BSS-РР-КМ</v>
          </cell>
          <cell r="H3109" t="str">
            <v>Новое</v>
          </cell>
          <cell r="I3109" t="str">
            <v>Хорезмская область, Хазараспский р-н, махалля Ковунчи, ул. Ковунчи, дом 28а</v>
          </cell>
          <cell r="J3109" t="str">
            <v>Qovunchi MFY (HRZ1527)</v>
          </cell>
          <cell r="K3109">
            <v>0</v>
          </cell>
          <cell r="L3109">
            <v>0</v>
          </cell>
          <cell r="M3109" t="str">
            <v>№566 от 26.05.2022 / КЖ, КМ, ЭМ, ОПЗ</v>
          </cell>
          <cell r="N3109">
            <v>0</v>
          </cell>
        </row>
        <row r="3110">
          <cell r="A3110" t="str">
            <v>HRZ-1057-22-BSS-1528</v>
          </cell>
          <cell r="B3110" t="str">
            <v>HRZ1528</v>
          </cell>
          <cell r="C3110" t="str">
            <v>HRZ1528</v>
          </cell>
          <cell r="D3110" t="str">
            <v>Ургенч</v>
          </cell>
          <cell r="E3110" t="str">
            <v>Saxarniy zavod</v>
          </cell>
          <cell r="F3110" t="str">
            <v>ST-0162-22-BSS-Б-24/1-КМ</v>
          </cell>
          <cell r="G3110" t="str">
            <v>ST-0505-19-BSS-РР-КМ</v>
          </cell>
          <cell r="H3110" t="str">
            <v>Новое</v>
          </cell>
          <cell r="I3110" t="str">
            <v>Хорезмская обл., Хазараспский р-н, махалля Янгибазар, ул. Орзулар, д. 220</v>
          </cell>
          <cell r="J3110" t="str">
            <v>Saxarniy zavod (HRZ1528)</v>
          </cell>
          <cell r="K3110">
            <v>0</v>
          </cell>
          <cell r="L3110">
            <v>0</v>
          </cell>
          <cell r="M3110" t="str">
            <v>№1720 от 25.11.2022 / КЖ КМ ОПЗ</v>
          </cell>
          <cell r="N3110" t="str">
            <v>2646_19.12.2022</v>
          </cell>
        </row>
        <row r="3111">
          <cell r="A3111" t="str">
            <v>HRZ-1735-21-BSS-1529</v>
          </cell>
          <cell r="B3111" t="str">
            <v>HRZ1529</v>
          </cell>
          <cell r="C3111" t="str">
            <v>HRZ1529</v>
          </cell>
          <cell r="D3111" t="str">
            <v>Ургенч</v>
          </cell>
          <cell r="E3111" t="str">
            <v>Kangli MFY</v>
          </cell>
          <cell r="F3111" t="str">
            <v>АМС-24-01/01-15-КМ</v>
          </cell>
          <cell r="G3111" t="str">
            <v>ST-0505-19-BSS-РР-КМ</v>
          </cell>
          <cell r="H3111" t="str">
            <v>Новое</v>
          </cell>
          <cell r="I3111" t="str">
            <v>Хорезмская область, Шаватский р-н, городок Кангли, ул. Нажмитдин Кубро, дом 7</v>
          </cell>
          <cell r="J3111" t="str">
            <v>Kangli MFY (HRZ1529)</v>
          </cell>
          <cell r="K3111">
            <v>0</v>
          </cell>
          <cell r="L3111">
            <v>0</v>
          </cell>
          <cell r="M3111" t="str">
            <v>№567 от 26.05.2022 / КЖ, КМ, ЭМ, ОПЗ</v>
          </cell>
          <cell r="N3111" t="str">
            <v>2029_15.06.2022</v>
          </cell>
        </row>
        <row r="3112">
          <cell r="A3112" t="str">
            <v>HRZ-1736-21-BSS-1530</v>
          </cell>
          <cell r="B3112" t="str">
            <v>HRZ1530</v>
          </cell>
          <cell r="C3112" t="str">
            <v>HRZ1530</v>
          </cell>
          <cell r="D3112" t="str">
            <v>Ургенч</v>
          </cell>
          <cell r="E3112" t="str">
            <v>Xitoy Shavat</v>
          </cell>
          <cell r="F3112" t="str">
            <v>АМС-24-01/01-15-КМ</v>
          </cell>
          <cell r="G3112" t="str">
            <v>ST-0505-19-BSS-РР-КМ</v>
          </cell>
          <cell r="H3112" t="str">
            <v>Новое</v>
          </cell>
          <cell r="I3112" t="str">
            <v>Хорезмская область, Шаватский р-н, п Хуррият, махалля Хитой ул. Аль Хоразмий, дом 101.\</v>
          </cell>
          <cell r="J3112" t="str">
            <v>Xitoy Shavat (HRZ1530)</v>
          </cell>
          <cell r="K3112">
            <v>0</v>
          </cell>
          <cell r="L3112">
            <v>0</v>
          </cell>
          <cell r="M3112" t="str">
            <v>№837 от 16.06.2022 / ОПЗ, КМ, КЖ, ЭМ</v>
          </cell>
          <cell r="N3112">
            <v>0</v>
          </cell>
        </row>
        <row r="3113">
          <cell r="A3113" t="str">
            <v>HRZ-1749-21-BSS-1531</v>
          </cell>
          <cell r="B3113" t="str">
            <v>HRZ1531</v>
          </cell>
          <cell r="C3113" t="str">
            <v>HRZ1531</v>
          </cell>
          <cell r="D3113" t="str">
            <v>Ургенч</v>
          </cell>
          <cell r="E3113" t="str">
            <v>Arbek</v>
          </cell>
          <cell r="F3113" t="str">
            <v>ST-0162-22-BSS-Б-24/1-КМ</v>
          </cell>
          <cell r="G3113" t="str">
            <v>ST-0505-19-BSS-РР-КМ</v>
          </cell>
          <cell r="H3113" t="str">
            <v>Новое</v>
          </cell>
          <cell r="I3113" t="str">
            <v>Хорезмская обл., Шаватский р-н, п. Узбекистан, махалла Арбек, ул. Умид, дом 54</v>
          </cell>
          <cell r="J3113" t="str">
            <v>Arbek (HRZ1531)</v>
          </cell>
          <cell r="K3113">
            <v>0</v>
          </cell>
          <cell r="L3113">
            <v>0</v>
          </cell>
          <cell r="M3113" t="str">
            <v>№1114 от 03.08.2022 / КЖ КМ ОПЗ</v>
          </cell>
          <cell r="N3113">
            <v>0</v>
          </cell>
        </row>
        <row r="3114">
          <cell r="A3114" t="str">
            <v>HRZ-1737-21-BSS-1532</v>
          </cell>
          <cell r="B3114" t="str">
            <v>HRZ1532</v>
          </cell>
          <cell r="C3114" t="str">
            <v>HRZ1532</v>
          </cell>
          <cell r="D3114" t="str">
            <v>Ургенч</v>
          </cell>
          <cell r="E3114" t="str">
            <v>Mesid</v>
          </cell>
          <cell r="F3114" t="str">
            <v>АМС-24-01/01-15-КМ</v>
          </cell>
          <cell r="G3114" t="str">
            <v>ST-0505-19-BSS-РР-КМ</v>
          </cell>
          <cell r="H3114" t="str">
            <v>Новое</v>
          </cell>
          <cell r="I3114" t="str">
            <v>Хорезмская обл., Шаватский р-н, п. Буйрачи, махалля Буйрачи</v>
          </cell>
          <cell r="J3114" t="str">
            <v>Mesid (HRZ1532)</v>
          </cell>
          <cell r="K3114">
            <v>0</v>
          </cell>
          <cell r="L3114">
            <v>0</v>
          </cell>
          <cell r="M3114" t="str">
            <v>№1452 от 29.09.2022 / КЖ КМ ЭМ ОПЗ</v>
          </cell>
          <cell r="N3114">
            <v>0</v>
          </cell>
        </row>
        <row r="3115">
          <cell r="A3115" t="str">
            <v>HRZ-1738-21-BSS-1533</v>
          </cell>
          <cell r="B3115" t="str">
            <v>HRZ1533</v>
          </cell>
          <cell r="C3115" t="str">
            <v>HRZ1533</v>
          </cell>
          <cell r="D3115" t="str">
            <v>Ургенч</v>
          </cell>
          <cell r="E3115" t="str">
            <v>Qumyap</v>
          </cell>
          <cell r="F3115" t="str">
            <v>АМС-24-01/01-15-КМ</v>
          </cell>
          <cell r="G3115" t="str">
            <v>ST-0505-19-BSS-РР-КМ</v>
          </cell>
          <cell r="H3115" t="str">
            <v>Новое</v>
          </cell>
          <cell r="I3115" t="str">
            <v>Хорезмская обл., Шаватский р-н, п. Шаваткалъа, махалля Кумяп</v>
          </cell>
          <cell r="J3115" t="str">
            <v>Qumyap (HRZ1533)</v>
          </cell>
          <cell r="K3115">
            <v>0</v>
          </cell>
          <cell r="L3115">
            <v>0</v>
          </cell>
          <cell r="M3115" t="str">
            <v>№1115 от 03.08.2022 / КЖ КМ ОПЗ</v>
          </cell>
          <cell r="N3115">
            <v>0</v>
          </cell>
        </row>
        <row r="3116">
          <cell r="A3116" t="str">
            <v>HRZ-1739-21-BSS-1534</v>
          </cell>
          <cell r="B3116" t="str">
            <v>HRZ1534</v>
          </cell>
          <cell r="C3116" t="str">
            <v>HRZ1534</v>
          </cell>
          <cell r="D3116" t="str">
            <v>Ургенч</v>
          </cell>
          <cell r="E3116" t="str">
            <v>Yablikangli</v>
          </cell>
          <cell r="F3116" t="str">
            <v>АМС-24-01/01-15-КМ</v>
          </cell>
          <cell r="G3116" t="str">
            <v>ST-0505-19-BSS-РР-КМ</v>
          </cell>
          <cell r="H3116" t="str">
            <v>Новое</v>
          </cell>
          <cell r="I3116" t="str">
            <v>Хорезмская обл., Шаватский р-н, махалля Ок кул, ул. Узбекистон, дом 25</v>
          </cell>
          <cell r="J3116" t="str">
            <v>Yablikangli (HRZ1534)</v>
          </cell>
          <cell r="K3116">
            <v>0</v>
          </cell>
          <cell r="L3116">
            <v>0</v>
          </cell>
          <cell r="M3116" t="str">
            <v>№1565 от 31.10.2022 / КМ, КЖ, ЭМ, ТХ, ООС, ОПЗ, MW</v>
          </cell>
          <cell r="N3116">
            <v>0</v>
          </cell>
        </row>
        <row r="3117">
          <cell r="A3117" t="str">
            <v>HRZ-0493-22-BSS-1535</v>
          </cell>
          <cell r="B3117" t="str">
            <v>HRZ1535</v>
          </cell>
          <cell r="C3117" t="str">
            <v>HRZ1535</v>
          </cell>
          <cell r="D3117" t="str">
            <v>Ургенч</v>
          </cell>
          <cell r="E3117" t="str">
            <v>Shavat Vatanparvar</v>
          </cell>
          <cell r="F3117" t="str">
            <v>ST-0162-22-BSS-Б-24/1-КМ</v>
          </cell>
          <cell r="G3117" t="str">
            <v>ST-0505-19-BSS-РР-КМ</v>
          </cell>
          <cell r="H3117" t="str">
            <v>Новое</v>
          </cell>
          <cell r="I3117" t="str">
            <v>Хорезмская обл., Шаватский р-н, м Бунёдкор , ул. Уста Содик, д. 2Е (территория МТП)</v>
          </cell>
          <cell r="J3117" t="str">
            <v>Shavat Vatanparvar (HRZ1535)</v>
          </cell>
          <cell r="K3117">
            <v>0</v>
          </cell>
          <cell r="L3117">
            <v>0</v>
          </cell>
          <cell r="M3117" t="str">
            <v>№158/1-10-2022 от 03.10.2022
№158/2-10-2022 от 03.10.2022
№20/27-01-2023 от 27.01.2023 / КМ, КЖ, ЭМ</v>
          </cell>
          <cell r="N3117">
            <v>0</v>
          </cell>
        </row>
        <row r="3118">
          <cell r="A3118" t="str">
            <v>HRZ-0551-23-BSS-1538</v>
          </cell>
          <cell r="B3118" t="str">
            <v>HRZ1538</v>
          </cell>
          <cell r="C3118" t="str">
            <v>HRZ1538</v>
          </cell>
          <cell r="D3118" t="str">
            <v>Ургенч</v>
          </cell>
          <cell r="E3118" t="str">
            <v>Idali kala</v>
          </cell>
          <cell r="F3118" t="str">
            <v>ST-0162-22-BSS-Б-24/1-КМ</v>
          </cell>
          <cell r="G3118">
            <v>0</v>
          </cell>
          <cell r="H3118" t="str">
            <v>Новое</v>
          </cell>
          <cell r="I3118" t="str">
            <v>Хорезмская область, Шаватский р-н, м-ля Идаликалъа, улица Идаликалъа дом 29</v>
          </cell>
          <cell r="J3118" t="str">
            <v>Idali kala (HRZ1538)</v>
          </cell>
          <cell r="K3118">
            <v>0</v>
          </cell>
          <cell r="L3118">
            <v>0</v>
          </cell>
          <cell r="M3118" t="str">
            <v>№686/2023 от 07.04.2023 / КЖ КМ ОПЗ</v>
          </cell>
          <cell r="N3118" t="str">
            <v>3554_04.05.2023</v>
          </cell>
        </row>
        <row r="3119">
          <cell r="A3119" t="str">
            <v>HRZ-1740-21-BSS-1539</v>
          </cell>
          <cell r="B3119" t="str">
            <v>HRZ1539</v>
          </cell>
          <cell r="C3119" t="str">
            <v>HRZ1539</v>
          </cell>
          <cell r="D3119" t="str">
            <v>Ургенч</v>
          </cell>
          <cell r="E3119" t="str">
            <v>Madir-2</v>
          </cell>
          <cell r="F3119" t="str">
            <v>АМС-24-01/01-15-КМ</v>
          </cell>
          <cell r="G3119" t="str">
            <v>ST-0505-19-BSS-РР-КМ</v>
          </cell>
          <cell r="H3119" t="str">
            <v>Новое</v>
          </cell>
          <cell r="I3119" t="str">
            <v>Хорезмская обл., Ханкинский р-н, п. Мадир, махалля Дустлик, ул. Фидоийлар, дом 1</v>
          </cell>
          <cell r="J3119" t="str">
            <v>Madir-2 (HRZ1539)</v>
          </cell>
          <cell r="K3119">
            <v>0</v>
          </cell>
          <cell r="L3119">
            <v>0</v>
          </cell>
          <cell r="M3119" t="str">
            <v>№1131 от 03.08.2022 / КЖ, КМ, ЭМ, ОПЗ</v>
          </cell>
          <cell r="N3119">
            <v>0</v>
          </cell>
        </row>
        <row r="3120">
          <cell r="A3120" t="str">
            <v>HRZ-1270-21-BSS-1540</v>
          </cell>
          <cell r="B3120" t="str">
            <v>HRZ1540</v>
          </cell>
          <cell r="C3120" t="str">
            <v>HRZ1540</v>
          </cell>
          <cell r="D3120" t="str">
            <v>Ургенч</v>
          </cell>
          <cell r="E3120" t="str">
            <v>Nurobod</v>
          </cell>
          <cell r="F3120" t="str">
            <v>АМС-24-01/01-15-КМ</v>
          </cell>
          <cell r="G3120" t="str">
            <v>ST-0505-19-BSS-РР-КМ</v>
          </cell>
          <cell r="H3120" t="str">
            <v>Новое</v>
          </cell>
          <cell r="I3120" t="str">
            <v>Хорезмская обл., Ханкинский р-н, махалля Катта куч, ул. Катта куч, дом 87/1.</v>
          </cell>
          <cell r="J3120" t="str">
            <v>Nurobod (HRZ1540)</v>
          </cell>
          <cell r="K3120">
            <v>0</v>
          </cell>
          <cell r="L3120">
            <v>0</v>
          </cell>
          <cell r="M3120" t="str">
            <v>№1116 от 03.08.2022 / КЖ КМ ОПЗ</v>
          </cell>
          <cell r="N3120">
            <v>0</v>
          </cell>
        </row>
        <row r="3121">
          <cell r="A3121" t="str">
            <v>HRZ-0809-22-BSS-1541</v>
          </cell>
          <cell r="B3121" t="str">
            <v>HRZ1541</v>
          </cell>
          <cell r="C3121" t="str">
            <v>HRZ1541</v>
          </cell>
          <cell r="D3121" t="str">
            <v>Ургенч</v>
          </cell>
          <cell r="E3121" t="str">
            <v>Khanka Obod</v>
          </cell>
          <cell r="F3121" t="str">
            <v>ST-0162-22-BSS-Б-24/1-КМ</v>
          </cell>
          <cell r="G3121" t="str">
            <v>ST-0505-19-BSS-РР-КМ</v>
          </cell>
          <cell r="H3121" t="str">
            <v>Новое</v>
          </cell>
          <cell r="I3121" t="str">
            <v>Хорезмская обл., Ханкийский р-н, пос. Кирк-ёп, м-ля Дурмон, дом б/н</v>
          </cell>
          <cell r="J3121" t="str">
            <v>Khanka Obod (HRZ1541)</v>
          </cell>
          <cell r="K3121">
            <v>0</v>
          </cell>
          <cell r="L3121">
            <v>0</v>
          </cell>
          <cell r="M3121" t="str">
            <v>№1595 от 31.10.2022 / КЖ КМ ОПЗ</v>
          </cell>
          <cell r="N3121">
            <v>0</v>
          </cell>
        </row>
        <row r="3122">
          <cell r="A3122" t="str">
            <v>HRZ-1741-21-BSS-1542</v>
          </cell>
          <cell r="B3122" t="str">
            <v>HRZ1542</v>
          </cell>
          <cell r="C3122" t="str">
            <v>HRZ1542</v>
          </cell>
          <cell r="D3122" t="str">
            <v>Ургенч</v>
          </cell>
          <cell r="E3122" t="str">
            <v>Moshtugay</v>
          </cell>
          <cell r="F3122" t="str">
            <v>АМС-24-01/01-15-КМ</v>
          </cell>
          <cell r="G3122" t="str">
            <v>ST-0505-19-BSS-РР-КМ</v>
          </cell>
          <cell r="H3122" t="str">
            <v>Новое</v>
          </cell>
          <cell r="I3122" t="str">
            <v>Хорезмская обл., Ханкинский р-н, Таянч МСГ, ул. Сахийлар, дом 35</v>
          </cell>
          <cell r="J3122" t="str">
            <v>Moshtugay (HRZ1542)</v>
          </cell>
          <cell r="K3122">
            <v>0</v>
          </cell>
          <cell r="L3122">
            <v>0</v>
          </cell>
          <cell r="M3122" t="str">
            <v>№1117 от 03.08.2022 / КЖ КМ ОПЗ</v>
          </cell>
          <cell r="N3122">
            <v>0</v>
          </cell>
        </row>
        <row r="3123">
          <cell r="A3123" t="str">
            <v>HRZ-1058-22-BSS-1544</v>
          </cell>
          <cell r="B3123" t="str">
            <v>HRZ1544</v>
          </cell>
          <cell r="C3123" t="str">
            <v>HRZ1544</v>
          </cell>
          <cell r="D3123" t="str">
            <v>Ургенч</v>
          </cell>
          <cell r="E3123" t="str">
            <v>Vodokanal</v>
          </cell>
          <cell r="F3123" t="str">
            <v>ST-0162-22-BSS-Б-24/1-КМ</v>
          </cell>
          <cell r="G3123" t="str">
            <v>ST-0505-19-BSS-РР-КМ</v>
          </cell>
          <cell r="H3123" t="str">
            <v>Новое</v>
          </cell>
          <cell r="I3123" t="str">
            <v>Хорезмская обл., г. Ургенч, махалля Обихает, ул. А. Кодирий д. 96А</v>
          </cell>
          <cell r="J3123" t="str">
            <v>Vodokanal (HRZ1544)</v>
          </cell>
          <cell r="K3123">
            <v>0</v>
          </cell>
          <cell r="L3123">
            <v>0</v>
          </cell>
          <cell r="M3123" t="str">
            <v>№1721 от 25.11.2022 / КЖ КМ ОПЗ</v>
          </cell>
          <cell r="N3123" t="str">
            <v>2647_19.12.2022</v>
          </cell>
        </row>
        <row r="3124">
          <cell r="A3124" t="str">
            <v>HRZ-0923-22-BSS-1545</v>
          </cell>
          <cell r="B3124" t="str">
            <v>HRZ1545</v>
          </cell>
          <cell r="C3124" t="str">
            <v>HRZ1545</v>
          </cell>
          <cell r="D3124" t="str">
            <v>Ургенч</v>
          </cell>
          <cell r="E3124" t="str">
            <v>Grenzavod</v>
          </cell>
          <cell r="F3124" t="str">
            <v>ST-0162-22-BSS-Б-24/1-КМ</v>
          </cell>
          <cell r="G3124" t="str">
            <v>ST-0505-19-BSS-РР-КМ</v>
          </cell>
          <cell r="H3124" t="str">
            <v>Новое</v>
          </cell>
          <cell r="I3124" t="str">
            <v>Хорезмская обл., Ургенчский р-н, м-ля Учкуприк, ул. Фарход, дом 103</v>
          </cell>
          <cell r="J3124" t="str">
            <v>Grenzavod (HRZ1545)</v>
          </cell>
          <cell r="K3124">
            <v>0</v>
          </cell>
          <cell r="L3124">
            <v>0</v>
          </cell>
          <cell r="M3124" t="str">
            <v>№1615 от 10.11.2022 / КЖ КМ ОПЗ</v>
          </cell>
          <cell r="N3124">
            <v>0</v>
          </cell>
        </row>
        <row r="3125">
          <cell r="A3125" t="str">
            <v>HRZ-0389-23-BSS-1546</v>
          </cell>
          <cell r="B3125" t="str">
            <v>HRZ1546</v>
          </cell>
          <cell r="C3125" t="str">
            <v>HRZ1546</v>
          </cell>
          <cell r="D3125" t="str">
            <v>Ургенч</v>
          </cell>
          <cell r="E3125" t="str">
            <v>Uyshin</v>
          </cell>
          <cell r="F3125" t="str">
            <v>ST-0162-22-BSS-Б-24/1-КМ</v>
          </cell>
          <cell r="G3125" t="str">
            <v>ST-0505-19-BSS-РР-КМ</v>
          </cell>
          <cell r="H3125" t="str">
            <v>Новое</v>
          </cell>
          <cell r="I3125" t="str">
            <v>Хорезмская область, Ургенчский р. махалля Уйшин ул. Кадрият дом 9</v>
          </cell>
          <cell r="J3125" t="str">
            <v>Uyshin (HRZ1546)</v>
          </cell>
          <cell r="K3125">
            <v>0</v>
          </cell>
          <cell r="L3125">
            <v>0</v>
          </cell>
          <cell r="M3125" t="str">
            <v>№687/2023 от 07.04.2023 / КЖ КМ ОПЗ</v>
          </cell>
          <cell r="N3125" t="str">
            <v>3463_27.04.2023</v>
          </cell>
        </row>
        <row r="3126">
          <cell r="A3126" t="str">
            <v>HRZ-0819-22-BSS-1549</v>
          </cell>
          <cell r="B3126" t="str">
            <v>HRZ1549</v>
          </cell>
          <cell r="C3126" t="str">
            <v>HRZ1549</v>
          </cell>
          <cell r="D3126" t="str">
            <v>Ургенч</v>
          </cell>
          <cell r="E3126" t="str">
            <v>GM Pitnak panel</v>
          </cell>
          <cell r="F3126" t="str">
            <v>ST-0162-22-BSS-Б-24/1-КМ</v>
          </cell>
          <cell r="G3126" t="str">
            <v>ST-0505-19-BSS-РР-КМ</v>
          </cell>
          <cell r="H3126" t="str">
            <v>Новое</v>
          </cell>
          <cell r="I3126" t="str">
            <v>Хорезмская обл., Тупраккалинский р-н, г. Питняк, ул. Халклар дустлиги, дом 6а</v>
          </cell>
          <cell r="J3126" t="str">
            <v>GM Pitnak panel (HRZ1549)</v>
          </cell>
          <cell r="K3126">
            <v>0</v>
          </cell>
          <cell r="L3126">
            <v>0</v>
          </cell>
          <cell r="M3126" t="str">
            <v>№1596 от 31.10.2022 / КЖ КМ ОПЗ</v>
          </cell>
          <cell r="N3126">
            <v>0</v>
          </cell>
        </row>
        <row r="3127">
          <cell r="A3127" t="str">
            <v>HRZ-1195-22-BSS-1552</v>
          </cell>
          <cell r="B3127" t="str">
            <v>HRZ1552</v>
          </cell>
          <cell r="C3127" t="str">
            <v>HRZ1552</v>
          </cell>
          <cell r="D3127" t="str">
            <v>Ургенч</v>
          </cell>
          <cell r="E3127" t="str">
            <v>Pursang</v>
          </cell>
          <cell r="F3127" t="str">
            <v>ST-0162-22-BSS-Б-24/1-КМ</v>
          </cell>
          <cell r="G3127" t="str">
            <v>ST-0505-19-BSS-РР-КМ</v>
          </cell>
          <cell r="H3127" t="str">
            <v>Новое</v>
          </cell>
          <cell r="I3127" t="str">
            <v>Хорезмская область, Янгиарыкский р., махалля Пурсанг, ул. Янгилик, дом 41</v>
          </cell>
          <cell r="J3127" t="str">
            <v>Pursang (HRZ1552)</v>
          </cell>
          <cell r="K3127">
            <v>0</v>
          </cell>
          <cell r="L3127">
            <v>0</v>
          </cell>
          <cell r="M3127" t="str">
            <v>№72/2023 от 13.01.2023 / КЖ КМ ОПЗ</v>
          </cell>
          <cell r="N3127" t="str">
            <v>3178_24.02.2023</v>
          </cell>
        </row>
        <row r="3128">
          <cell r="A3128" t="str">
            <v>HRZ-0469-22-BSS-1553</v>
          </cell>
          <cell r="B3128" t="str">
            <v>HRZ1553</v>
          </cell>
          <cell r="C3128" t="str">
            <v>HRZ1553</v>
          </cell>
          <cell r="D3128" t="str">
            <v>Ургенч</v>
          </cell>
          <cell r="E3128" t="str">
            <v>Bagat Vostok</v>
          </cell>
          <cell r="F3128" t="str">
            <v>ST-0162-22-BSS-Б-24/1-КМ</v>
          </cell>
          <cell r="G3128" t="str">
            <v>ST-0505-19-BSS-РР-КМ</v>
          </cell>
          <cell r="H3128" t="str">
            <v>Новое</v>
          </cell>
          <cell r="I3128" t="str">
            <v>Хорезмская обл., Багатский р-н, Нуравшан ГСГ, ул. Буюк келажак, д.24а</v>
          </cell>
          <cell r="J3128" t="str">
            <v>Bagat Vostok (HRZ1553)</v>
          </cell>
          <cell r="K3128">
            <v>0</v>
          </cell>
          <cell r="L3128">
            <v>0</v>
          </cell>
          <cell r="M3128" t="str">
            <v>№1327 от 08.09.2022 / КЖ КМ ОПЗ</v>
          </cell>
          <cell r="N3128">
            <v>0</v>
          </cell>
        </row>
        <row r="3129">
          <cell r="A3129" t="str">
            <v>HRZ-0494-22-BSS-1554</v>
          </cell>
          <cell r="B3129" t="str">
            <v>HRZ1554</v>
          </cell>
          <cell r="C3129" t="str">
            <v>HRZ1554</v>
          </cell>
          <cell r="D3129" t="str">
            <v>Ургенч</v>
          </cell>
          <cell r="E3129" t="str">
            <v>Ovshar vostok</v>
          </cell>
          <cell r="F3129" t="str">
            <v>ST-0162-22-BSS-Б-24/1-КМ</v>
          </cell>
          <cell r="G3129" t="str">
            <v>ST-0505-19-BSS-РР-КМ</v>
          </cell>
          <cell r="H3129" t="str">
            <v>Новое</v>
          </cell>
          <cell r="I3129" t="str">
            <v>Хорезмская обл., Хазараспский р-н, МСГ Овшар, ул. Адолат, д. 502</v>
          </cell>
          <cell r="J3129" t="str">
            <v>Ovshar vostok (HRZ1554)</v>
          </cell>
          <cell r="K3129">
            <v>0</v>
          </cell>
          <cell r="L3129">
            <v>0</v>
          </cell>
          <cell r="M3129" t="str">
            <v>№159/1-10-2022 от 03.10.2022
№159/2-10-2022 от 03.10.2022
№21/27-01-2023 от 27.01.2023 / КМ, КЖ, ЭМ</v>
          </cell>
          <cell r="N3129">
            <v>0</v>
          </cell>
        </row>
        <row r="3130">
          <cell r="A3130" t="str">
            <v>HRZ-1067-22-BSS-1555</v>
          </cell>
          <cell r="B3130" t="str">
            <v>HRZ1555</v>
          </cell>
          <cell r="C3130" t="str">
            <v>HRZ1555</v>
          </cell>
          <cell r="D3130" t="str">
            <v>Ургенч</v>
          </cell>
          <cell r="E3130" t="str">
            <v>Karvak MFY</v>
          </cell>
          <cell r="F3130" t="str">
            <v>ST-0162-22-BSS-Б-24/1-КМ</v>
          </cell>
          <cell r="G3130" t="str">
            <v>ST-0505-19-BSS-РР-КМ</v>
          </cell>
          <cell r="H3130" t="str">
            <v>Новое</v>
          </cell>
          <cell r="I3130" t="str">
            <v>Хорезмская обл., Хазараспский р-н, м-ля Карвак, ул. Мустакиллик, дом 319</v>
          </cell>
          <cell r="J3130" t="str">
            <v>Karvak MFY (HRZ1555)</v>
          </cell>
          <cell r="K3130">
            <v>0</v>
          </cell>
          <cell r="L3130">
            <v>0</v>
          </cell>
          <cell r="M3130" t="str">
            <v>№1905 от 21.12.2022 / КЖ КМ ОПЗ</v>
          </cell>
          <cell r="N3130">
            <v>0</v>
          </cell>
        </row>
        <row r="3131">
          <cell r="A3131" t="str">
            <v>HRZ-0217-22-BSS-1556</v>
          </cell>
          <cell r="B3131" t="str">
            <v>HRZ1556</v>
          </cell>
          <cell r="C3131" t="str">
            <v>HRZ1556</v>
          </cell>
          <cell r="D3131" t="str">
            <v>Ургенч</v>
          </cell>
          <cell r="E3131" t="str">
            <v>Shoirlar</v>
          </cell>
          <cell r="F3131" t="str">
            <v>ST-0162-22-BSS-Б-24/1-КМ</v>
          </cell>
          <cell r="G3131" t="str">
            <v>ST-0505-19-BSS-РР-КМ</v>
          </cell>
          <cell r="H3131" t="str">
            <v>Новое</v>
          </cell>
          <cell r="I3131" t="str">
            <v>Хорезмская обл., Янгибазарский р-н, к. Уйгур, махалля Шоирлар</v>
          </cell>
          <cell r="J3131" t="str">
            <v>Shoirlar (HRZ1556)</v>
          </cell>
          <cell r="K3131">
            <v>0</v>
          </cell>
          <cell r="L3131">
            <v>0</v>
          </cell>
          <cell r="M3131" t="str">
            <v>№1328 от 08.09.2022 / КЖ КМ ОПЗ</v>
          </cell>
          <cell r="N3131">
            <v>0</v>
          </cell>
        </row>
        <row r="3132">
          <cell r="A3132" t="str">
            <v>HRZ-1198-22-BSS-1557</v>
          </cell>
          <cell r="B3132" t="str">
            <v>HRZ1557</v>
          </cell>
          <cell r="C3132" t="str">
            <v>HRZ1557</v>
          </cell>
          <cell r="D3132" t="str">
            <v>Ургенч</v>
          </cell>
          <cell r="E3132" t="str">
            <v>Xayvat</v>
          </cell>
          <cell r="F3132" t="str">
            <v>ST-0162-22-BSS-Б-24/1-КМ</v>
          </cell>
          <cell r="G3132">
            <v>0</v>
          </cell>
          <cell r="H3132" t="str">
            <v>Новое</v>
          </cell>
          <cell r="I3132" t="str">
            <v>Хорезмская область, Янгибазарский р., махалля Хайват, ул. Гулзор дом 15.</v>
          </cell>
          <cell r="J3132" t="str">
            <v>Xayvat (HRZ1557)</v>
          </cell>
          <cell r="K3132">
            <v>0</v>
          </cell>
          <cell r="L3132">
            <v>0</v>
          </cell>
          <cell r="M3132" t="str">
            <v>№73/2023 от 13.01.2023 / КЖ КМ ОПЗ</v>
          </cell>
          <cell r="N3132" t="str">
            <v>3180_24.02.2023</v>
          </cell>
        </row>
        <row r="3133">
          <cell r="A3133" t="str">
            <v>HRZ-1059-22-BSS-1558</v>
          </cell>
          <cell r="B3133" t="str">
            <v>HRZ1558</v>
          </cell>
          <cell r="C3133" t="str">
            <v>HRZ1558</v>
          </cell>
          <cell r="D3133" t="str">
            <v>Ургенч</v>
          </cell>
          <cell r="E3133" t="str">
            <v>Eshon kala</v>
          </cell>
          <cell r="F3133" t="str">
            <v>ST-0162-22-BSS-Б-24/1-КМ</v>
          </cell>
          <cell r="G3133" t="str">
            <v>ST-0505-19-BSS-РР-КМ</v>
          </cell>
          <cell r="H3133" t="str">
            <v>Новое</v>
          </cell>
          <cell r="I3133" t="str">
            <v>Хорезмская обл., Шаватский р-н, махалля Эшонкалъа, ул. Зиекор, д. 13</v>
          </cell>
          <cell r="J3133" t="str">
            <v>Eshon kala (HRZ1558)</v>
          </cell>
          <cell r="K3133">
            <v>0</v>
          </cell>
          <cell r="L3133">
            <v>0</v>
          </cell>
          <cell r="M3133" t="str">
            <v>№1722 от 25.11.2022 / КЖ КМ ОПЗ</v>
          </cell>
          <cell r="N3133" t="str">
            <v>2648_19.12.2022</v>
          </cell>
        </row>
        <row r="3134">
          <cell r="A3134" t="str">
            <v>HRZ-0921-22-BSS-1560</v>
          </cell>
          <cell r="B3134" t="str">
            <v>HRZ1560</v>
          </cell>
          <cell r="C3134" t="str">
            <v>HRZ1560</v>
          </cell>
          <cell r="D3134" t="str">
            <v>Ургенч</v>
          </cell>
          <cell r="E3134" t="str">
            <v>Tozadorman</v>
          </cell>
          <cell r="F3134" t="str">
            <v>ST-0162-22-BSS-Б-24/1-КМ</v>
          </cell>
          <cell r="G3134" t="str">
            <v>ST-0505-19-BSS-РР-КМ</v>
          </cell>
          <cell r="H3134" t="str">
            <v>Новое</v>
          </cell>
          <cell r="I3134" t="str">
            <v>Хорезмская обл., Янгибазарский р-н, к. Оёкдорман, МФЙ Коратепа, ул. Сохил, д. 61</v>
          </cell>
          <cell r="J3134" t="str">
            <v>Tozadorman (HRZ1560)</v>
          </cell>
          <cell r="K3134">
            <v>0</v>
          </cell>
          <cell r="L3134">
            <v>0</v>
          </cell>
          <cell r="M3134" t="str">
            <v>0 / 0</v>
          </cell>
          <cell r="N3134">
            <v>0</v>
          </cell>
        </row>
        <row r="3135">
          <cell r="A3135" t="str">
            <v>HRZ-0820-22-BSS-1561</v>
          </cell>
          <cell r="B3135" t="str">
            <v>HRZ1561</v>
          </cell>
          <cell r="C3135" t="str">
            <v>HRZ1561</v>
          </cell>
          <cell r="D3135" t="str">
            <v>Ургенч</v>
          </cell>
          <cell r="E3135" t="str">
            <v>Paxtaobod</v>
          </cell>
          <cell r="F3135" t="str">
            <v>ST-0162-22-BSS-Б-24/1-КМ</v>
          </cell>
          <cell r="G3135" t="str">
            <v>ST-0505-19-BSS-РР-КМ</v>
          </cell>
          <cell r="H3135" t="str">
            <v>Новое</v>
          </cell>
          <cell r="I3135" t="str">
            <v>Хорезмская обл., Ханкинский р-н, Томадургадик ССГ, Навруз МСГ, ул. Шодлик, дом 2</v>
          </cell>
          <cell r="J3135" t="str">
            <v>Paxtaobod (HRZ1561)</v>
          </cell>
          <cell r="K3135">
            <v>0</v>
          </cell>
          <cell r="L3135">
            <v>0</v>
          </cell>
          <cell r="M3135" t="str">
            <v>№1597 от 31.10.2022 / КЖ КМ ОПЗ</v>
          </cell>
          <cell r="N3135">
            <v>0</v>
          </cell>
        </row>
        <row r="3136">
          <cell r="A3136" t="str">
            <v>HRZ-0495-22-BSS-1562</v>
          </cell>
          <cell r="B3136" t="str">
            <v>HRZ1562</v>
          </cell>
          <cell r="C3136" t="str">
            <v>HRZ1562</v>
          </cell>
          <cell r="D3136" t="str">
            <v>Ургенч</v>
          </cell>
          <cell r="E3136" t="str">
            <v>Shodlik</v>
          </cell>
          <cell r="F3136" t="str">
            <v>ST-0162-22-BSS-Б-24/1-КМ</v>
          </cell>
          <cell r="G3136" t="str">
            <v>ST-0505-19-BSS-РР-КМ</v>
          </cell>
          <cell r="H3136" t="str">
            <v>Новое</v>
          </cell>
          <cell r="I3136" t="str">
            <v>Хорезмская обл., Ханкинский р-н,  махалля Нурофшон, ул. А. Навои, д. 113/1</v>
          </cell>
          <cell r="J3136" t="str">
            <v>Shodlik (HRZ1562)</v>
          </cell>
          <cell r="K3136">
            <v>0</v>
          </cell>
          <cell r="L3136">
            <v>0</v>
          </cell>
          <cell r="M3136" t="str">
            <v>№160/2-10-2022 от 03.10.2022
№160/1-10-2022 от 03.10.2022
№24/27-01-2023 от 27.01.2023 / КМ, КЖ, ЭМ</v>
          </cell>
          <cell r="N3136">
            <v>0</v>
          </cell>
        </row>
        <row r="3137">
          <cell r="A3137" t="str">
            <v>HRZ-0496-22-BSS-1563</v>
          </cell>
          <cell r="B3137" t="str">
            <v>HRZ1563</v>
          </cell>
          <cell r="C3137" t="str">
            <v>HRZ1563</v>
          </cell>
          <cell r="D3137" t="str">
            <v>Ургенч</v>
          </cell>
          <cell r="E3137" t="str">
            <v>Paxtakor</v>
          </cell>
          <cell r="F3137" t="str">
            <v>ST-0162-22-BSS-Б-24/1-КМ</v>
          </cell>
          <cell r="G3137" t="str">
            <v>ST-0505-19-BSS-РР-КМ</v>
          </cell>
          <cell r="H3137" t="str">
            <v>Новое</v>
          </cell>
          <cell r="I3137" t="str">
            <v>Хорезмская обл., Ханкинский р-н,  к. Киркёп,  м-ля Пахтакор, ул. Равнак, Пр.1, д. 27</v>
          </cell>
          <cell r="J3137" t="str">
            <v>Paxtakor (HRZ1563)</v>
          </cell>
          <cell r="K3137">
            <v>0</v>
          </cell>
          <cell r="L3137">
            <v>0</v>
          </cell>
          <cell r="M3137" t="str">
            <v>№161/2-10-2022 от 03.10.2022
№161/1-10-2022 от 03.10.2022
№25/27-01-2023 от 27.01.2023 / КМ, КЖ, ЭМ</v>
          </cell>
          <cell r="N3137">
            <v>0</v>
          </cell>
        </row>
        <row r="3138">
          <cell r="A3138" t="str">
            <v>HRZ-0497-22-BSS-1564</v>
          </cell>
          <cell r="B3138" t="str">
            <v>HRZ1564</v>
          </cell>
          <cell r="C3138" t="str">
            <v>HRZ1564</v>
          </cell>
          <cell r="D3138" t="str">
            <v>Ургенч</v>
          </cell>
          <cell r="E3138" t="str">
            <v>Yangiturmush</v>
          </cell>
          <cell r="F3138" t="str">
            <v>ST-0162-22-BSS-Б-24/1-КМ</v>
          </cell>
          <cell r="G3138" t="str">
            <v>ST-0505-19-BSS-РР-КМ</v>
          </cell>
          <cell r="H3138" t="str">
            <v>Новое</v>
          </cell>
          <cell r="I3138" t="str">
            <v>Хорезмская обл., Ханкинский р-н, к. Олажа махалля Янгитурмуш, ул. Буюк ипак йули, д. 186</v>
          </cell>
          <cell r="J3138" t="str">
            <v>Yangiturmush (HRZ1564)</v>
          </cell>
          <cell r="K3138">
            <v>0</v>
          </cell>
          <cell r="L3138">
            <v>0</v>
          </cell>
          <cell r="M3138" t="str">
            <v>№162/1-10-2022 от 03.10.2022
№161/2-10-2022 от 03.10.2022
№26/27-01-2023 от 27.01.2023 / КМ, КЖ, ЭМ</v>
          </cell>
          <cell r="N3138">
            <v>0</v>
          </cell>
        </row>
        <row r="3139">
          <cell r="A3139" t="str">
            <v>HRZ-0056-22-BSS-1566</v>
          </cell>
          <cell r="B3139" t="str">
            <v>HRZ1566</v>
          </cell>
          <cell r="C3139" t="str">
            <v>HRZ1566</v>
          </cell>
          <cell r="D3139" t="str">
            <v>Ургенч</v>
          </cell>
          <cell r="E3139" t="str">
            <v>Rezidensiya</v>
          </cell>
          <cell r="F3139" t="str">
            <v>ST-0162-22-BSS-Б-24/1-КМ</v>
          </cell>
          <cell r="G3139" t="str">
            <v>ST-0505-19-BSS-РР-КМ</v>
          </cell>
          <cell r="H3139" t="str">
            <v>Новое</v>
          </cell>
          <cell r="I3139" t="str">
            <v>Хорезмская область, г. Ургенч, ул. Аль Беруний, дом 15/2.</v>
          </cell>
          <cell r="J3139" t="str">
            <v>Rezidensiya (HRZ1566)</v>
          </cell>
          <cell r="K3139">
            <v>0</v>
          </cell>
          <cell r="L3139">
            <v>0</v>
          </cell>
          <cell r="M3139" t="str">
            <v>№1017 от 08.07.2022 / КЖ КМ ЭМ ОПЗ</v>
          </cell>
          <cell r="N3139">
            <v>0</v>
          </cell>
        </row>
        <row r="3140">
          <cell r="A3140" t="str">
            <v>HRZ-0057-22-BSS-1567</v>
          </cell>
          <cell r="B3140" t="str">
            <v>HRZ1567</v>
          </cell>
          <cell r="C3140" t="str">
            <v>HRZ1567</v>
          </cell>
          <cell r="D3140" t="str">
            <v>Ургенч</v>
          </cell>
          <cell r="E3140" t="str">
            <v>Kosmabad masterskaya</v>
          </cell>
          <cell r="F3140" t="str">
            <v>ST-0162-22-BSS-Б-24/1-КМ</v>
          </cell>
          <cell r="G3140" t="str">
            <v>ST-0505-19-BSS-РР-КМ</v>
          </cell>
          <cell r="H3140" t="str">
            <v>Новое</v>
          </cell>
          <cell r="I3140" t="str">
            <v>Хорезмская обл. г. Хива, м-ля Гулшан-2, ул Гулшан.</v>
          </cell>
          <cell r="J3140" t="str">
            <v>Kosmabad masterskaya (HRZ1567)</v>
          </cell>
          <cell r="K3140">
            <v>0</v>
          </cell>
          <cell r="L3140">
            <v>0</v>
          </cell>
          <cell r="M3140" t="str">
            <v>№1018 от 08.07.2022 / КЖ КМ ЭМ ОПЗ</v>
          </cell>
          <cell r="N3140">
            <v>0</v>
          </cell>
        </row>
        <row r="3141">
          <cell r="A3141" t="str">
            <v>HRZ-1742-21-BSS-1568</v>
          </cell>
          <cell r="B3141" t="str">
            <v>HRZ1568</v>
          </cell>
          <cell r="C3141" t="str">
            <v>HRZ1568</v>
          </cell>
          <cell r="D3141" t="str">
            <v>Ургенч</v>
          </cell>
          <cell r="E3141" t="str">
            <v>Khiva Tozabog</v>
          </cell>
          <cell r="F3141" t="str">
            <v>ST-0169-22-BSS-Б-30/1-КМ</v>
          </cell>
          <cell r="G3141" t="str">
            <v>ST-0505-19-BSS-РР-КМ</v>
          </cell>
          <cell r="H3141" t="str">
            <v>Новое</v>
          </cell>
          <cell r="I3141" t="str">
            <v>Хорезмская обл. г. Хива, махалля Тозабог</v>
          </cell>
          <cell r="J3141" t="str">
            <v>Khiva Tozabog (HRZ1568)</v>
          </cell>
          <cell r="K3141">
            <v>0</v>
          </cell>
          <cell r="L3141">
            <v>0</v>
          </cell>
          <cell r="M3141" t="str">
            <v xml:space="preserve">№1082 от 01.08.2022 / КЖ КМ ЭМ ТХ ООС ОПЗ MW </v>
          </cell>
          <cell r="N3141">
            <v>0</v>
          </cell>
        </row>
        <row r="3142">
          <cell r="A3142" t="str">
            <v>HRZ-0489-22-BSS-1570</v>
          </cell>
          <cell r="B3142" t="str">
            <v>HRZ1570</v>
          </cell>
          <cell r="C3142" t="str">
            <v>HRZ1570</v>
          </cell>
          <cell r="D3142" t="str">
            <v>Ургенч</v>
          </cell>
          <cell r="E3142" t="str">
            <v>Kardon Xumo</v>
          </cell>
          <cell r="F3142" t="str">
            <v>ST-0162-22-BSS-Б-24/1-КМ</v>
          </cell>
          <cell r="G3142" t="str">
            <v>ST-0505-19-BSS-РР-КМ</v>
          </cell>
          <cell r="H3142" t="str">
            <v>Новое</v>
          </cell>
          <cell r="I3142" t="str">
            <v>Хорезмская обл., г. Хива, махалля Киет, ул. Буюк йул, д. 1</v>
          </cell>
          <cell r="J3142" t="str">
            <v>Kardon Xumo (HRZ1570)</v>
          </cell>
          <cell r="K3142">
            <v>0</v>
          </cell>
          <cell r="L3142">
            <v>0</v>
          </cell>
          <cell r="M3142" t="str">
            <v>№163/1-10-2022 от 03.10.2022
№163/2-10-2022 от 03.10.2022
№26/27-01-2023 от 27.01.2023 / КМ, КЖ, ЭМ</v>
          </cell>
          <cell r="N3142">
            <v>0</v>
          </cell>
        </row>
        <row r="3143">
          <cell r="A3143" t="str">
            <v>HRZ-1116-22-BSS-1571</v>
          </cell>
          <cell r="B3143" t="str">
            <v>HRZ1571</v>
          </cell>
          <cell r="C3143" t="str">
            <v>HRZ1571</v>
          </cell>
          <cell r="D3143" t="str">
            <v>Ургенч</v>
          </cell>
          <cell r="E3143" t="str">
            <v>Serchali</v>
          </cell>
          <cell r="F3143" t="str">
            <v>ST-0169-22-BSS-Б-30/1-КМ</v>
          </cell>
          <cell r="G3143" t="str">
            <v>ST-0505-19-BSS-РР-КМ</v>
          </cell>
          <cell r="H3143" t="str">
            <v>Новое</v>
          </cell>
          <cell r="I3143" t="str">
            <v>Хорезмская область, Хивинский р., махалля Серчали</v>
          </cell>
          <cell r="J3143" t="str">
            <v>Serchali (HRZ1571)</v>
          </cell>
          <cell r="K3143">
            <v>0</v>
          </cell>
          <cell r="L3143">
            <v>0</v>
          </cell>
          <cell r="M3143" t="str">
            <v>№1906 от 21.12.2022 / КЖ КМ ОПЗ</v>
          </cell>
          <cell r="N3143" t="str">
            <v>3181_24.02.2023</v>
          </cell>
        </row>
        <row r="3144">
          <cell r="A3144" t="str">
            <v>HRZ-1200-22-BSS-1572</v>
          </cell>
          <cell r="B3144" t="str">
            <v>HRZ1572</v>
          </cell>
          <cell r="C3144" t="str">
            <v>HRZ1572</v>
          </cell>
          <cell r="D3144" t="str">
            <v>Ургенч</v>
          </cell>
          <cell r="E3144" t="str">
            <v>Navxos</v>
          </cell>
          <cell r="F3144" t="str">
            <v>ST-0169-22-BSS-Б-30/1-КМ</v>
          </cell>
          <cell r="G3144">
            <v>0</v>
          </cell>
          <cell r="H3144" t="str">
            <v>Новое</v>
          </cell>
          <cell r="I3144" t="str">
            <v>Хорезмская область, Ханкинский р., махалля Маданият, ул. Маданият дом 39</v>
          </cell>
          <cell r="J3144" t="str">
            <v>Navxos (HRZ1572)</v>
          </cell>
          <cell r="K3144">
            <v>0</v>
          </cell>
          <cell r="L3144">
            <v>0</v>
          </cell>
          <cell r="M3144" t="str">
            <v>№74/2023 от 13.01.2023 / КЖ КМ ОПЗ</v>
          </cell>
          <cell r="N3144" t="str">
            <v>3354_27.03.2023</v>
          </cell>
        </row>
        <row r="3145">
          <cell r="A3145" t="str">
            <v>HRZ-1199-22-BSS-1573</v>
          </cell>
          <cell r="B3145" t="str">
            <v>HRZ1573</v>
          </cell>
          <cell r="C3145" t="str">
            <v>HRZ1573</v>
          </cell>
          <cell r="D3145" t="str">
            <v>Ургенч</v>
          </cell>
          <cell r="E3145" t="str">
            <v>Madaniyat</v>
          </cell>
          <cell r="F3145" t="str">
            <v>ST-0169-22-BSS-Б-30/1-КМ</v>
          </cell>
          <cell r="G3145" t="str">
            <v>ST-0505-19-BSS-РР-КМ</v>
          </cell>
          <cell r="H3145" t="str">
            <v>Новое</v>
          </cell>
          <cell r="I3145" t="str">
            <v>Хорезмская область, Багатский р., махалля Галаба, ул. Тантилар, дом 96.</v>
          </cell>
          <cell r="J3145" t="str">
            <v>Madaniyat (HRZ1573)</v>
          </cell>
          <cell r="K3145">
            <v>0</v>
          </cell>
          <cell r="L3145">
            <v>0</v>
          </cell>
          <cell r="M3145" t="str">
            <v>№75/2023 от 13.01.2023 / КЖ КМ ОПЗ</v>
          </cell>
          <cell r="N3145" t="str">
            <v>3182_24.02.2023</v>
          </cell>
        </row>
        <row r="3146">
          <cell r="A3146" t="str">
            <v>HRZ-1117-22-BSS-1574</v>
          </cell>
          <cell r="B3146" t="str">
            <v>HRZ1574</v>
          </cell>
          <cell r="C3146" t="str">
            <v>HRZ1574</v>
          </cell>
          <cell r="D3146" t="str">
            <v>Ургенч</v>
          </cell>
          <cell r="E3146" t="str">
            <v>ChF Amirbek</v>
          </cell>
          <cell r="F3146" t="str">
            <v>1500-Б31-1-01-КМ</v>
          </cell>
          <cell r="G3146" t="str">
            <v>ST-0505-19-BSS-РР-КМ</v>
          </cell>
          <cell r="H3146" t="str">
            <v>Новое</v>
          </cell>
          <cell r="I3146" t="str">
            <v>Хорезмская область, г. Ургенч, махалля Ашхобод 1-проезд, ул. Саноатчилар, дом 1</v>
          </cell>
          <cell r="J3146" t="str">
            <v>ChF Amirbek (HRZ1574)</v>
          </cell>
          <cell r="K3146">
            <v>0</v>
          </cell>
          <cell r="L3146">
            <v>0</v>
          </cell>
          <cell r="M3146" t="str">
            <v>№76/2023 от 13.01.2023 / КЖ КМ ОПЗ</v>
          </cell>
          <cell r="N3146" t="str">
            <v>3183_24.02.2023</v>
          </cell>
        </row>
        <row r="3147">
          <cell r="A3147" t="str">
            <v>HRZ-1201-22-BSS-1575</v>
          </cell>
          <cell r="B3147" t="str">
            <v>HRZ1575</v>
          </cell>
          <cell r="C3147" t="str">
            <v>HRZ1575</v>
          </cell>
          <cell r="D3147" t="str">
            <v>Ургенч</v>
          </cell>
          <cell r="E3147" t="str">
            <v>Ocha-kala</v>
          </cell>
          <cell r="F3147" t="str">
            <v>ST-0169-22-BSS-Б-30/1-КМ</v>
          </cell>
          <cell r="G3147">
            <v>0</v>
          </cell>
          <cell r="H3147" t="str">
            <v>Новое</v>
          </cell>
          <cell r="I3147" t="str">
            <v>Хорезмская область, Янгибазарский р., махалля Оча-калъа, ул. Намуна дом 133</v>
          </cell>
          <cell r="J3147" t="str">
            <v>Ocha-kala (HRZ1575)</v>
          </cell>
          <cell r="K3147">
            <v>0</v>
          </cell>
          <cell r="L3147">
            <v>0</v>
          </cell>
          <cell r="M3147" t="str">
            <v>№137/2023 от 13.01.2023 / КЖ КМ ОПЗ</v>
          </cell>
          <cell r="N3147" t="str">
            <v>3355_27.03.2023</v>
          </cell>
        </row>
        <row r="3148">
          <cell r="A3148" t="str">
            <v>HRZ-1202-22-BSS-1576</v>
          </cell>
          <cell r="B3148" t="str">
            <v>HRZ1576</v>
          </cell>
          <cell r="C3148" t="str">
            <v>HRZ1576</v>
          </cell>
          <cell r="D3148" t="str">
            <v>Ургенч</v>
          </cell>
          <cell r="E3148" t="str">
            <v>Yangibazar-Gulistan</v>
          </cell>
          <cell r="F3148" t="str">
            <v>ST-0162-22-BSS-Б-24/1-КМ</v>
          </cell>
          <cell r="G3148">
            <v>0</v>
          </cell>
          <cell r="H3148" t="str">
            <v>Новое</v>
          </cell>
          <cell r="I3148" t="str">
            <v>Хорезмская область, Янгибазарский р., махалля Гулистан, ул. Гулистан дом 114</v>
          </cell>
          <cell r="J3148" t="str">
            <v>Yangibazar-Gulistan (HRZ1576)</v>
          </cell>
          <cell r="K3148">
            <v>0</v>
          </cell>
          <cell r="L3148">
            <v>0</v>
          </cell>
          <cell r="M3148" t="str">
            <v>№77/2023 от 13.01.2023 / КЖ КМ ОПЗ</v>
          </cell>
          <cell r="N3148" t="str">
            <v>3184_24.02.2023</v>
          </cell>
        </row>
        <row r="3149">
          <cell r="A3149" t="str">
            <v>HRZ-0453-23-BSS-1578</v>
          </cell>
          <cell r="B3149" t="str">
            <v>HRZ1578</v>
          </cell>
          <cell r="C3149" t="str">
            <v>HRZ1578</v>
          </cell>
          <cell r="D3149" t="str">
            <v>Ургенч</v>
          </cell>
          <cell r="E3149" t="str">
            <v>Lolazor</v>
          </cell>
          <cell r="F3149" t="str">
            <v>ST-0162-22-BSS-Б-24/1-КМ</v>
          </cell>
          <cell r="G3149">
            <v>0</v>
          </cell>
          <cell r="H3149" t="str">
            <v>Новое</v>
          </cell>
          <cell r="I3149" t="str">
            <v>Хорезмская область, Хивинский р. махалля Поласултон. Улица Гулзор дом 5/3</v>
          </cell>
          <cell r="J3149" t="str">
            <v>Lolazor (HRZ1578)</v>
          </cell>
          <cell r="K3149">
            <v>0</v>
          </cell>
          <cell r="L3149">
            <v>0</v>
          </cell>
          <cell r="M3149" t="str">
            <v>№688/2023 от 07.04.2023 / КЖ КМ ОПЗ</v>
          </cell>
          <cell r="N3149" t="str">
            <v>3555_04.05.2023</v>
          </cell>
        </row>
        <row r="3150">
          <cell r="A3150" t="str">
            <v>HRZ-1308-22-BSS-1579</v>
          </cell>
          <cell r="B3150" t="str">
            <v>HRZ1579</v>
          </cell>
          <cell r="C3150" t="str">
            <v>HRZ1579</v>
          </cell>
          <cell r="D3150" t="str">
            <v>Ургенч</v>
          </cell>
          <cell r="E3150" t="str">
            <v>Chanashik</v>
          </cell>
          <cell r="F3150" t="str">
            <v>ST-0169-22-BSS-Б-30/1-КМ</v>
          </cell>
          <cell r="G3150" t="str">
            <v>ST-0505-19-BSS-РР-КМ</v>
          </cell>
          <cell r="H3150" t="str">
            <v>Новое</v>
          </cell>
          <cell r="I3150" t="str">
            <v>Хорезмская область, Ханкинский р., махалля Чанашик, ул. Диер, дом 118 А</v>
          </cell>
          <cell r="J3150" t="str">
            <v>Chanashik (HRZ1579)</v>
          </cell>
          <cell r="K3150">
            <v>0</v>
          </cell>
          <cell r="L3150">
            <v>0</v>
          </cell>
          <cell r="M3150" t="str">
            <v>№78/2023 от 13.01.2023 / КЖ КМ ОПЗ</v>
          </cell>
          <cell r="N3150" t="str">
            <v>3185_24.02.2023</v>
          </cell>
        </row>
        <row r="3151">
          <cell r="A3151" t="str">
            <v>HRZ-0552-23-BSS-1580</v>
          </cell>
          <cell r="B3151" t="str">
            <v>HRZ1580</v>
          </cell>
          <cell r="C3151" t="str">
            <v>HRZ1580</v>
          </cell>
          <cell r="D3151" t="str">
            <v>Ургенч</v>
          </cell>
          <cell r="E3151" t="str">
            <v>Sayat-2</v>
          </cell>
          <cell r="F3151" t="str">
            <v>ST-0169-22-BSS-Б-30/1-КМ</v>
          </cell>
          <cell r="G3151">
            <v>0</v>
          </cell>
          <cell r="H3151" t="str">
            <v>Новое</v>
          </cell>
          <cell r="I3151" t="str">
            <v>Хорезмская область, Хивинский р-н, м-ля Соет, улица Нурли келажак дом 1</v>
          </cell>
          <cell r="J3151" t="str">
            <v>Sayat-2 (HRZ1580)</v>
          </cell>
          <cell r="K3151">
            <v>0</v>
          </cell>
          <cell r="L3151">
            <v>0</v>
          </cell>
          <cell r="M3151" t="str">
            <v>№689/2023 от 07.04.2023 / КЖ КМ ОПЗ</v>
          </cell>
          <cell r="N3151" t="str">
            <v>3556_04.05.2023</v>
          </cell>
        </row>
        <row r="3152">
          <cell r="A3152" t="str">
            <v>HRZ-0390-23-BSS-1581</v>
          </cell>
          <cell r="B3152" t="str">
            <v>HRZ1581</v>
          </cell>
          <cell r="C3152" t="str">
            <v>HRZ1581</v>
          </cell>
          <cell r="D3152" t="str">
            <v>Ургенч</v>
          </cell>
          <cell r="E3152" t="str">
            <v>Oq arik</v>
          </cell>
          <cell r="F3152" t="str">
            <v>ST-0162-22-BSS-Б-24/1-КМ</v>
          </cell>
          <cell r="G3152">
            <v>0</v>
          </cell>
          <cell r="H3152" t="str">
            <v>Новое</v>
          </cell>
          <cell r="I3152" t="str">
            <v>Хорезмская область, Ургенчский р. махалля Ок ариклар. 2 проеезд ул. Чсмон Носир дом 25</v>
          </cell>
          <cell r="J3152" t="str">
            <v>Oq arik (HRZ1581)</v>
          </cell>
          <cell r="K3152">
            <v>0</v>
          </cell>
          <cell r="L3152">
            <v>0</v>
          </cell>
          <cell r="M3152" t="str">
            <v>№690/2023 от 07.04.2023 / КЖ КМ ОПЗ</v>
          </cell>
          <cell r="N3152" t="str">
            <v>3557_04.05.2023</v>
          </cell>
        </row>
        <row r="3153">
          <cell r="A3153" t="str">
            <v>HRZ-1309-22-BSS-1583</v>
          </cell>
          <cell r="B3153" t="str">
            <v>HRZ1583</v>
          </cell>
          <cell r="C3153" t="str">
            <v>HRZ1583</v>
          </cell>
          <cell r="D3153" t="str">
            <v>Ургенч</v>
          </cell>
          <cell r="E3153" t="str">
            <v>Arvik</v>
          </cell>
          <cell r="F3153" t="str">
            <v>ST-0169-22-BSS-Б-30/1-КМ</v>
          </cell>
          <cell r="G3153" t="str">
            <v>ST-0505-19-BSS-РР-КМ</v>
          </cell>
          <cell r="H3153" t="str">
            <v>Новое</v>
          </cell>
          <cell r="I3153" t="str">
            <v>Хорезмская область, Хивинский р. махалля Ардик. Улица Ок тепа дом 103</v>
          </cell>
          <cell r="J3153" t="str">
            <v>Arvik (HRZ1583)</v>
          </cell>
          <cell r="K3153">
            <v>0</v>
          </cell>
          <cell r="L3153">
            <v>0</v>
          </cell>
          <cell r="M3153" t="str">
            <v>№79/2023 от 13.01.2023 / КЖ КМ ОПЗ</v>
          </cell>
          <cell r="N3153" t="str">
            <v>3186_24.02.2023</v>
          </cell>
        </row>
        <row r="3154">
          <cell r="A3154" t="str">
            <v>HRZ-0391-23-BSS-1586</v>
          </cell>
          <cell r="B3154" t="str">
            <v>HRZ1586</v>
          </cell>
          <cell r="C3154" t="str">
            <v>HRZ1586</v>
          </cell>
          <cell r="D3154" t="str">
            <v>Ургенч</v>
          </cell>
          <cell r="E3154" t="str">
            <v>Bagat Uzbekistan</v>
          </cell>
          <cell r="F3154" t="str">
            <v>ST-0162-22-BSS-Б-24/1-КМ</v>
          </cell>
          <cell r="G3154" t="str">
            <v>ST-0505-19-BSS-РР-КМ</v>
          </cell>
          <cell r="H3154" t="str">
            <v>Новое</v>
          </cell>
          <cell r="I3154" t="str">
            <v>Хорезмская область, Багатский р., махалля Узбекистан, ул Пахлавон Махмуд,  дом 724</v>
          </cell>
          <cell r="J3154" t="str">
            <v>Bagat Uzbekistan (HRZ1586)</v>
          </cell>
          <cell r="K3154">
            <v>0</v>
          </cell>
          <cell r="L3154">
            <v>0</v>
          </cell>
          <cell r="M3154" t="str">
            <v>№691/2023 от 07.04.2023 / КЖ КМ ОПЗ</v>
          </cell>
          <cell r="N3154" t="str">
            <v>3464_27.04.2023</v>
          </cell>
        </row>
        <row r="3155">
          <cell r="A3155" t="str">
            <v>FRG-1060-22-BSS-0001</v>
          </cell>
          <cell r="B3155" t="str">
            <v>FRG0001</v>
          </cell>
          <cell r="C3155" t="str">
            <v>FRG0001</v>
          </cell>
          <cell r="D3155" t="str">
            <v>Фергана</v>
          </cell>
          <cell r="E3155" t="str">
            <v>Polsha Bozor</v>
          </cell>
          <cell r="F3155" t="str">
            <v>ST-0162-22-BSS-Б-24/1-КМ</v>
          </cell>
          <cell r="G3155" t="str">
            <v>ST-0505-19-BSS-РР-КМ</v>
          </cell>
          <cell r="H3155" t="str">
            <v>Новое</v>
          </cell>
          <cell r="I3155" t="str">
            <v>Ферганская область, г. Фергана, МФЙ Фуркат, ул. Ёшлик, д.115.</v>
          </cell>
          <cell r="J3155" t="str">
            <v>Polsha Bozor (FRG0001)</v>
          </cell>
          <cell r="K3155">
            <v>0</v>
          </cell>
          <cell r="L3155">
            <v>0</v>
          </cell>
          <cell r="M3155" t="str">
            <v>№1709 от 25.11.2022 / КЖ КМ ОПЗ</v>
          </cell>
          <cell r="N3155" t="str">
            <v>2994_03.02.2023</v>
          </cell>
        </row>
        <row r="3156">
          <cell r="A3156" t="str">
            <v>FRG-0485-22-BSS-0002</v>
          </cell>
          <cell r="B3156" t="str">
            <v>FRG0002</v>
          </cell>
          <cell r="C3156" t="str">
            <v>FRG0002</v>
          </cell>
          <cell r="D3156" t="str">
            <v>Фергана</v>
          </cell>
          <cell r="E3156" t="str">
            <v>Oybek</v>
          </cell>
          <cell r="F3156" t="str">
            <v>ST-0162-22-BSS-Б-24/1-КМ</v>
          </cell>
          <cell r="G3156" t="str">
            <v>ST-0505-19-BSS-РР-КМ</v>
          </cell>
          <cell r="H3156" t="str">
            <v>Новое</v>
          </cell>
          <cell r="I3156" t="str">
            <v>Ферганская обл., г. Фергана, Фаргона МФЙ, ул. Ок сув, дом 5Б</v>
          </cell>
          <cell r="J3156" t="str">
            <v>Oybek (FRG0002)</v>
          </cell>
          <cell r="K3156">
            <v>0</v>
          </cell>
          <cell r="L3156">
            <v>0</v>
          </cell>
          <cell r="M3156" t="str">
            <v>0 / 0</v>
          </cell>
          <cell r="N3156">
            <v>0</v>
          </cell>
        </row>
        <row r="3157">
          <cell r="A3157" t="str">
            <v>FRG-1061-22-BSS-0003</v>
          </cell>
          <cell r="B3157" t="str">
            <v>FRG0003</v>
          </cell>
          <cell r="C3157" t="str">
            <v>FRG0003</v>
          </cell>
          <cell r="D3157" t="str">
            <v>Фергана</v>
          </cell>
          <cell r="E3157" t="str">
            <v>Avtooyna</v>
          </cell>
          <cell r="F3157" t="str">
            <v>ST-0169-22-BSS-Б-30/1-КМ</v>
          </cell>
          <cell r="G3157" t="str">
            <v>ST-0505-19-BSS-РР-КМ</v>
          </cell>
          <cell r="H3157" t="str">
            <v>Новое</v>
          </cell>
          <cell r="I3157" t="str">
            <v>Ферганская область, г. Фергана, ул. Ёруглик, д.29А.</v>
          </cell>
          <cell r="J3157" t="str">
            <v>Avtooyna (FRG0003)</v>
          </cell>
          <cell r="K3157">
            <v>0</v>
          </cell>
          <cell r="L3157">
            <v>0</v>
          </cell>
          <cell r="M3157" t="str">
            <v>№1711 от 25.11.2022 / КЖ КМ ОПЗ</v>
          </cell>
          <cell r="N3157" t="str">
            <v>2995_03.02.2023</v>
          </cell>
        </row>
        <row r="3158">
          <cell r="A3158" t="str">
            <v>FRG-0917-22-BSS-0004</v>
          </cell>
          <cell r="B3158" t="str">
            <v>FRG0004</v>
          </cell>
          <cell r="C3158" t="str">
            <v>FRG0004</v>
          </cell>
          <cell r="D3158" t="str">
            <v>Фергана</v>
          </cell>
          <cell r="E3158" t="str">
            <v>Fergana</v>
          </cell>
          <cell r="F3158" t="str">
            <v>ST-0169-22-BSS-Б-30/1-КМ</v>
          </cell>
          <cell r="G3158" t="str">
            <v>ST-0505-19-BSS-РР-КМ</v>
          </cell>
          <cell r="H3158" t="str">
            <v>Новое</v>
          </cell>
          <cell r="I3158" t="str">
            <v>Ферганская область, г. Фергана, ул. Муштарак, д.3.</v>
          </cell>
          <cell r="J3158" t="str">
            <v>Fergana (FRG0004)</v>
          </cell>
          <cell r="K3158">
            <v>0</v>
          </cell>
          <cell r="L3158">
            <v>0</v>
          </cell>
          <cell r="M3158" t="str">
            <v>№1712 от 25.11.2022 / КЖ КМ ОПЗ</v>
          </cell>
          <cell r="N3158" t="str">
            <v>2996_03.02.2023</v>
          </cell>
        </row>
        <row r="3159">
          <cell r="A3159" t="str">
            <v>FRG-1062-22-BSS-0006</v>
          </cell>
          <cell r="B3159" t="str">
            <v>FRG0006</v>
          </cell>
          <cell r="C3159" t="str">
            <v>FRG0006</v>
          </cell>
          <cell r="D3159" t="str">
            <v>Фергана</v>
          </cell>
          <cell r="E3159" t="str">
            <v>Djuydam</v>
          </cell>
          <cell r="F3159" t="str">
            <v>ST-0162-22-BSS-Б-24/1-КМ</v>
          </cell>
          <cell r="G3159" t="str">
            <v>ST-0505-19-BSS-РР-КМ</v>
          </cell>
          <cell r="H3159" t="str">
            <v>Новое</v>
          </cell>
          <cell r="I3159" t="str">
            <v>Ферганская область, г. Фергана, ул. Теракзор, д.200.</v>
          </cell>
          <cell r="J3159" t="str">
            <v>Djuydam (FRG0006)</v>
          </cell>
          <cell r="K3159">
            <v>0</v>
          </cell>
          <cell r="L3159">
            <v>0</v>
          </cell>
          <cell r="M3159" t="str">
            <v>№1713 от 25.11.2022 / КЖ КМ ОПЗ</v>
          </cell>
          <cell r="N3159" t="str">
            <v>3136_22.02.2023</v>
          </cell>
        </row>
        <row r="3160">
          <cell r="A3160" t="str">
            <v>FRG-0918-22-BSS-0007</v>
          </cell>
          <cell r="B3160" t="str">
            <v>FRG0007</v>
          </cell>
          <cell r="C3160" t="str">
            <v>FRG0007</v>
          </cell>
          <cell r="D3160" t="str">
            <v>Фергана</v>
          </cell>
          <cell r="E3160" t="str">
            <v>Dokanal</v>
          </cell>
          <cell r="F3160" t="str">
            <v>ST-0169-22-BSS-Б-30/1-КМ</v>
          </cell>
          <cell r="G3160" t="str">
            <v>ST-0505-19-BSS-РР-КМ</v>
          </cell>
          <cell r="H3160" t="str">
            <v>Новое</v>
          </cell>
          <cell r="I3160" t="str">
            <v>Ферганская область, г. Фергана, ул. А. Жомий, д.11.</v>
          </cell>
          <cell r="J3160" t="str">
            <v>Dokanal (FRG0007)</v>
          </cell>
          <cell r="K3160">
            <v>0</v>
          </cell>
          <cell r="L3160">
            <v>0</v>
          </cell>
          <cell r="M3160" t="str">
            <v>№1714 от 25.11.2022 / КЖ КМ ОПЗ</v>
          </cell>
          <cell r="N3160" t="str">
            <v>2929_01.02.2023</v>
          </cell>
        </row>
        <row r="3161">
          <cell r="A3161" t="str">
            <v>FRG-0484-22-BSS-0009</v>
          </cell>
          <cell r="B3161" t="str">
            <v>FRG0009</v>
          </cell>
          <cell r="C3161" t="str">
            <v>FRG0009</v>
          </cell>
          <cell r="D3161" t="str">
            <v>Фергана</v>
          </cell>
          <cell r="E3161" t="str">
            <v>GorGAI</v>
          </cell>
          <cell r="F3161" t="str">
            <v>ST-0169-22-BSS-Б-30/1-КМ</v>
          </cell>
          <cell r="G3161" t="str">
            <v>ST-0505-19-BSS-РР-КМ</v>
          </cell>
          <cell r="H3161" t="str">
            <v>Новое</v>
          </cell>
          <cell r="I3161" t="str">
            <v>Ферганская область, г. Фергана, ул. Урмончилар, д.21.</v>
          </cell>
          <cell r="J3161" t="str">
            <v>GorGAI (FRG0009)</v>
          </cell>
          <cell r="K3161">
            <v>0</v>
          </cell>
          <cell r="L3161">
            <v>0</v>
          </cell>
          <cell r="M3161" t="str">
            <v>№1715 от 25.11.2022 / КЖ КМ ОПЗ</v>
          </cell>
          <cell r="N3161" t="str">
            <v>2997_03.02.2023</v>
          </cell>
        </row>
        <row r="3162">
          <cell r="A3162" t="str">
            <v>FRG-1216-22-BSS-0010</v>
          </cell>
          <cell r="B3162" t="str">
            <v>FRG0010</v>
          </cell>
          <cell r="C3162" t="str">
            <v>FRG0010</v>
          </cell>
          <cell r="D3162" t="str">
            <v>Фергана</v>
          </cell>
          <cell r="E3162" t="str">
            <v>Stadion</v>
          </cell>
          <cell r="F3162" t="str">
            <v>Трубостойки</v>
          </cell>
          <cell r="G3162" t="str">
            <v>Фундамент под оборудования</v>
          </cell>
          <cell r="H3162" t="str">
            <v>Новое</v>
          </cell>
          <cell r="I3162" t="str">
            <v>Ферганская обл., г. Фергана, ул. Аль-Фаргоний, Спортивно-оздоровительный комплекс ФерГУ</v>
          </cell>
          <cell r="J3162" t="str">
            <v>Stadion (FRG0010)</v>
          </cell>
          <cell r="K3162">
            <v>0</v>
          </cell>
          <cell r="L3162">
            <v>0</v>
          </cell>
          <cell r="M3162" t="str">
            <v>№129/2023 от 13.01.2023 / КМ ОПЗ</v>
          </cell>
          <cell r="N3162" t="str">
            <v>3137_22.02.2023</v>
          </cell>
        </row>
        <row r="3163">
          <cell r="A3163" t="str">
            <v>FRG-1063-22-BSS-0011</v>
          </cell>
          <cell r="B3163" t="str">
            <v>FRG0011</v>
          </cell>
          <cell r="C3163" t="str">
            <v>FRG0011</v>
          </cell>
          <cell r="D3163" t="str">
            <v>Фергана</v>
          </cell>
          <cell r="E3163" t="str">
            <v>Beshbola</v>
          </cell>
          <cell r="F3163" t="str">
            <v>ST-0162-22-BSS-Б-24/1-КМ</v>
          </cell>
          <cell r="G3163" t="str">
            <v>ST-0505-19-BSS-РР-КМ</v>
          </cell>
          <cell r="H3163" t="str">
            <v>Новое</v>
          </cell>
          <cell r="I3163" t="str">
            <v>Ферганская область, г. Фергана, 22-Мустакиллик МФЙ, ул. Иймон, д.45.</v>
          </cell>
          <cell r="J3163" t="str">
            <v>Beshbola (FRG0011)</v>
          </cell>
          <cell r="K3163">
            <v>0</v>
          </cell>
          <cell r="L3163">
            <v>0</v>
          </cell>
          <cell r="M3163" t="str">
            <v>№1716 от 25.11.2022 / КЖ КМ ОПЗ</v>
          </cell>
          <cell r="N3163" t="str">
            <v>3170_24.02.2023</v>
          </cell>
        </row>
        <row r="3164">
          <cell r="A3164" t="str">
            <v>FRG-хххх-22-BSS-0014</v>
          </cell>
          <cell r="B3164" t="str">
            <v>FRG0014</v>
          </cell>
          <cell r="C3164" t="str">
            <v>FRG0014</v>
          </cell>
          <cell r="D3164" t="str">
            <v>Фергана</v>
          </cell>
          <cell r="E3164" t="str">
            <v>VAI</v>
          </cell>
          <cell r="F3164" t="str">
            <v>ST-0162-22-BSS-Б-24/1-КМ</v>
          </cell>
          <cell r="G3164" t="str">
            <v>ST-0505-19-BSS-РР-КМ</v>
          </cell>
          <cell r="H3164" t="str">
            <v>Новое</v>
          </cell>
          <cell r="I3164" t="str">
            <v>г. Фергана, Шодиёна МФЙ, ул. Ок йул, д. 96</v>
          </cell>
          <cell r="J3164" t="str">
            <v>VAI (FRG0014)</v>
          </cell>
          <cell r="K3164">
            <v>0</v>
          </cell>
          <cell r="L3164">
            <v>0</v>
          </cell>
          <cell r="M3164" t="str">
            <v>0 / 0</v>
          </cell>
          <cell r="N3164">
            <v>0</v>
          </cell>
        </row>
        <row r="3165">
          <cell r="A3165" t="str">
            <v>FRG-1235-22-BSS-0017</v>
          </cell>
          <cell r="B3165" t="str">
            <v>FRG0017</v>
          </cell>
          <cell r="C3165" t="str">
            <v>FRG0017</v>
          </cell>
          <cell r="D3165" t="str">
            <v>Фергана</v>
          </cell>
          <cell r="E3165" t="str">
            <v>Hojamagiz</v>
          </cell>
          <cell r="F3165" t="str">
            <v>ST-0169-22-BSS-Б-30/1-КМ</v>
          </cell>
          <cell r="G3165" t="str">
            <v>ST-0505-19-BSS-РР-КМ</v>
          </cell>
          <cell r="H3165" t="str">
            <v>Новое</v>
          </cell>
          <cell r="I3165" t="str">
            <v>Ферганская область, г.Фергана, МФЙ Сурхтепа, ул. Эски Фаргона, д. 72А</v>
          </cell>
          <cell r="J3165" t="str">
            <v>Hojamagiz (FRG0017)</v>
          </cell>
          <cell r="K3165">
            <v>0</v>
          </cell>
          <cell r="L3165">
            <v>0</v>
          </cell>
          <cell r="M3165" t="str">
            <v>№65/2023 от 13.01.2023 / КЖ КМ ОПЗ</v>
          </cell>
          <cell r="N3165" t="str">
            <v>3218_28.02.2023</v>
          </cell>
        </row>
        <row r="3166">
          <cell r="A3166" t="str">
            <v>FRG-0495-23-BSS-0021</v>
          </cell>
          <cell r="B3166" t="str">
            <v>FRG0021</v>
          </cell>
          <cell r="C3166" t="str">
            <v>FRG0021</v>
          </cell>
          <cell r="D3166" t="str">
            <v>Фергана</v>
          </cell>
          <cell r="E3166" t="str">
            <v>Cheremushki</v>
          </cell>
          <cell r="F3166" t="str">
            <v>ST-0169-22-BSS-Б-30/1-КМ</v>
          </cell>
          <cell r="G3166" t="str">
            <v>ST-0505-19-BSS-РР-КМ</v>
          </cell>
          <cell r="H3166" t="str">
            <v>Новое</v>
          </cell>
          <cell r="I3166" t="str">
            <v>Ферганская область, г. Маргилан, Чилонзор МФЙ, ул. Тинчлик, д. 205В</v>
          </cell>
          <cell r="J3166" t="str">
            <v>Cheremushki (FRG0021)</v>
          </cell>
          <cell r="K3166">
            <v>0</v>
          </cell>
          <cell r="L3166">
            <v>0</v>
          </cell>
          <cell r="M3166" t="str">
            <v>№683/2023 от 07.04.2023 / КЖ КМ ОПЗ</v>
          </cell>
          <cell r="N3166" t="str">
            <v>3523_02.05.2023</v>
          </cell>
        </row>
        <row r="3167">
          <cell r="A3167" t="str">
            <v>FRG-0547-23-BSS-0022</v>
          </cell>
          <cell r="B3167" t="str">
            <v>FRG0022</v>
          </cell>
          <cell r="C3167" t="str">
            <v>FRG0022</v>
          </cell>
          <cell r="D3167" t="str">
            <v>Фергана</v>
          </cell>
          <cell r="E3167" t="str">
            <v>Margilan Mashad</v>
          </cell>
          <cell r="F3167" t="str">
            <v>М18,6М</v>
          </cell>
          <cell r="G3167" t="str">
            <v>РПО1</v>
          </cell>
          <cell r="H3167" t="str">
            <v>Новое</v>
          </cell>
          <cell r="I3167" t="str">
            <v>Ферганская область, г.Маргилан, МФЙ Чарогон, ул. Ж.Султанов, д. 149 Б</v>
          </cell>
          <cell r="J3167" t="str">
            <v>Margilan Mashad (FRG0022)</v>
          </cell>
          <cell r="K3167">
            <v>0</v>
          </cell>
          <cell r="L3167">
            <v>0</v>
          </cell>
          <cell r="M3167" t="str">
            <v>№1011/2023 от 18.05.2023 / КМ ОПЗ</v>
          </cell>
          <cell r="N3167" t="str">
            <v>3635_07.06.2023</v>
          </cell>
        </row>
        <row r="3168">
          <cell r="A3168" t="str">
            <v>FRG-0486-22-BSS-0023</v>
          </cell>
          <cell r="B3168" t="str">
            <v>FRG0023</v>
          </cell>
          <cell r="C3168" t="str">
            <v>FRG0023</v>
          </cell>
          <cell r="D3168" t="str">
            <v>Фергана</v>
          </cell>
          <cell r="E3168" t="str">
            <v>Margilan Adras</v>
          </cell>
          <cell r="F3168" t="str">
            <v>ST-0169-22-BSS-Б-30/1-КМ</v>
          </cell>
          <cell r="G3168" t="str">
            <v>ST-0505-19-BSS-РР-КМ</v>
          </cell>
          <cell r="H3168" t="str">
            <v>Новое</v>
          </cell>
          <cell r="I3168" t="str">
            <v>Ферганская область, Куштепинский район, МФЙ Мумтоз, ул. Шердор, д. 84 А.</v>
          </cell>
          <cell r="J3168" t="str">
            <v>Margilan Adras (FRG0023)</v>
          </cell>
          <cell r="K3168">
            <v>0</v>
          </cell>
          <cell r="L3168">
            <v>0</v>
          </cell>
          <cell r="M3168" t="str">
            <v>№1717 от 25.11.2022 / КЖ КМ ОПЗ</v>
          </cell>
          <cell r="N3168" t="str">
            <v>3064_21.01.2023</v>
          </cell>
        </row>
        <row r="3169">
          <cell r="A3169" t="str">
            <v>FRG-0487-22-BSS-0024</v>
          </cell>
          <cell r="B3169" t="str">
            <v>FRG0024</v>
          </cell>
          <cell r="C3169" t="str">
            <v>FRG0024</v>
          </cell>
          <cell r="D3169" t="str">
            <v>Фергана</v>
          </cell>
          <cell r="E3169" t="str">
            <v>Yangi Margilon</v>
          </cell>
          <cell r="F3169" t="str">
            <v>ST-0169-22-BSS-Б-30/1-КМ</v>
          </cell>
          <cell r="G3169" t="str">
            <v>ST-0505-19-BSS-РР-КМ</v>
          </cell>
          <cell r="H3169" t="str">
            <v>Новое</v>
          </cell>
          <cell r="I3169" t="str">
            <v>Ферганская область, г. Маргилан, Янги обод МФЙ, ул. Беруний, д.2.</v>
          </cell>
          <cell r="J3169" t="str">
            <v>Yangi Margilon (FRG0024)</v>
          </cell>
          <cell r="K3169">
            <v>0</v>
          </cell>
          <cell r="L3169">
            <v>0</v>
          </cell>
          <cell r="M3169" t="str">
            <v>№66/2023 от 13.01.2023 / КЖ КМ ОПЗ</v>
          </cell>
          <cell r="N3169" t="str">
            <v>3065_21.01.2023</v>
          </cell>
        </row>
        <row r="3170">
          <cell r="A3170" t="str">
            <v>FRG-ХХХХ-22-BSS-0025</v>
          </cell>
          <cell r="B3170" t="str">
            <v>FRG0025</v>
          </cell>
          <cell r="C3170" t="str">
            <v>FRG0025</v>
          </cell>
          <cell r="D3170" t="str">
            <v>Фергана</v>
          </cell>
          <cell r="E3170" t="str">
            <v>Myasokombinat</v>
          </cell>
          <cell r="F3170" t="str">
            <v>М18,6М</v>
          </cell>
          <cell r="G3170" t="str">
            <v>РР-1</v>
          </cell>
          <cell r="H3170" t="str">
            <v>Новое</v>
          </cell>
          <cell r="I3170" t="str">
            <v>Ферганская область, г. Коканд, ул. Мовароунахр, д.3/13</v>
          </cell>
          <cell r="J3170" t="str">
            <v>Myasokombinat (FRG0025)</v>
          </cell>
          <cell r="K3170">
            <v>0</v>
          </cell>
          <cell r="L3170">
            <v>0</v>
          </cell>
          <cell r="M3170" t="str">
            <v>0 / 0</v>
          </cell>
          <cell r="N3170">
            <v>0</v>
          </cell>
        </row>
        <row r="3171">
          <cell r="A3171" t="str">
            <v>FRG-0496-23-BSS-0026</v>
          </cell>
          <cell r="B3171" t="str">
            <v>FRG0026</v>
          </cell>
          <cell r="C3171" t="str">
            <v>FRG0026</v>
          </cell>
          <cell r="D3171" t="str">
            <v>Фергана</v>
          </cell>
          <cell r="E3171" t="str">
            <v>Hlopzavod</v>
          </cell>
          <cell r="F3171" t="str">
            <v>ST-0169-22-BSS-Б-30/1-КМ</v>
          </cell>
          <cell r="G3171">
            <v>0</v>
          </cell>
          <cell r="H3171" t="str">
            <v>Новое</v>
          </cell>
          <cell r="I3171" t="str">
            <v>Ферганская область, г. Коканд, Давронбек МФЙ, ул. Когозгар, д. 2Г</v>
          </cell>
          <cell r="J3171" t="str">
            <v>Hlopzavod (FRG0026)</v>
          </cell>
          <cell r="K3171">
            <v>0</v>
          </cell>
          <cell r="L3171">
            <v>0</v>
          </cell>
          <cell r="M3171" t="str">
            <v>№684/2023 от 07.04.2023 / КЖ КМ ОПЗ</v>
          </cell>
          <cell r="N3171" t="str">
            <v>3524_02.05.2023</v>
          </cell>
        </row>
        <row r="3172">
          <cell r="A3172" t="str">
            <v>FRG-0624-22-BSS-0027</v>
          </cell>
          <cell r="B3172" t="str">
            <v>FRG0027</v>
          </cell>
          <cell r="C3172" t="str">
            <v>FRG0027</v>
          </cell>
          <cell r="D3172" t="str">
            <v>Фергана</v>
          </cell>
          <cell r="E3172" t="str">
            <v>Uzlat</v>
          </cell>
          <cell r="F3172" t="str">
            <v>ST-0162-22-BSS-Б-24/1-КМ</v>
          </cell>
          <cell r="G3172" t="str">
            <v>ST-0505-19-BSS-РР-КМ</v>
          </cell>
          <cell r="H3172" t="str">
            <v>Новое</v>
          </cell>
          <cell r="I3172" t="str">
            <v>Ферганская область, г. Коканд, Авгонбог МФЙ, ул. Бобобек, д. 65</v>
          </cell>
          <cell r="J3172" t="str">
            <v>Uzlat (FRG0027)</v>
          </cell>
          <cell r="K3172">
            <v>0</v>
          </cell>
          <cell r="L3172">
            <v>0</v>
          </cell>
          <cell r="M3172" t="str">
            <v>№1904 от 21.12.2022 / КЖ КМ ОПЗ</v>
          </cell>
          <cell r="N3172" t="str">
            <v>3066_21.01.2023</v>
          </cell>
        </row>
        <row r="3173">
          <cell r="A3173" t="str">
            <v>FRG-0572-22-BSS-0031</v>
          </cell>
          <cell r="B3173" t="str">
            <v>FRG0031</v>
          </cell>
          <cell r="C3173" t="str">
            <v>FRG0031</v>
          </cell>
          <cell r="D3173" t="str">
            <v>Фергана</v>
          </cell>
          <cell r="E3173" t="str">
            <v>Quqon Tola bazasi</v>
          </cell>
          <cell r="F3173" t="str">
            <v>М20.9М</v>
          </cell>
          <cell r="G3173" t="str">
            <v>РПО1</v>
          </cell>
          <cell r="H3173" t="str">
            <v>Новое</v>
          </cell>
          <cell r="I3173" t="str">
            <v>Ферганская область, г. Коканд, ул. Гозиёглик, дом 1А</v>
          </cell>
          <cell r="J3173" t="str">
            <v>Quqon Tola bazasi (FRG0031)</v>
          </cell>
          <cell r="K3173">
            <v>0</v>
          </cell>
          <cell r="L3173">
            <v>0</v>
          </cell>
          <cell r="M3173" t="str">
            <v>0 / 0</v>
          </cell>
          <cell r="N3173">
            <v>0</v>
          </cell>
        </row>
        <row r="3174">
          <cell r="A3174" t="str">
            <v>FRG-1110-22-BSS-0032</v>
          </cell>
          <cell r="B3174" t="str">
            <v>FRG0032</v>
          </cell>
          <cell r="C3174" t="str">
            <v>FRG0032</v>
          </cell>
          <cell r="D3174" t="str">
            <v>Фергана</v>
          </cell>
          <cell r="E3174" t="str">
            <v>Laylak uya</v>
          </cell>
          <cell r="F3174" t="str">
            <v>ST-0169-22-BSS-Б-30/1-КМ</v>
          </cell>
          <cell r="G3174" t="str">
            <v>ST-0505-19-BSS-РР-КМ</v>
          </cell>
          <cell r="H3174" t="str">
            <v>Новое</v>
          </cell>
          <cell r="I3174" t="str">
            <v>Ферганская область, Кувинский район, МФИ Ифтихар, ул. Лайлакуя 2, д. 19</v>
          </cell>
          <cell r="J3174" t="str">
            <v>Laylak uya (FRG0032)</v>
          </cell>
          <cell r="K3174">
            <v>0</v>
          </cell>
          <cell r="L3174">
            <v>0</v>
          </cell>
          <cell r="M3174" t="str">
            <v>№67/2023 от 13.01.2023 / КЖ КМ ОПЗ</v>
          </cell>
          <cell r="N3174" t="str">
            <v>3067_21.01.2023</v>
          </cell>
        </row>
        <row r="3175">
          <cell r="A3175" t="str">
            <v>FRG-0488-22-BSS-0035</v>
          </cell>
          <cell r="B3175" t="str">
            <v>FRG0035</v>
          </cell>
          <cell r="C3175" t="str">
            <v>FRG0035</v>
          </cell>
          <cell r="D3175" t="str">
            <v>Фергана</v>
          </cell>
          <cell r="E3175" t="str">
            <v>Isfayram</v>
          </cell>
          <cell r="F3175" t="str">
            <v>ST-0169-22-BSS-Б-30/1-КМ</v>
          </cell>
          <cell r="G3175" t="str">
            <v>ST-0505-19-BSS-РР-КМ</v>
          </cell>
          <cell r="H3175" t="str">
            <v>Новое</v>
          </cell>
          <cell r="I3175" t="str">
            <v>Ферганская область, г. Кувасай, Пакана МФЙ, ул. Гуллола.</v>
          </cell>
          <cell r="J3175" t="str">
            <v>Isfayram (FRG0035)</v>
          </cell>
          <cell r="K3175">
            <v>0</v>
          </cell>
          <cell r="L3175">
            <v>0</v>
          </cell>
          <cell r="M3175" t="str">
            <v>№1718 от 25.11.2022 / КЖ КМ ОПЗ</v>
          </cell>
          <cell r="N3175" t="str">
            <v>2998_03.02.2023</v>
          </cell>
        </row>
        <row r="3176">
          <cell r="A3176" t="str">
            <v>FRG-0497-23-BSS-0036</v>
          </cell>
          <cell r="B3176" t="str">
            <v>FRG0036</v>
          </cell>
          <cell r="C3176" t="str">
            <v>FRG0036</v>
          </cell>
          <cell r="D3176" t="str">
            <v>Фергана</v>
          </cell>
          <cell r="E3176" t="str">
            <v>Yangi Ukchi</v>
          </cell>
          <cell r="F3176" t="str">
            <v>ST-0169-22-BSS-Б-30/1-КМ</v>
          </cell>
          <cell r="G3176">
            <v>0</v>
          </cell>
          <cell r="H3176" t="str">
            <v>Новое</v>
          </cell>
          <cell r="I3176" t="str">
            <v>Ферганская область, Бешарикский р-н, Юкори Заркайнар МФЙ, ул.Туркистон, д. 597</v>
          </cell>
          <cell r="J3176" t="str">
            <v>Yangi Ukchi (FRG0036)</v>
          </cell>
          <cell r="K3176">
            <v>0</v>
          </cell>
          <cell r="L3176">
            <v>0</v>
          </cell>
          <cell r="M3176" t="str">
            <v>№685/2023 от 07.04.2023 / КЖ КМ ОПЗ</v>
          </cell>
          <cell r="N3176" t="str">
            <v>3525_02.05.2023</v>
          </cell>
        </row>
        <row r="3177">
          <cell r="A3177">
            <v>0</v>
          </cell>
          <cell r="B3177" t="str">
            <v>FRG5300</v>
          </cell>
          <cell r="C3177" t="str">
            <v>CS0277</v>
          </cell>
          <cell r="D3177" t="str">
            <v>Фергана</v>
          </cell>
          <cell r="E3177" t="str">
            <v>Dorstroyupravlenie</v>
          </cell>
          <cell r="F3177">
            <v>0</v>
          </cell>
          <cell r="G3177">
            <v>0</v>
          </cell>
          <cell r="H3177">
            <v>0</v>
          </cell>
          <cell r="I3177" t="str">
            <v>г.Коканд, ул.Туркистон, 4а</v>
          </cell>
          <cell r="J3177" t="str">
            <v>Dorstroyupravlenie (CS0277)</v>
          </cell>
          <cell r="K3177">
            <v>0</v>
          </cell>
          <cell r="L3177">
            <v>0</v>
          </cell>
          <cell r="M3177" t="str">
            <v>0 / 0</v>
          </cell>
          <cell r="N3177">
            <v>0</v>
          </cell>
        </row>
        <row r="3178">
          <cell r="A3178">
            <v>0</v>
          </cell>
          <cell r="B3178" t="str">
            <v>FRG5301</v>
          </cell>
          <cell r="C3178" t="str">
            <v>CS2373</v>
          </cell>
          <cell r="D3178" t="str">
            <v>Фергана</v>
          </cell>
          <cell r="E3178" t="str">
            <v>Taminot tijorat</v>
          </cell>
          <cell r="F3178">
            <v>0</v>
          </cell>
          <cell r="G3178">
            <v>0</v>
          </cell>
          <cell r="H3178">
            <v>0</v>
          </cell>
          <cell r="I3178" t="str">
            <v>г.Коканд, ул. Хужанд, д. 2, колледж</v>
          </cell>
          <cell r="J3178" t="str">
            <v>Taminot tijorat (CS2373)</v>
          </cell>
          <cell r="K3178">
            <v>0</v>
          </cell>
          <cell r="L3178">
            <v>0</v>
          </cell>
          <cell r="M3178" t="str">
            <v>0 / 0</v>
          </cell>
          <cell r="N3178">
            <v>0</v>
          </cell>
        </row>
        <row r="3179">
          <cell r="A3179">
            <v>0</v>
          </cell>
          <cell r="B3179" t="str">
            <v>FRG5302</v>
          </cell>
          <cell r="C3179" t="str">
            <v>CS2376</v>
          </cell>
          <cell r="D3179" t="str">
            <v>Фергана</v>
          </cell>
          <cell r="E3179" t="str">
            <v>Ashirkulmergan</v>
          </cell>
          <cell r="F3179">
            <v>0</v>
          </cell>
          <cell r="G3179">
            <v>0</v>
          </cell>
          <cell r="H3179">
            <v>0</v>
          </cell>
          <cell r="I3179" t="str">
            <v>Узбекистанский р-н, Мингтут КФЙ, п. Аширкулмерган</v>
          </cell>
          <cell r="J3179" t="str">
            <v>Ashirkulmergan (CS2376)</v>
          </cell>
          <cell r="K3179">
            <v>0</v>
          </cell>
          <cell r="L3179">
            <v>0</v>
          </cell>
          <cell r="M3179" t="str">
            <v>0 / 0</v>
          </cell>
          <cell r="N3179">
            <v>0</v>
          </cell>
        </row>
        <row r="3180">
          <cell r="A3180">
            <v>0</v>
          </cell>
          <cell r="B3180" t="str">
            <v>FRG5303</v>
          </cell>
          <cell r="C3180" t="str">
            <v>CS1339</v>
          </cell>
          <cell r="D3180" t="str">
            <v>Фергана</v>
          </cell>
          <cell r="E3180" t="str">
            <v>Turgak</v>
          </cell>
          <cell r="F3180">
            <v>0</v>
          </cell>
          <cell r="G3180">
            <v>0</v>
          </cell>
          <cell r="H3180">
            <v>0</v>
          </cell>
          <cell r="I3180" t="str">
            <v>Учкуприкский р-н, Янгикишлок КФЙ, п.Тургок</v>
          </cell>
          <cell r="J3180" t="str">
            <v>Turgak (CS1339)</v>
          </cell>
          <cell r="K3180">
            <v>0</v>
          </cell>
          <cell r="L3180">
            <v>0</v>
          </cell>
          <cell r="M3180" t="str">
            <v>0 / 0</v>
          </cell>
          <cell r="N3180">
            <v>0</v>
          </cell>
        </row>
        <row r="3181">
          <cell r="A3181">
            <v>0</v>
          </cell>
          <cell r="B3181" t="str">
            <v>FRG5304</v>
          </cell>
          <cell r="C3181" t="str">
            <v>CS1334</v>
          </cell>
          <cell r="D3181" t="str">
            <v>Фергана</v>
          </cell>
          <cell r="E3181" t="str">
            <v>Gilkishlak</v>
          </cell>
          <cell r="F3181">
            <v>0</v>
          </cell>
          <cell r="G3181">
            <v>0</v>
          </cell>
          <cell r="H3181">
            <v>0</v>
          </cell>
          <cell r="I3181" t="str">
            <v>Учкуприкский р-н, Гози-гиждон КФЙ, п.Гул</v>
          </cell>
          <cell r="J3181" t="str">
            <v>Gilkishlak (CS1334)</v>
          </cell>
          <cell r="K3181">
            <v>0</v>
          </cell>
          <cell r="L3181">
            <v>0</v>
          </cell>
          <cell r="M3181" t="str">
            <v>0 / 0</v>
          </cell>
          <cell r="N3181">
            <v>0</v>
          </cell>
        </row>
        <row r="3182">
          <cell r="A3182">
            <v>0</v>
          </cell>
          <cell r="B3182" t="str">
            <v>FRG5305</v>
          </cell>
          <cell r="C3182" t="str">
            <v>CS1323</v>
          </cell>
          <cell r="D3182" t="str">
            <v>Фергана</v>
          </cell>
          <cell r="E3182" t="str">
            <v>ChP Mashal</v>
          </cell>
          <cell r="F3182">
            <v>0</v>
          </cell>
          <cell r="G3182">
            <v>0</v>
          </cell>
          <cell r="H3182">
            <v>0</v>
          </cell>
          <cell r="I3182" t="str">
            <v>Риштанский р-н, ул. Фергана, д. 7 (г. Риштан, ул.Фергона, 83, здание «Машал» шуба корхонаси)</v>
          </cell>
          <cell r="J3182" t="str">
            <v>ChP Mashal (CS1323)</v>
          </cell>
          <cell r="K3182">
            <v>0</v>
          </cell>
          <cell r="L3182">
            <v>0</v>
          </cell>
          <cell r="M3182" t="str">
            <v>0 / 0</v>
          </cell>
          <cell r="N3182">
            <v>0</v>
          </cell>
        </row>
        <row r="3183">
          <cell r="A3183">
            <v>0</v>
          </cell>
          <cell r="B3183" t="str">
            <v>FRG5306</v>
          </cell>
          <cell r="C3183" t="str">
            <v>CS2341</v>
          </cell>
          <cell r="D3183" t="str">
            <v>Фергана</v>
          </cell>
          <cell r="E3183" t="str">
            <v>Eski Arab</v>
          </cell>
          <cell r="F3183">
            <v>0</v>
          </cell>
          <cell r="G3183">
            <v>0</v>
          </cell>
          <cell r="H3183">
            <v>0</v>
          </cell>
          <cell r="I3183" t="str">
            <v>Алтынарыский р-н, Гайрат МФЙ, ул. Нурлийул, д. 1, апрека (Алтыарык р-н, с.Эскиараб)</v>
          </cell>
          <cell r="J3183" t="str">
            <v>Eski Arab (CS2341)</v>
          </cell>
          <cell r="K3183">
            <v>0</v>
          </cell>
          <cell r="L3183">
            <v>0</v>
          </cell>
          <cell r="M3183" t="str">
            <v>0 / 0</v>
          </cell>
          <cell r="N3183">
            <v>0</v>
          </cell>
        </row>
        <row r="3184">
          <cell r="A3184">
            <v>0</v>
          </cell>
          <cell r="B3184" t="str">
            <v>FRG5307</v>
          </cell>
          <cell r="C3184" t="str">
            <v>CS1301</v>
          </cell>
          <cell r="D3184" t="str">
            <v>Фергана</v>
          </cell>
          <cell r="E3184" t="str">
            <v>Baltakul</v>
          </cell>
          <cell r="F3184">
            <v>0</v>
          </cell>
          <cell r="G3184">
            <v>0</v>
          </cell>
          <cell r="H3184">
            <v>0</v>
          </cell>
          <cell r="I3184" t="str">
            <v>Куштепинский р-н, п. Каттаболта, ул. Ниезова, д. 17, школа №6 (Ахунбабаевский р-н, Катта Болтакуль КФЙ, с Балтакуль, ул. А.Ниязова-177, шк.№6)</v>
          </cell>
          <cell r="J3184" t="str">
            <v>Baltakul (CS1301)</v>
          </cell>
          <cell r="K3184">
            <v>0</v>
          </cell>
          <cell r="L3184">
            <v>0</v>
          </cell>
          <cell r="M3184" t="str">
            <v>0 / 0</v>
          </cell>
          <cell r="N3184">
            <v>0</v>
          </cell>
        </row>
        <row r="3185">
          <cell r="A3185">
            <v>0</v>
          </cell>
          <cell r="B3185" t="str">
            <v>FRG5308</v>
          </cell>
          <cell r="C3185" t="str">
            <v>CS0265</v>
          </cell>
          <cell r="D3185" t="str">
            <v>Фергана</v>
          </cell>
          <cell r="E3185" t="str">
            <v>Profilaktoriy_FTK</v>
          </cell>
          <cell r="F3185">
            <v>0</v>
          </cell>
          <cell r="G3185">
            <v>0</v>
          </cell>
          <cell r="H3185">
            <v>0</v>
          </cell>
          <cell r="I3185" t="str">
            <v>г. Маргилан, ул. Б. Маргилоний, д. 500, колледж (г.Маргилан, махалля Каллахур, профилакторий Ферганского текст. Комбината)</v>
          </cell>
          <cell r="J3185" t="str">
            <v>Profilaktoriy_FTK (CS0265)</v>
          </cell>
          <cell r="K3185">
            <v>0</v>
          </cell>
          <cell r="L3185">
            <v>0</v>
          </cell>
          <cell r="M3185" t="str">
            <v>0 / 0</v>
          </cell>
          <cell r="N3185">
            <v>0</v>
          </cell>
        </row>
        <row r="3186">
          <cell r="A3186">
            <v>0</v>
          </cell>
          <cell r="B3186" t="str">
            <v>FRG5309</v>
          </cell>
          <cell r="C3186" t="str">
            <v>CS1300</v>
          </cell>
          <cell r="D3186" t="str">
            <v>Фергана</v>
          </cell>
          <cell r="E3186" t="str">
            <v>Hotinarik</v>
          </cell>
          <cell r="F3186">
            <v>0</v>
          </cell>
          <cell r="G3186">
            <v>0</v>
          </cell>
          <cell r="H3186">
            <v>0</v>
          </cell>
          <cell r="I3186" t="str">
            <v xml:space="preserve"> Куштепинский р-н, Сармазор КФЙ, ул. Мустакиллик, 17(Ахунбабаевский р-н, к. Хотинарык, ул. Мустакиллик, 17, супермаркет Истиклол)</v>
          </cell>
          <cell r="J3186" t="str">
            <v>Hotinarik (CS1300)</v>
          </cell>
          <cell r="K3186">
            <v>0</v>
          </cell>
          <cell r="L3186">
            <v>0</v>
          </cell>
          <cell r="M3186" t="str">
            <v>0 / 0</v>
          </cell>
          <cell r="N3186">
            <v>0</v>
          </cell>
        </row>
        <row r="3187">
          <cell r="A3187">
            <v>0</v>
          </cell>
          <cell r="B3187" t="str">
            <v>FRG5310</v>
          </cell>
          <cell r="C3187" t="str">
            <v>FRG5310</v>
          </cell>
          <cell r="D3187" t="str">
            <v>Фергана</v>
          </cell>
          <cell r="E3187" t="str">
            <v>Chekshura</v>
          </cell>
          <cell r="F3187">
            <v>0</v>
          </cell>
          <cell r="G3187">
            <v>0</v>
          </cell>
          <cell r="H3187">
            <v>0</v>
          </cell>
          <cell r="I3187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3187" t="str">
            <v>Chekshura (FRG5310)</v>
          </cell>
          <cell r="K3187">
            <v>0</v>
          </cell>
          <cell r="L3187">
            <v>0</v>
          </cell>
          <cell r="M3187" t="str">
            <v>0 / 0</v>
          </cell>
          <cell r="N3187">
            <v>0</v>
          </cell>
        </row>
        <row r="3188">
          <cell r="A3188">
            <v>0</v>
          </cell>
          <cell r="B3188" t="str">
            <v>FRG5311</v>
          </cell>
          <cell r="C3188" t="str">
            <v>CS2395</v>
          </cell>
          <cell r="D3188" t="str">
            <v>Фергана</v>
          </cell>
          <cell r="E3188" t="str">
            <v>Kanizar</v>
          </cell>
          <cell r="F3188">
            <v>0</v>
          </cell>
          <cell r="G3188">
            <v>0</v>
          </cell>
          <cell r="H3188">
            <v>0</v>
          </cell>
          <cell r="I3188" t="str">
            <v>Ташлакский р-н, Садаф КФЙ, ул. А. Икрамова, школа №3</v>
          </cell>
          <cell r="J3188" t="str">
            <v>Kanizar (CS2395)</v>
          </cell>
          <cell r="K3188">
            <v>0</v>
          </cell>
          <cell r="L3188">
            <v>0</v>
          </cell>
          <cell r="M3188" t="str">
            <v>0 / 0</v>
          </cell>
          <cell r="N3188">
            <v>0</v>
          </cell>
        </row>
        <row r="3189">
          <cell r="A3189">
            <v>0</v>
          </cell>
          <cell r="B3189" t="str">
            <v>FRG5312</v>
          </cell>
          <cell r="C3189" t="str">
            <v>CS1377</v>
          </cell>
          <cell r="D3189" t="str">
            <v>Фергана</v>
          </cell>
          <cell r="E3189" t="str">
            <v>Argofirma im. T.Shodieva</v>
          </cell>
          <cell r="F3189">
            <v>0</v>
          </cell>
          <cell r="G3189">
            <v>0</v>
          </cell>
          <cell r="H3189">
            <v>0</v>
          </cell>
          <cell r="I3189" t="str">
            <v xml:space="preserve">Ферганский р-н,Чекшура КФЙ, ул. Шодиева, д.3,  ММТП «Т. Шодиева  БТС» </v>
          </cell>
          <cell r="J3189" t="str">
            <v>Argofirma im. T.Shodieva (CS1377)</v>
          </cell>
          <cell r="K3189">
            <v>0</v>
          </cell>
          <cell r="L3189">
            <v>0</v>
          </cell>
          <cell r="M3189" t="str">
            <v>0 / 0</v>
          </cell>
          <cell r="N3189">
            <v>0</v>
          </cell>
        </row>
        <row r="3190">
          <cell r="A3190">
            <v>0</v>
          </cell>
          <cell r="B3190" t="str">
            <v>FRG5313</v>
          </cell>
          <cell r="C3190" t="str">
            <v>CS0252</v>
          </cell>
          <cell r="D3190" t="str">
            <v>Фергана</v>
          </cell>
          <cell r="E3190" t="str">
            <v>Pryadilnaya Fabrika</v>
          </cell>
          <cell r="F3190">
            <v>0</v>
          </cell>
          <cell r="G3190">
            <v>0</v>
          </cell>
          <cell r="H3190">
            <v>0</v>
          </cell>
          <cell r="I3190" t="str">
            <v>г. Фергана, ул. Толстого, 41</v>
          </cell>
          <cell r="J3190" t="str">
            <v>Pryadilnaya Fabrika (CS0252)</v>
          </cell>
          <cell r="K3190">
            <v>0</v>
          </cell>
          <cell r="L3190">
            <v>0</v>
          </cell>
          <cell r="M3190" t="str">
            <v>0 / 0</v>
          </cell>
          <cell r="N3190">
            <v>0</v>
          </cell>
        </row>
        <row r="3191">
          <cell r="A3191" t="str">
            <v>FRG-0816-19-BSS-5314</v>
          </cell>
          <cell r="B3191" t="str">
            <v>FRG5314</v>
          </cell>
          <cell r="C3191" t="str">
            <v>CS2340</v>
          </cell>
          <cell r="D3191" t="str">
            <v>Фергана</v>
          </cell>
          <cell r="E3191" t="str">
            <v>Khonkiz</v>
          </cell>
          <cell r="F3191" t="str">
            <v>АМС-24-01/01-15-КМ</v>
          </cell>
          <cell r="G3191" t="str">
            <v>Контейнер</v>
          </cell>
          <cell r="H3191" t="str">
            <v>Перенос площадки, демонтаж АМС на кровле</v>
          </cell>
          <cell r="I3191" t="str">
            <v>Ферганский р-н, Хонкиз КФЙ, Хонкиз МФЙ           (с. Хонкиз, ул. Хонкиз 54)</v>
          </cell>
          <cell r="J3191" t="str">
            <v>Khonkiz (CS2340)</v>
          </cell>
          <cell r="K3191">
            <v>0</v>
          </cell>
          <cell r="L3191">
            <v>0</v>
          </cell>
          <cell r="M3191" t="str">
            <v>0 / 0</v>
          </cell>
          <cell r="N3191">
            <v>0</v>
          </cell>
        </row>
        <row r="3192">
          <cell r="A3192">
            <v>0</v>
          </cell>
          <cell r="B3192" t="str">
            <v>FRG5315</v>
          </cell>
          <cell r="C3192" t="str">
            <v>FRG5315</v>
          </cell>
          <cell r="D3192" t="str">
            <v>Фергана</v>
          </cell>
          <cell r="E3192" t="str">
            <v>Kirguli</v>
          </cell>
          <cell r="F3192">
            <v>0</v>
          </cell>
          <cell r="G3192">
            <v>0</v>
          </cell>
          <cell r="H3192">
            <v>0</v>
          </cell>
          <cell r="I3192" t="str">
            <v>г.Фергана, ул.Хувайдо (Ямцова), 2, АТС-227</v>
          </cell>
          <cell r="J3192" t="str">
            <v>Kirguli (FRG5315)</v>
          </cell>
          <cell r="K3192">
            <v>0</v>
          </cell>
          <cell r="L3192">
            <v>0</v>
          </cell>
          <cell r="M3192" t="str">
            <v>0 / 0</v>
          </cell>
          <cell r="N3192">
            <v>0</v>
          </cell>
        </row>
        <row r="3193">
          <cell r="A3193">
            <v>0</v>
          </cell>
          <cell r="B3193" t="str">
            <v>FRG5316</v>
          </cell>
          <cell r="C3193" t="str">
            <v>CS0258</v>
          </cell>
          <cell r="D3193" t="str">
            <v>Фергана</v>
          </cell>
          <cell r="E3193" t="str">
            <v>ATS-4 Kokand</v>
          </cell>
          <cell r="F3193">
            <v>0</v>
          </cell>
          <cell r="G3193">
            <v>0</v>
          </cell>
          <cell r="H3193">
            <v>0</v>
          </cell>
          <cell r="I3193" t="str">
            <v>г. Коканд, ул. Исломова, д. 264, АТС-4</v>
          </cell>
          <cell r="J3193" t="str">
            <v>ATS-4 Kokand (CS0258)</v>
          </cell>
          <cell r="K3193">
            <v>0</v>
          </cell>
          <cell r="L3193">
            <v>0</v>
          </cell>
          <cell r="M3193" t="str">
            <v>0 / 0</v>
          </cell>
          <cell r="N3193">
            <v>0</v>
          </cell>
        </row>
        <row r="3194">
          <cell r="A3194">
            <v>0</v>
          </cell>
          <cell r="B3194" t="str">
            <v>FRG5317</v>
          </cell>
          <cell r="C3194" t="str">
            <v>CS2320</v>
          </cell>
          <cell r="D3194" t="str">
            <v>Фергана</v>
          </cell>
          <cell r="E3194" t="str">
            <v>Andarhan</v>
          </cell>
          <cell r="F3194">
            <v>0</v>
          </cell>
          <cell r="G3194">
            <v>0</v>
          </cell>
          <cell r="H3194">
            <v>0</v>
          </cell>
          <cell r="I3194" t="str">
            <v>Бешарикский р-н, п. Андархан, таможенный пост</v>
          </cell>
          <cell r="J3194" t="str">
            <v>Andarhan (CS2320)</v>
          </cell>
          <cell r="K3194">
            <v>0</v>
          </cell>
          <cell r="L3194">
            <v>0</v>
          </cell>
          <cell r="M3194" t="str">
            <v>0 / 0</v>
          </cell>
          <cell r="N3194">
            <v>0</v>
          </cell>
        </row>
        <row r="3195">
          <cell r="A3195">
            <v>0</v>
          </cell>
          <cell r="B3195" t="str">
            <v>FRG5318</v>
          </cell>
          <cell r="C3195" t="str">
            <v>CS2358</v>
          </cell>
          <cell r="D3195" t="str">
            <v>Фергана</v>
          </cell>
          <cell r="E3195" t="str">
            <v>Yakkatut PRS</v>
          </cell>
          <cell r="F3195">
            <v>0</v>
          </cell>
          <cell r="G3195">
            <v>0</v>
          </cell>
          <cell r="H3195">
            <v>0</v>
          </cell>
          <cell r="I3195" t="str">
            <v>Ферганская обп., Бешарыкский р-н, КФЙ Яккатут, п.Яккатут (ф/х Медера)</v>
          </cell>
          <cell r="J3195" t="str">
            <v>Yakkatut PRS (CS2358)</v>
          </cell>
          <cell r="K3195">
            <v>0</v>
          </cell>
          <cell r="L3195">
            <v>0</v>
          </cell>
          <cell r="M3195" t="str">
            <v>0 / 0</v>
          </cell>
          <cell r="N3195">
            <v>0</v>
          </cell>
        </row>
        <row r="3196">
          <cell r="A3196">
            <v>0</v>
          </cell>
          <cell r="B3196" t="str">
            <v>FRG5319</v>
          </cell>
          <cell r="C3196" t="str">
            <v>CS1397</v>
          </cell>
          <cell r="D3196" t="str">
            <v>Фергана</v>
          </cell>
          <cell r="E3196" t="str">
            <v>Tovul</v>
          </cell>
          <cell r="F3196">
            <v>0</v>
          </cell>
          <cell r="G3196">
            <v>0</v>
          </cell>
          <cell r="H3196">
            <v>0</v>
          </cell>
          <cell r="I3196" t="str">
            <v>Бешарикский р-н, Товул КФЙ, с. Товул</v>
          </cell>
          <cell r="J3196" t="str">
            <v>Tovul (CS1397)</v>
          </cell>
          <cell r="K3196">
            <v>0</v>
          </cell>
          <cell r="L3196">
            <v>0</v>
          </cell>
          <cell r="M3196" t="str">
            <v>0 / 0</v>
          </cell>
          <cell r="N3196">
            <v>0</v>
          </cell>
        </row>
        <row r="3197">
          <cell r="A3197">
            <v>0</v>
          </cell>
          <cell r="B3197" t="str">
            <v>FRG5320</v>
          </cell>
          <cell r="C3197" t="str">
            <v>CS1387</v>
          </cell>
          <cell r="D3197" t="str">
            <v>Фергана</v>
          </cell>
          <cell r="E3197" t="str">
            <v>Tosharik</v>
          </cell>
          <cell r="F3197">
            <v>0</v>
          </cell>
          <cell r="G3197">
            <v>0</v>
          </cell>
          <cell r="H3197">
            <v>0</v>
          </cell>
          <cell r="I3197" t="str">
            <v>Бешарикский р-н, с. Ташарик</v>
          </cell>
          <cell r="J3197" t="str">
            <v>Tosharik (CS1387)</v>
          </cell>
          <cell r="K3197">
            <v>0</v>
          </cell>
          <cell r="L3197">
            <v>0</v>
          </cell>
          <cell r="M3197" t="str">
            <v>0 / 0</v>
          </cell>
          <cell r="N3197">
            <v>0</v>
          </cell>
        </row>
        <row r="3198">
          <cell r="A3198">
            <v>0</v>
          </cell>
          <cell r="B3198" t="str">
            <v>FRG5321</v>
          </cell>
          <cell r="C3198" t="str">
            <v>CS0262</v>
          </cell>
          <cell r="D3198" t="str">
            <v>Фергана</v>
          </cell>
          <cell r="E3198" t="str">
            <v>Besharik</v>
          </cell>
          <cell r="F3198">
            <v>0</v>
          </cell>
          <cell r="G3198">
            <v>0</v>
          </cell>
          <cell r="H3198">
            <v>0</v>
          </cell>
          <cell r="I3198" t="str">
            <v>г. Бешарык,ул. Олтин Водий, 108</v>
          </cell>
          <cell r="J3198" t="str">
            <v>Besharik (CS0262)</v>
          </cell>
          <cell r="K3198">
            <v>0</v>
          </cell>
          <cell r="L3198">
            <v>0</v>
          </cell>
          <cell r="M3198" t="str">
            <v>0 / 0</v>
          </cell>
          <cell r="N3198">
            <v>0</v>
          </cell>
        </row>
        <row r="3199">
          <cell r="A3199">
            <v>0</v>
          </cell>
          <cell r="B3199" t="str">
            <v>FRG5322</v>
          </cell>
          <cell r="C3199" t="str">
            <v>CS2315</v>
          </cell>
          <cell r="D3199" t="str">
            <v>Фергана</v>
          </cell>
          <cell r="E3199" t="str">
            <v>Rapkan</v>
          </cell>
          <cell r="F3199">
            <v>0</v>
          </cell>
          <cell r="G3199">
            <v>0</v>
          </cell>
          <cell r="H3199">
            <v>0</v>
          </cell>
          <cell r="I3199" t="str">
            <v>Ферганская обл., Бешарикский р-н, п.Рапкан (Узбекистанский р-н,ш/х М. Мадаминов)</v>
          </cell>
          <cell r="J3199" t="str">
            <v>Rapkan (CS2315)</v>
          </cell>
          <cell r="K3199">
            <v>0</v>
          </cell>
          <cell r="L3199">
            <v>0</v>
          </cell>
          <cell r="M3199" t="str">
            <v>0 / 0</v>
          </cell>
          <cell r="N3199">
            <v>0</v>
          </cell>
        </row>
        <row r="3200">
          <cell r="A3200">
            <v>0</v>
          </cell>
          <cell r="B3200" t="str">
            <v>FRG5323</v>
          </cell>
          <cell r="C3200" t="str">
            <v>CS2356</v>
          </cell>
          <cell r="D3200" t="str">
            <v>Фергана</v>
          </cell>
          <cell r="E3200" t="str">
            <v>Nursuk</v>
          </cell>
          <cell r="F3200">
            <v>0</v>
          </cell>
          <cell r="G3200">
            <v>0</v>
          </cell>
          <cell r="H3200">
            <v>0</v>
          </cell>
          <cell r="I3200" t="str">
            <v>Узбекистанский р-н, с.Нурсух, Нурсух КФЙ</v>
          </cell>
          <cell r="J3200" t="str">
            <v>Nursuk (CS2356)</v>
          </cell>
          <cell r="K3200">
            <v>0</v>
          </cell>
          <cell r="L3200">
            <v>0</v>
          </cell>
          <cell r="M3200" t="str">
            <v>0 / 0</v>
          </cell>
          <cell r="N3200">
            <v>0</v>
          </cell>
        </row>
        <row r="3201">
          <cell r="A3201" t="str">
            <v>FRG-0148-18-BSS-5324</v>
          </cell>
          <cell r="B3201" t="str">
            <v>FRG5324</v>
          </cell>
          <cell r="C3201" t="str">
            <v>CS1392</v>
          </cell>
          <cell r="D3201" t="str">
            <v>Фергана</v>
          </cell>
          <cell r="E3201" t="str">
            <v>Raybolniza Navbahor</v>
          </cell>
          <cell r="F3201" t="str">
            <v>СК26</v>
          </cell>
          <cell r="G3201" t="str">
            <v>Контейнер</v>
          </cell>
          <cell r="H3201" t="str">
            <v>Поиск нового места</v>
          </cell>
          <cell r="I3201" t="str">
            <v>Ферганская обл., Фуркатский р-н, пгс. Навбахор, ул. Навбахор, больница</v>
          </cell>
          <cell r="J3201" t="str">
            <v>Raybolniza Navbahor (CS1392)</v>
          </cell>
          <cell r="K3201">
            <v>0</v>
          </cell>
          <cell r="L3201">
            <v>0</v>
          </cell>
          <cell r="M3201" t="str">
            <v>0 / 0</v>
          </cell>
          <cell r="N3201">
            <v>0</v>
          </cell>
        </row>
        <row r="3202">
          <cell r="A3202">
            <v>0</v>
          </cell>
          <cell r="B3202" t="str">
            <v>FRG5325</v>
          </cell>
          <cell r="C3202" t="str">
            <v>CS0274</v>
          </cell>
          <cell r="D3202" t="str">
            <v>Фергана</v>
          </cell>
          <cell r="E3202" t="str">
            <v>Navbahor</v>
          </cell>
          <cell r="F3202">
            <v>0</v>
          </cell>
          <cell r="G3202">
            <v>0</v>
          </cell>
          <cell r="H3202">
            <v>0</v>
          </cell>
          <cell r="I3202" t="str">
            <v>Фуркат р-н, с. Навбахор</v>
          </cell>
          <cell r="J3202" t="str">
            <v>Navbahor (CS0274)</v>
          </cell>
          <cell r="K3202">
            <v>0</v>
          </cell>
          <cell r="L3202">
            <v>0</v>
          </cell>
          <cell r="M3202" t="str">
            <v>0 / 0</v>
          </cell>
          <cell r="N3202">
            <v>0</v>
          </cell>
        </row>
        <row r="3203">
          <cell r="A3203">
            <v>0</v>
          </cell>
          <cell r="B3203" t="str">
            <v>FRG5326</v>
          </cell>
          <cell r="C3203" t="str">
            <v>CS0263</v>
          </cell>
          <cell r="D3203" t="str">
            <v>Фергана</v>
          </cell>
          <cell r="E3203" t="str">
            <v>Yaypan</v>
          </cell>
          <cell r="F3203">
            <v>0</v>
          </cell>
          <cell r="G3203">
            <v>0</v>
          </cell>
          <cell r="H3203">
            <v>0</v>
          </cell>
          <cell r="I3203" t="str">
            <v>Узбекист. т-н, г.Яйпан, ул. Туркистон, 130</v>
          </cell>
          <cell r="J3203" t="str">
            <v>Yaypan (CS0263)</v>
          </cell>
          <cell r="K3203">
            <v>0</v>
          </cell>
          <cell r="L3203">
            <v>0</v>
          </cell>
          <cell r="M3203" t="str">
            <v>0 / 0</v>
          </cell>
          <cell r="N3203">
            <v>0</v>
          </cell>
        </row>
        <row r="3204">
          <cell r="A3204">
            <v>0</v>
          </cell>
          <cell r="B3204" t="str">
            <v>FRG5327</v>
          </cell>
          <cell r="C3204" t="str">
            <v>CS1353</v>
          </cell>
          <cell r="D3204" t="str">
            <v>Фергана</v>
          </cell>
          <cell r="E3204" t="str">
            <v>Kattaturk</v>
          </cell>
          <cell r="F3204">
            <v>0</v>
          </cell>
          <cell r="G3204">
            <v>0</v>
          </cell>
          <cell r="H3204">
            <v>0</v>
          </cell>
          <cell r="I3204" t="str">
            <v>Ферганская обл., Дангаринский р-н, с. Катта турк, школа №6</v>
          </cell>
          <cell r="J3204" t="str">
            <v>Kattaturk (CS1353)</v>
          </cell>
          <cell r="K3204">
            <v>0</v>
          </cell>
          <cell r="L3204">
            <v>0</v>
          </cell>
          <cell r="M3204" t="str">
            <v>0 / 0</v>
          </cell>
          <cell r="N3204">
            <v>0</v>
          </cell>
        </row>
        <row r="3205">
          <cell r="A3205">
            <v>0</v>
          </cell>
          <cell r="B3205" t="str">
            <v>FRG5328</v>
          </cell>
          <cell r="C3205" t="str">
            <v>CS2352</v>
          </cell>
          <cell r="D3205" t="str">
            <v>Фергана</v>
          </cell>
          <cell r="E3205" t="str">
            <v>Chinabad</v>
          </cell>
          <cell r="F3205">
            <v>0</v>
          </cell>
          <cell r="G3205">
            <v>0</v>
          </cell>
          <cell r="H3205">
            <v>0</v>
          </cell>
          <cell r="I3205" t="str">
            <v>Дангаринский р-н,с.Чинобод ПМК-102</v>
          </cell>
          <cell r="J3205" t="str">
            <v>Chinabad (CS2352)</v>
          </cell>
          <cell r="K3205">
            <v>0</v>
          </cell>
          <cell r="L3205">
            <v>0</v>
          </cell>
          <cell r="M3205" t="str">
            <v>0 / 0</v>
          </cell>
          <cell r="N3205">
            <v>0</v>
          </cell>
        </row>
        <row r="3206">
          <cell r="A3206">
            <v>0</v>
          </cell>
          <cell r="B3206" t="str">
            <v>FRG5329</v>
          </cell>
          <cell r="C3206" t="str">
            <v>CS2312</v>
          </cell>
          <cell r="D3206" t="str">
            <v>Фергана</v>
          </cell>
          <cell r="E3206" t="str">
            <v>Djarkishlak</v>
          </cell>
          <cell r="F3206">
            <v>0</v>
          </cell>
          <cell r="G3206">
            <v>0</v>
          </cell>
          <cell r="H3206">
            <v>0</v>
          </cell>
          <cell r="I3206" t="str">
            <v>Ферганская обл., Дангаринский р-н, п. Найманча, (Найманча КФЙ)</v>
          </cell>
          <cell r="J3206" t="str">
            <v>Djarkishlak (CS2312)</v>
          </cell>
          <cell r="K3206">
            <v>0</v>
          </cell>
          <cell r="L3206">
            <v>0</v>
          </cell>
          <cell r="M3206" t="str">
            <v>0 / 0</v>
          </cell>
          <cell r="N3206">
            <v>0</v>
          </cell>
        </row>
        <row r="3207">
          <cell r="A3207">
            <v>0</v>
          </cell>
          <cell r="B3207" t="str">
            <v>FRG5330</v>
          </cell>
          <cell r="C3207" t="str">
            <v>CS2314</v>
          </cell>
          <cell r="D3207" t="str">
            <v>Фергана</v>
          </cell>
          <cell r="E3207" t="str">
            <v>Yakkatut</v>
          </cell>
          <cell r="F3207">
            <v>0</v>
          </cell>
          <cell r="G3207">
            <v>0</v>
          </cell>
          <cell r="H3207">
            <v>0</v>
          </cell>
          <cell r="I3207" t="str">
            <v xml:space="preserve">Узбекистанский р-н, к. Яккатут, аптека </v>
          </cell>
          <cell r="J3207" t="str">
            <v>Yakkatut (CS2314)</v>
          </cell>
          <cell r="K3207">
            <v>0</v>
          </cell>
          <cell r="L3207">
            <v>0</v>
          </cell>
          <cell r="M3207" t="str">
            <v>0 / 0</v>
          </cell>
          <cell r="N3207">
            <v>0</v>
          </cell>
        </row>
        <row r="3208">
          <cell r="A3208">
            <v>0</v>
          </cell>
          <cell r="B3208" t="str">
            <v>FRG5331</v>
          </cell>
          <cell r="C3208" t="str">
            <v>CS2354</v>
          </cell>
          <cell r="D3208" t="str">
            <v>Фергана</v>
          </cell>
          <cell r="E3208" t="str">
            <v>Vagonnoe Depo</v>
          </cell>
          <cell r="F3208">
            <v>0</v>
          </cell>
          <cell r="G3208">
            <v>0</v>
          </cell>
          <cell r="H3208">
            <v>0</v>
          </cell>
          <cell r="I3208" t="str">
            <v>Ферганская обл., г.Коканд, ул. Мехрижон, д.24</v>
          </cell>
          <cell r="J3208" t="str">
            <v>Vagonnoe Depo (CS2354)</v>
          </cell>
          <cell r="K3208">
            <v>0</v>
          </cell>
          <cell r="L3208">
            <v>0</v>
          </cell>
          <cell r="M3208" t="str">
            <v>0 / 0</v>
          </cell>
          <cell r="N3208">
            <v>0</v>
          </cell>
        </row>
        <row r="3209">
          <cell r="A3209">
            <v>0</v>
          </cell>
          <cell r="B3209" t="str">
            <v>FRG5332</v>
          </cell>
          <cell r="C3209" t="str">
            <v>CS0271</v>
          </cell>
          <cell r="D3209" t="str">
            <v>Фергана</v>
          </cell>
          <cell r="E3209" t="str">
            <v>Dangara</v>
          </cell>
          <cell r="F3209">
            <v>0</v>
          </cell>
          <cell r="G3209">
            <v>0</v>
          </cell>
          <cell r="H3209">
            <v>0</v>
          </cell>
          <cell r="I3209" t="str">
            <v>г. Дангара, ул. Мукимий, 12</v>
          </cell>
          <cell r="J3209" t="str">
            <v>Dangara (CS0271)</v>
          </cell>
          <cell r="K3209">
            <v>0</v>
          </cell>
          <cell r="L3209">
            <v>0</v>
          </cell>
          <cell r="M3209" t="str">
            <v>0 / 0</v>
          </cell>
          <cell r="N3209">
            <v>0</v>
          </cell>
        </row>
        <row r="3210">
          <cell r="A3210">
            <v>0</v>
          </cell>
          <cell r="B3210" t="str">
            <v>FRG5333</v>
          </cell>
          <cell r="C3210" t="str">
            <v>CS2322</v>
          </cell>
          <cell r="D3210" t="str">
            <v>Фергана</v>
          </cell>
          <cell r="E3210" t="str">
            <v>Hodjakishlak</v>
          </cell>
          <cell r="F3210">
            <v>0</v>
          </cell>
          <cell r="G3210">
            <v>0</v>
          </cell>
          <cell r="H3210">
            <v>0</v>
          </cell>
          <cell r="I3210" t="str">
            <v>Дангаринский т-н, с. Ходжакишлок, ХХУ-3, корп. Узбалик</v>
          </cell>
          <cell r="J3210" t="str">
            <v>Hodjakishlak (CS2322)</v>
          </cell>
          <cell r="K3210">
            <v>0</v>
          </cell>
          <cell r="L3210">
            <v>0</v>
          </cell>
          <cell r="M3210" t="str">
            <v>0 / 0</v>
          </cell>
          <cell r="N3210">
            <v>0</v>
          </cell>
        </row>
        <row r="3211">
          <cell r="A3211">
            <v>0</v>
          </cell>
          <cell r="B3211" t="str">
            <v>FRG5334</v>
          </cell>
          <cell r="C3211" t="str">
            <v>CS0819</v>
          </cell>
          <cell r="D3211" t="str">
            <v>Фергана</v>
          </cell>
          <cell r="E3211" t="str">
            <v>J/D pochtampt</v>
          </cell>
          <cell r="F3211">
            <v>0</v>
          </cell>
          <cell r="G3211">
            <v>0</v>
          </cell>
          <cell r="H3211">
            <v>0</v>
          </cell>
          <cell r="I3211" t="str">
            <v>г.Коканд, ул.Уста-бозор, почтампт</v>
          </cell>
          <cell r="J3211" t="str">
            <v>J/D pochtampt (CS0819)</v>
          </cell>
          <cell r="K3211">
            <v>0</v>
          </cell>
          <cell r="L3211">
            <v>0</v>
          </cell>
          <cell r="M3211" t="str">
            <v>0 / 0</v>
          </cell>
          <cell r="N3211">
            <v>0</v>
          </cell>
        </row>
        <row r="3212">
          <cell r="A3212">
            <v>0</v>
          </cell>
          <cell r="B3212" t="str">
            <v>FRG5335</v>
          </cell>
          <cell r="C3212" t="str">
            <v>CS0259</v>
          </cell>
          <cell r="D3212" t="str">
            <v>Фергана</v>
          </cell>
          <cell r="E3212" t="str">
            <v>RCTA</v>
          </cell>
          <cell r="F3212">
            <v>0</v>
          </cell>
          <cell r="G3212">
            <v>0</v>
          </cell>
          <cell r="H3212">
            <v>0</v>
          </cell>
          <cell r="I3212" t="str">
            <v>Ферганская обл., г.Коканд, ул. Истанбул, д.5, колледж (д.6)</v>
          </cell>
          <cell r="J3212" t="str">
            <v>RCTA (CS0259)</v>
          </cell>
          <cell r="K3212">
            <v>0</v>
          </cell>
          <cell r="L3212">
            <v>0</v>
          </cell>
          <cell r="M3212" t="str">
            <v>0 / 0</v>
          </cell>
          <cell r="N3212">
            <v>0</v>
          </cell>
        </row>
        <row r="3213">
          <cell r="A3213">
            <v>0</v>
          </cell>
          <cell r="B3213" t="str">
            <v>FRG5336</v>
          </cell>
          <cell r="C3213" t="str">
            <v>CS2308</v>
          </cell>
          <cell r="D3213" t="str">
            <v>Фергана</v>
          </cell>
          <cell r="E3213" t="str">
            <v>Charhiy</v>
          </cell>
          <cell r="F3213">
            <v>0</v>
          </cell>
          <cell r="G3213">
            <v>0</v>
          </cell>
          <cell r="H3213">
            <v>0</v>
          </cell>
          <cell r="I3213" t="str">
            <v>г. Коканд, ул. Чархий, д.5</v>
          </cell>
          <cell r="J3213" t="str">
            <v>Charhiy (CS2308)</v>
          </cell>
          <cell r="K3213">
            <v>0</v>
          </cell>
          <cell r="L3213">
            <v>0</v>
          </cell>
          <cell r="M3213" t="str">
            <v>0 / 0</v>
          </cell>
          <cell r="N3213">
            <v>0</v>
          </cell>
        </row>
        <row r="3214">
          <cell r="A3214">
            <v>0</v>
          </cell>
          <cell r="B3214" t="str">
            <v>FRG5337</v>
          </cell>
          <cell r="C3214" t="str">
            <v>CS2309</v>
          </cell>
          <cell r="D3214" t="str">
            <v>Фергана</v>
          </cell>
          <cell r="E3214" t="str">
            <v>Avganbah</v>
          </cell>
          <cell r="F3214">
            <v>0</v>
          </cell>
          <cell r="G3214">
            <v>0</v>
          </cell>
          <cell r="H3214">
            <v>0</v>
          </cell>
          <cell r="I3214" t="str">
            <v>Ферганская обл., г. Коканд, ул. Давронбек, д.147А, (Саноатмонтаж)</v>
          </cell>
          <cell r="J3214" t="str">
            <v>Avganbah (CS2309)</v>
          </cell>
          <cell r="K3214">
            <v>0</v>
          </cell>
          <cell r="L3214">
            <v>0</v>
          </cell>
          <cell r="M3214" t="str">
            <v>0 / 0</v>
          </cell>
          <cell r="N3214">
            <v>0</v>
          </cell>
        </row>
        <row r="3215">
          <cell r="A3215">
            <v>0</v>
          </cell>
          <cell r="B3215" t="str">
            <v>FRG5339</v>
          </cell>
          <cell r="C3215" t="str">
            <v>CS0818</v>
          </cell>
          <cell r="D3215" t="str">
            <v>Фергана</v>
          </cell>
          <cell r="E3215" t="str">
            <v>Agrostroy</v>
          </cell>
          <cell r="F3215">
            <v>0</v>
          </cell>
          <cell r="G3215">
            <v>0</v>
          </cell>
          <cell r="H3215">
            <v>0</v>
          </cell>
          <cell r="I3215" t="str">
            <v>Ферганская обл., г.Коканд, ул.Фаробий, д.2А</v>
          </cell>
          <cell r="J3215" t="str">
            <v>Agrostroy (CS0818)</v>
          </cell>
          <cell r="K3215">
            <v>0</v>
          </cell>
          <cell r="L3215">
            <v>0</v>
          </cell>
          <cell r="M3215" t="str">
            <v>0 / 0</v>
          </cell>
          <cell r="N3215">
            <v>0</v>
          </cell>
        </row>
        <row r="3216">
          <cell r="A3216">
            <v>0</v>
          </cell>
          <cell r="B3216" t="str">
            <v>FRG5340</v>
          </cell>
          <cell r="C3216" t="str">
            <v>CS0820</v>
          </cell>
          <cell r="D3216" t="str">
            <v>Фергана</v>
          </cell>
          <cell r="E3216" t="str">
            <v>Guzal Kokand</v>
          </cell>
          <cell r="F3216">
            <v>0</v>
          </cell>
          <cell r="G3216">
            <v>0</v>
          </cell>
          <cell r="H3216">
            <v>0</v>
          </cell>
          <cell r="I3216" t="str">
            <v>г.Коканд, ул.Фуркат, 75</v>
          </cell>
          <cell r="J3216" t="str">
            <v>Guzal Kokand (CS0820)</v>
          </cell>
          <cell r="K3216">
            <v>0</v>
          </cell>
          <cell r="L3216">
            <v>0</v>
          </cell>
          <cell r="M3216" t="str">
            <v>0 / 0</v>
          </cell>
          <cell r="N3216">
            <v>0</v>
          </cell>
        </row>
        <row r="3217">
          <cell r="A3217">
            <v>0</v>
          </cell>
          <cell r="B3217" t="str">
            <v>FRG5341</v>
          </cell>
          <cell r="C3217" t="str">
            <v>CS0276</v>
          </cell>
          <cell r="D3217" t="str">
            <v>Фергана</v>
          </cell>
          <cell r="E3217" t="str">
            <v>Stroykolledj</v>
          </cell>
          <cell r="F3217">
            <v>0</v>
          </cell>
          <cell r="G3217">
            <v>0</v>
          </cell>
          <cell r="H3217">
            <v>0</v>
          </cell>
          <cell r="I3217" t="str">
            <v xml:space="preserve">г.Коканд, ул.Насыра, пром.колледж </v>
          </cell>
          <cell r="J3217" t="str">
            <v>Stroykolledj (CS0276)</v>
          </cell>
          <cell r="K3217">
            <v>0</v>
          </cell>
          <cell r="L3217">
            <v>0</v>
          </cell>
          <cell r="M3217" t="str">
            <v>0 / 0</v>
          </cell>
          <cell r="N3217">
            <v>0</v>
          </cell>
        </row>
        <row r="3218">
          <cell r="A3218">
            <v>0</v>
          </cell>
          <cell r="B3218" t="str">
            <v>FRG5342</v>
          </cell>
          <cell r="C3218" t="str">
            <v>CS2313</v>
          </cell>
          <cell r="D3218" t="str">
            <v>Фергана</v>
          </cell>
          <cell r="E3218" t="str">
            <v>Ukchi</v>
          </cell>
          <cell r="F3218">
            <v>0</v>
          </cell>
          <cell r="G3218">
            <v>0</v>
          </cell>
          <cell r="H3218">
            <v>0</v>
          </cell>
          <cell r="I3218" t="str">
            <v>Узбекистанский р-н, п.Укчи, СВП (Ражабгарди, КФЙ)</v>
          </cell>
          <cell r="J3218" t="str">
            <v>Ukchi (CS2313)</v>
          </cell>
          <cell r="K3218">
            <v>0</v>
          </cell>
          <cell r="L3218">
            <v>0</v>
          </cell>
          <cell r="M3218" t="str">
            <v>0 / 0</v>
          </cell>
          <cell r="N3218">
            <v>0</v>
          </cell>
        </row>
        <row r="3219">
          <cell r="A3219">
            <v>0</v>
          </cell>
          <cell r="B3219" t="str">
            <v>FRG5343</v>
          </cell>
          <cell r="C3219" t="str">
            <v>CS2311</v>
          </cell>
          <cell r="D3219" t="str">
            <v>Фергана</v>
          </cell>
          <cell r="E3219" t="str">
            <v>Karayantak</v>
          </cell>
          <cell r="F3219">
            <v>0</v>
          </cell>
          <cell r="G3219">
            <v>0</v>
          </cell>
          <cell r="H3219">
            <v>0</v>
          </cell>
          <cell r="I3219" t="str">
            <v>Ферганская обл., Учкуприкский р-н, п. Караянтак, МФЙ Навруз (магазин)</v>
          </cell>
          <cell r="J3219" t="str">
            <v>Karayantak (CS2311)</v>
          </cell>
          <cell r="K3219">
            <v>0</v>
          </cell>
          <cell r="L3219">
            <v>0</v>
          </cell>
          <cell r="M3219" t="str">
            <v>0 / 0</v>
          </cell>
          <cell r="N3219">
            <v>0</v>
          </cell>
        </row>
        <row r="3220">
          <cell r="A3220">
            <v>0</v>
          </cell>
          <cell r="B3220" t="str">
            <v>FRG5344</v>
          </cell>
          <cell r="C3220" t="str">
            <v>CS2310</v>
          </cell>
          <cell r="D3220" t="str">
            <v>Фергана</v>
          </cell>
          <cell r="E3220" t="str">
            <v>Mukimi</v>
          </cell>
          <cell r="F3220">
            <v>0</v>
          </cell>
          <cell r="G3220">
            <v>0</v>
          </cell>
          <cell r="H3220">
            <v>0</v>
          </cell>
          <cell r="I3220" t="str">
            <v>г. Коканд, пос. Мукимий, 394-КМК МЧЖ</v>
          </cell>
          <cell r="J3220" t="str">
            <v>Mukimi (CS2310)</v>
          </cell>
          <cell r="K3220">
            <v>0</v>
          </cell>
          <cell r="L3220">
            <v>0</v>
          </cell>
          <cell r="M3220" t="str">
            <v>0 / 0</v>
          </cell>
          <cell r="N3220">
            <v>0</v>
          </cell>
        </row>
        <row r="3221">
          <cell r="A3221">
            <v>0</v>
          </cell>
          <cell r="B3221" t="str">
            <v>FRG5345</v>
          </cell>
          <cell r="C3221" t="str">
            <v>CS2351</v>
          </cell>
          <cell r="D3221" t="str">
            <v>Фергана</v>
          </cell>
          <cell r="E3221" t="str">
            <v>Polokhon</v>
          </cell>
          <cell r="F3221">
            <v>0</v>
          </cell>
          <cell r="G3221">
            <v>0</v>
          </cell>
          <cell r="H3221">
            <v>0</v>
          </cell>
          <cell r="I3221" t="str">
            <v xml:space="preserve">Учкуприк р-н, с.Полохон, Универмаг </v>
          </cell>
          <cell r="J3221" t="str">
            <v>Polokhon (CS2351)</v>
          </cell>
          <cell r="K3221">
            <v>0</v>
          </cell>
          <cell r="L3221">
            <v>0</v>
          </cell>
          <cell r="M3221" t="str">
            <v>0 / 0</v>
          </cell>
          <cell r="N3221">
            <v>0</v>
          </cell>
        </row>
        <row r="3222">
          <cell r="A3222" t="str">
            <v>FRG-0157-22-BSS-5346</v>
          </cell>
          <cell r="B3222" t="str">
            <v>FRG5346</v>
          </cell>
          <cell r="C3222" t="str">
            <v>FRG5346</v>
          </cell>
          <cell r="D3222" t="str">
            <v>Фергана</v>
          </cell>
          <cell r="E3222" t="str">
            <v>Urganji</v>
          </cell>
          <cell r="F3222" t="str">
            <v>М18.6М сущ</v>
          </cell>
          <cell r="G3222" t="str">
            <v>ФПО (освобождаемая аппаратная)</v>
          </cell>
          <cell r="H3222" t="str">
            <v>Реконструкция (освобождение арендованой аппаратной)</v>
          </cell>
          <cell r="I3222" t="str">
            <v>Ферганская обл., Бувайда р-н, с. Урганджи, Бештерак КФЙ</v>
          </cell>
          <cell r="J3222" t="str">
            <v>Urganji (FRG5346)</v>
          </cell>
          <cell r="K3222">
            <v>0</v>
          </cell>
          <cell r="L3222">
            <v>0</v>
          </cell>
          <cell r="M3222" t="str">
            <v>0 / 0</v>
          </cell>
          <cell r="N3222">
            <v>0</v>
          </cell>
        </row>
        <row r="3223">
          <cell r="A3223">
            <v>0</v>
          </cell>
          <cell r="B3223" t="str">
            <v>FRG5347</v>
          </cell>
          <cell r="C3223" t="str">
            <v>CS0270</v>
          </cell>
          <cell r="D3223" t="str">
            <v>Фергана</v>
          </cell>
          <cell r="E3223" t="str">
            <v>Uchkuprik</v>
          </cell>
          <cell r="F3223">
            <v>0</v>
          </cell>
          <cell r="G3223">
            <v>0</v>
          </cell>
          <cell r="H3223">
            <v>0</v>
          </cell>
          <cell r="I3223" t="str">
            <v>г. Учкуприк, ул. Навруз, 46</v>
          </cell>
          <cell r="J3223" t="str">
            <v>Uchkuprik (CS0270)</v>
          </cell>
          <cell r="K3223">
            <v>0</v>
          </cell>
          <cell r="L3223">
            <v>0</v>
          </cell>
          <cell r="M3223" t="str">
            <v>0 / 0</v>
          </cell>
          <cell r="N3223">
            <v>0</v>
          </cell>
        </row>
        <row r="3224">
          <cell r="A3224">
            <v>0</v>
          </cell>
          <cell r="B3224" t="str">
            <v>FRG5348</v>
          </cell>
          <cell r="C3224" t="str">
            <v>CS0275</v>
          </cell>
          <cell r="D3224" t="str">
            <v>Фергана</v>
          </cell>
          <cell r="E3224" t="str">
            <v>Buvayda</v>
          </cell>
          <cell r="F3224">
            <v>0</v>
          </cell>
          <cell r="G3224">
            <v>0</v>
          </cell>
          <cell r="H3224">
            <v>0</v>
          </cell>
          <cell r="I3224" t="str">
            <v>г. Бувайда, ул. СМУ, 2 «А»</v>
          </cell>
          <cell r="J3224" t="str">
            <v>Buvayda (CS0275)</v>
          </cell>
          <cell r="K3224">
            <v>0</v>
          </cell>
          <cell r="L3224">
            <v>0</v>
          </cell>
          <cell r="M3224" t="str">
            <v>0 / 0</v>
          </cell>
          <cell r="N3224">
            <v>0</v>
          </cell>
        </row>
        <row r="3225">
          <cell r="A3225">
            <v>0</v>
          </cell>
          <cell r="B3225" t="str">
            <v>FRG5349</v>
          </cell>
          <cell r="C3225" t="str">
            <v>CS3604</v>
          </cell>
          <cell r="D3225" t="str">
            <v>Фергана</v>
          </cell>
          <cell r="E3225" t="str">
            <v>Okkurgon</v>
          </cell>
          <cell r="F3225">
            <v>0</v>
          </cell>
          <cell r="G3225">
            <v>0</v>
          </cell>
          <cell r="H3225">
            <v>0</v>
          </cell>
          <cell r="I3225" t="str">
            <v>Бувайдинский р-н, п. Аккурган, СВП</v>
          </cell>
          <cell r="J3225" t="str">
            <v>Okkurgon (CS3604)</v>
          </cell>
          <cell r="K3225">
            <v>0</v>
          </cell>
          <cell r="L3225">
            <v>0</v>
          </cell>
          <cell r="M3225" t="str">
            <v>0 / 0</v>
          </cell>
          <cell r="N3225">
            <v>0</v>
          </cell>
        </row>
        <row r="3226">
          <cell r="A3226">
            <v>0</v>
          </cell>
          <cell r="B3226" t="str">
            <v>FRG5350</v>
          </cell>
          <cell r="C3226" t="str">
            <v>CS1322</v>
          </cell>
          <cell r="D3226" t="str">
            <v>Фергана</v>
          </cell>
          <cell r="E3226" t="str">
            <v>Navbahor SSG</v>
          </cell>
          <cell r="F3226">
            <v>0</v>
          </cell>
          <cell r="G3226">
            <v>0</v>
          </cell>
          <cell r="H3226">
            <v>0</v>
          </cell>
          <cell r="I3226" t="str">
            <v>Ферганская обл., Риштанский р-н, Навбахор  МФЙ</v>
          </cell>
          <cell r="J3226" t="str">
            <v>Navbahor SSG (CS1322)</v>
          </cell>
          <cell r="K3226">
            <v>0</v>
          </cell>
          <cell r="L3226">
            <v>0</v>
          </cell>
          <cell r="M3226" t="str">
            <v>0 / 0</v>
          </cell>
          <cell r="N3226">
            <v>0</v>
          </cell>
        </row>
        <row r="3227">
          <cell r="A3227">
            <v>0</v>
          </cell>
          <cell r="B3227" t="str">
            <v>FRG5351</v>
          </cell>
          <cell r="C3227" t="str">
            <v>CS2342</v>
          </cell>
          <cell r="D3227" t="str">
            <v>Фергана</v>
          </cell>
          <cell r="E3227" t="str">
            <v>Lemburg</v>
          </cell>
          <cell r="F3227">
            <v>0</v>
          </cell>
          <cell r="G3227">
            <v>0</v>
          </cell>
          <cell r="H3227">
            <v>0</v>
          </cell>
          <cell r="I3227" t="str">
            <v>Сох р-н, с. Лембург, здание ШАК</v>
          </cell>
          <cell r="J3227" t="str">
            <v>Lemburg (CS2342)</v>
          </cell>
          <cell r="K3227">
            <v>0</v>
          </cell>
          <cell r="L3227">
            <v>0</v>
          </cell>
          <cell r="M3227" t="str">
            <v>0 / 0</v>
          </cell>
          <cell r="N3227">
            <v>0</v>
          </cell>
        </row>
        <row r="3228">
          <cell r="A3228">
            <v>0</v>
          </cell>
          <cell r="B3228" t="str">
            <v>FRG5352</v>
          </cell>
          <cell r="C3228" t="str">
            <v>CS3600</v>
          </cell>
          <cell r="D3228" t="str">
            <v>Фергана</v>
          </cell>
          <cell r="E3228" t="str">
            <v>Kushtegirmon</v>
          </cell>
          <cell r="F3228">
            <v>0</v>
          </cell>
          <cell r="G3228">
            <v>0</v>
          </cell>
          <cell r="H3228">
            <v>0</v>
          </cell>
          <cell r="I3228" t="str">
            <v>Багдод тумани,Ултарма КФЙ,ЧП Хайрулло бахт икболи</v>
          </cell>
          <cell r="J3228" t="str">
            <v>Kushtegirmon (CS3600)</v>
          </cell>
          <cell r="K3228">
            <v>0</v>
          </cell>
          <cell r="L3228">
            <v>0</v>
          </cell>
          <cell r="M3228" t="str">
            <v>0 / 0</v>
          </cell>
          <cell r="N3228">
            <v>0</v>
          </cell>
        </row>
        <row r="3229">
          <cell r="A3229">
            <v>0</v>
          </cell>
          <cell r="B3229" t="str">
            <v>FRG5353</v>
          </cell>
          <cell r="C3229" t="str">
            <v>CS0273</v>
          </cell>
          <cell r="D3229" t="str">
            <v>Фергана</v>
          </cell>
          <cell r="E3229" t="str">
            <v>Soh</v>
          </cell>
          <cell r="F3229">
            <v>0</v>
          </cell>
          <cell r="G3229">
            <v>0</v>
          </cell>
          <cell r="H3229">
            <v>0</v>
          </cell>
          <cell r="I3229" t="str">
            <v>Сохский р-н, с.Сарыканда, РЦТА</v>
          </cell>
          <cell r="J3229" t="str">
            <v>Soh (CS0273)</v>
          </cell>
          <cell r="K3229">
            <v>0</v>
          </cell>
          <cell r="L3229">
            <v>0</v>
          </cell>
          <cell r="M3229" t="str">
            <v>0 / 0</v>
          </cell>
          <cell r="N3229">
            <v>0</v>
          </cell>
        </row>
        <row r="3230">
          <cell r="A3230">
            <v>0</v>
          </cell>
          <cell r="B3230" t="str">
            <v>FRG5354</v>
          </cell>
          <cell r="C3230" t="str">
            <v>CS0269</v>
          </cell>
          <cell r="D3230" t="str">
            <v>Фергана</v>
          </cell>
          <cell r="E3230" t="str">
            <v>Yangikurgan</v>
          </cell>
          <cell r="F3230">
            <v>0</v>
          </cell>
          <cell r="G3230">
            <v>0</v>
          </cell>
          <cell r="H3230">
            <v>0</v>
          </cell>
          <cell r="I3230" t="str">
            <v>г. Янгикурган, ул.Чархий, 2</v>
          </cell>
          <cell r="J3230" t="str">
            <v>Yangikurgan (CS0269)</v>
          </cell>
          <cell r="K3230">
            <v>0</v>
          </cell>
          <cell r="L3230">
            <v>0</v>
          </cell>
          <cell r="M3230" t="str">
            <v>0 / 0</v>
          </cell>
          <cell r="N3230">
            <v>0</v>
          </cell>
        </row>
        <row r="3231">
          <cell r="A3231">
            <v>0</v>
          </cell>
          <cell r="B3231" t="str">
            <v>FRG5355</v>
          </cell>
          <cell r="C3231" t="str">
            <v>CS2349</v>
          </cell>
          <cell r="D3231" t="str">
            <v>Фергана</v>
          </cell>
          <cell r="E3231" t="str">
            <v>Bachkir</v>
          </cell>
          <cell r="F3231">
            <v>0</v>
          </cell>
          <cell r="G3231">
            <v>0</v>
          </cell>
          <cell r="H3231">
            <v>0</v>
          </cell>
          <cell r="I3231" t="str">
            <v>Ферганская обл., Бувайдинский р-н, КФЙ Бекабад, п.Бачкир</v>
          </cell>
          <cell r="J3231" t="str">
            <v>Bachkir (CS2349)</v>
          </cell>
          <cell r="K3231">
            <v>0</v>
          </cell>
          <cell r="L3231">
            <v>0</v>
          </cell>
          <cell r="M3231" t="str">
            <v>0 / 0</v>
          </cell>
          <cell r="N3231">
            <v>0</v>
          </cell>
        </row>
        <row r="3232">
          <cell r="A3232" t="str">
            <v>FRG-0319-17-BSS-5356</v>
          </cell>
          <cell r="B3232" t="str">
            <v>FRG5356</v>
          </cell>
          <cell r="C3232" t="str">
            <v>CS2344</v>
          </cell>
          <cell r="D3232" t="str">
            <v>Фергана</v>
          </cell>
          <cell r="E3232" t="str">
            <v>Yangitong</v>
          </cell>
          <cell r="F3232" t="str">
            <v>АМС-24-01/01-15-КМ</v>
          </cell>
          <cell r="G3232" t="str">
            <v>Контейнер</v>
          </cell>
          <cell r="H3232" t="str">
            <v>Новое</v>
          </cell>
          <cell r="I3232" t="str">
            <v>Багдадский р-н, с. Тонготар, Багдод ТЙХПТФК</v>
          </cell>
          <cell r="J3232" t="str">
            <v>Yangitong (CS2344)</v>
          </cell>
          <cell r="K3232">
            <v>0</v>
          </cell>
          <cell r="L3232">
            <v>0</v>
          </cell>
          <cell r="M3232" t="str">
            <v>0 / 0</v>
          </cell>
          <cell r="N3232">
            <v>0</v>
          </cell>
        </row>
        <row r="3233">
          <cell r="A3233">
            <v>0</v>
          </cell>
          <cell r="B3233" t="str">
            <v>FRG5357</v>
          </cell>
          <cell r="C3233" t="str">
            <v>CS0268</v>
          </cell>
          <cell r="D3233" t="str">
            <v>Фергана</v>
          </cell>
          <cell r="E3233" t="str">
            <v>Bagdad</v>
          </cell>
          <cell r="F3233">
            <v>0</v>
          </cell>
          <cell r="G3233">
            <v>0</v>
          </cell>
          <cell r="H3233">
            <v>0</v>
          </cell>
          <cell r="I3233" t="str">
            <v>г. Багдад, ул. Мустакиллик, 5</v>
          </cell>
          <cell r="J3233" t="str">
            <v>Bagdad (CS0268)</v>
          </cell>
          <cell r="K3233">
            <v>0</v>
          </cell>
          <cell r="L3233">
            <v>0</v>
          </cell>
          <cell r="M3233" t="str">
            <v>0 / 0</v>
          </cell>
          <cell r="N3233">
            <v>0</v>
          </cell>
        </row>
        <row r="3234">
          <cell r="A3234">
            <v>0</v>
          </cell>
          <cell r="B3234" t="str">
            <v>FRG5358</v>
          </cell>
          <cell r="C3234" t="str">
            <v>CS0257</v>
          </cell>
          <cell r="D3234" t="str">
            <v>Фергана</v>
          </cell>
          <cell r="E3234" t="str">
            <v>Rishtan</v>
          </cell>
          <cell r="F3234">
            <v>0</v>
          </cell>
          <cell r="G3234">
            <v>0</v>
          </cell>
          <cell r="H3234">
            <v>0</v>
          </cell>
          <cell r="I3234" t="str">
            <v>г. Риштан, ул. Рашидоний, 150</v>
          </cell>
          <cell r="J3234" t="str">
            <v>Rishtan (CS0257)</v>
          </cell>
          <cell r="K3234">
            <v>0</v>
          </cell>
          <cell r="L3234">
            <v>0</v>
          </cell>
          <cell r="M3234" t="str">
            <v>0 / 0</v>
          </cell>
          <cell r="N3234">
            <v>0</v>
          </cell>
        </row>
        <row r="3235">
          <cell r="A3235">
            <v>0</v>
          </cell>
          <cell r="B3235" t="str">
            <v>FRG5359</v>
          </cell>
          <cell r="C3235" t="str">
            <v>CS0282</v>
          </cell>
          <cell r="D3235" t="str">
            <v>Фергана</v>
          </cell>
          <cell r="E3235" t="str">
            <v>Shkola №44</v>
          </cell>
          <cell r="F3235">
            <v>0</v>
          </cell>
          <cell r="G3235">
            <v>0</v>
          </cell>
          <cell r="H3235">
            <v>0</v>
          </cell>
          <cell r="I3235" t="str">
            <v>Багдадский р-н, с.Зафаробод</v>
          </cell>
          <cell r="J3235" t="str">
            <v>Shkola №44 (CS0282)</v>
          </cell>
          <cell r="K3235">
            <v>0</v>
          </cell>
          <cell r="L3235">
            <v>0</v>
          </cell>
          <cell r="M3235" t="str">
            <v>0 / 0</v>
          </cell>
          <cell r="N3235">
            <v>0</v>
          </cell>
        </row>
        <row r="3236">
          <cell r="A3236">
            <v>0</v>
          </cell>
          <cell r="B3236" t="str">
            <v>FRG5360</v>
          </cell>
          <cell r="C3236" t="str">
            <v>CS0260</v>
          </cell>
          <cell r="D3236" t="str">
            <v>Фергана</v>
          </cell>
          <cell r="E3236" t="str">
            <v>Altiarik</v>
          </cell>
          <cell r="F3236">
            <v>0</v>
          </cell>
          <cell r="G3236">
            <v>0</v>
          </cell>
          <cell r="H3236">
            <v>0</v>
          </cell>
          <cell r="I3236" t="str">
            <v xml:space="preserve"> Алты-арык р-н, ул. Мустакиллик, 3</v>
          </cell>
          <cell r="J3236" t="str">
            <v>Altiarik (CS0260)</v>
          </cell>
          <cell r="K3236">
            <v>0</v>
          </cell>
          <cell r="L3236">
            <v>0</v>
          </cell>
          <cell r="M3236" t="str">
            <v>0 / 0</v>
          </cell>
          <cell r="N3236">
            <v>0</v>
          </cell>
        </row>
        <row r="3237">
          <cell r="A3237">
            <v>0</v>
          </cell>
          <cell r="B3237" t="str">
            <v>FRG5362</v>
          </cell>
          <cell r="C3237" t="str">
            <v>CS2307</v>
          </cell>
          <cell r="D3237" t="str">
            <v>Фергана</v>
          </cell>
          <cell r="E3237" t="str">
            <v>Hamza</v>
          </cell>
          <cell r="F3237">
            <v>0</v>
          </cell>
          <cell r="G3237">
            <v>0</v>
          </cell>
          <cell r="H3237">
            <v>0</v>
          </cell>
          <cell r="I3237" t="str">
            <v>г.Хамза ул.Гулистон 21</v>
          </cell>
          <cell r="J3237" t="str">
            <v>Hamza (CS2307)</v>
          </cell>
          <cell r="K3237">
            <v>0</v>
          </cell>
          <cell r="L3237">
            <v>0</v>
          </cell>
          <cell r="M3237" t="str">
            <v>0 / 0</v>
          </cell>
          <cell r="N3237">
            <v>0</v>
          </cell>
        </row>
        <row r="3238">
          <cell r="A3238">
            <v>0</v>
          </cell>
          <cell r="B3238" t="str">
            <v>FRG5363</v>
          </cell>
          <cell r="C3238" t="str">
            <v>CS0272</v>
          </cell>
          <cell r="D3238" t="str">
            <v>Фергана</v>
          </cell>
          <cell r="E3238" t="str">
            <v>Chimion</v>
          </cell>
          <cell r="F3238">
            <v>0</v>
          </cell>
          <cell r="G3238">
            <v>0</v>
          </cell>
          <cell r="H3238">
            <v>0</v>
          </cell>
          <cell r="I3238" t="str">
            <v>Ферганский р-н, с.Чимион, РЦТА</v>
          </cell>
          <cell r="J3238" t="str">
            <v>Chimion (CS0272)</v>
          </cell>
          <cell r="K3238">
            <v>0</v>
          </cell>
          <cell r="L3238">
            <v>0</v>
          </cell>
          <cell r="M3238" t="str">
            <v>0 / 0</v>
          </cell>
          <cell r="N3238">
            <v>0</v>
          </cell>
        </row>
        <row r="3239">
          <cell r="A3239" t="str">
            <v>FRG-1446-23-BSS-5364</v>
          </cell>
          <cell r="B3239" t="str">
            <v>FRG5364</v>
          </cell>
          <cell r="C3239" t="str">
            <v>FRG5364</v>
          </cell>
          <cell r="D3239" t="str">
            <v>Фергана</v>
          </cell>
          <cell r="E3239" t="str">
            <v>Poliklinika Chimion</v>
          </cell>
          <cell r="F3239" t="str">
            <v>М20,9М сущ</v>
          </cell>
          <cell r="G3239" t="str">
            <v>Ф-1</v>
          </cell>
          <cell r="H3239" t="str">
            <v>Реконструкция</v>
          </cell>
          <cell r="I3239" t="str">
            <v>Ферганская обл., Ферганский р-н, п.Чимион, Чимиён МФЙ, поликлиника</v>
          </cell>
          <cell r="J3239" t="str">
            <v>Poliklinika Chimion (FRG5364)</v>
          </cell>
          <cell r="K3239">
            <v>0</v>
          </cell>
          <cell r="L3239">
            <v>1</v>
          </cell>
          <cell r="M3239" t="str">
            <v>Заказ  Falcon 163 / КМ ТХ</v>
          </cell>
          <cell r="N3239" t="str">
            <v>кн 2</v>
          </cell>
        </row>
        <row r="3240">
          <cell r="A3240">
            <v>0</v>
          </cell>
          <cell r="B3240" t="str">
            <v>FRG5365</v>
          </cell>
          <cell r="C3240" t="str">
            <v>CS2337</v>
          </cell>
          <cell r="D3240" t="str">
            <v>Фергана</v>
          </cell>
          <cell r="E3240" t="str">
            <v>Fayzabad</v>
          </cell>
          <cell r="F3240">
            <v>0</v>
          </cell>
          <cell r="G3240">
            <v>0</v>
          </cell>
          <cell r="H3240">
            <v>0</v>
          </cell>
          <cell r="I3240" t="str">
            <v>Ферганская обл., Алтыарыкский р-н, КФЙ Файзиабад, ул. Мустакиллик, д.101, СВП («Файзобод-1» КВП)</v>
          </cell>
          <cell r="J3240" t="str">
            <v>Fayzabad (CS2337)</v>
          </cell>
          <cell r="K3240">
            <v>0</v>
          </cell>
          <cell r="L3240">
            <v>0</v>
          </cell>
          <cell r="M3240" t="str">
            <v>0 / 0</v>
          </cell>
          <cell r="N3240">
            <v>0</v>
          </cell>
        </row>
        <row r="3241">
          <cell r="A3241">
            <v>0</v>
          </cell>
          <cell r="B3241" t="str">
            <v>FRG5366</v>
          </cell>
          <cell r="C3241" t="str">
            <v>CS2302</v>
          </cell>
          <cell r="D3241" t="str">
            <v>Фергана</v>
          </cell>
          <cell r="E3241" t="str">
            <v>Karakushchi</v>
          </cell>
          <cell r="F3241">
            <v>0</v>
          </cell>
          <cell r="G3241">
            <v>0</v>
          </cell>
          <cell r="H3241">
            <v>0</v>
          </cell>
          <cell r="I3241" t="str">
            <v xml:space="preserve">Ферганская обл., Куштепинский р-н, КФЙ Гиштмон, п.Чимкент, ул.Сохибкор, д.89, Ватанпарвар (Ахунбабаевский туман с. Чимкент, ул. Ф. Курбонова, 61) </v>
          </cell>
          <cell r="J3241" t="str">
            <v>Karakushchi (CS2302)</v>
          </cell>
          <cell r="K3241">
            <v>0</v>
          </cell>
          <cell r="L3241">
            <v>0</v>
          </cell>
          <cell r="M3241" t="str">
            <v>0 / 0</v>
          </cell>
          <cell r="N3241">
            <v>0</v>
          </cell>
        </row>
        <row r="3242">
          <cell r="A3242">
            <v>0</v>
          </cell>
          <cell r="B3242" t="str">
            <v>FRG5367</v>
          </cell>
          <cell r="C3242" t="str">
            <v>CS2338</v>
          </cell>
          <cell r="D3242" t="str">
            <v>Фергана</v>
          </cell>
          <cell r="E3242" t="str">
            <v>Ok-bilol</v>
          </cell>
          <cell r="F3242">
            <v>0</v>
          </cell>
          <cell r="G3242">
            <v>0</v>
          </cell>
          <cell r="H3242">
            <v>0</v>
          </cell>
          <cell r="I3242" t="str">
            <v>Ферганский р-н, с.Окбилол</v>
          </cell>
          <cell r="J3242" t="str">
            <v>Ok-bilol (CS2338)</v>
          </cell>
          <cell r="K3242">
            <v>0</v>
          </cell>
          <cell r="L3242">
            <v>0</v>
          </cell>
          <cell r="M3242" t="str">
            <v>0 / 0</v>
          </cell>
          <cell r="N3242">
            <v>0</v>
          </cell>
        </row>
        <row r="3243">
          <cell r="A3243">
            <v>0</v>
          </cell>
          <cell r="B3243" t="str">
            <v>FRG5368</v>
          </cell>
          <cell r="C3243" t="str">
            <v>CS2306</v>
          </cell>
          <cell r="D3243" t="str">
            <v>Фергана</v>
          </cell>
          <cell r="E3243" t="str">
            <v>Sarmazar PMK</v>
          </cell>
          <cell r="F3243">
            <v>0</v>
          </cell>
          <cell r="G3243">
            <v>0</v>
          </cell>
          <cell r="H3243">
            <v>0</v>
          </cell>
          <cell r="I3243" t="str">
            <v>Ахунбабаевский туман с. Сармазар, ПМК</v>
          </cell>
          <cell r="J3243" t="str">
            <v>Sarmazar PMK (CS2306)</v>
          </cell>
          <cell r="K3243">
            <v>0</v>
          </cell>
          <cell r="L3243">
            <v>0</v>
          </cell>
          <cell r="M3243" t="str">
            <v>0 / 0</v>
          </cell>
          <cell r="N3243">
            <v>0</v>
          </cell>
        </row>
        <row r="3244">
          <cell r="A3244" t="str">
            <v>FRG-0776-19-BSS-5370</v>
          </cell>
          <cell r="B3244" t="str">
            <v>FRG5370</v>
          </cell>
          <cell r="C3244" t="str">
            <v>CS2378</v>
          </cell>
          <cell r="D3244" t="str">
            <v>Фергана</v>
          </cell>
          <cell r="E3244" t="str">
            <v>Derevoobrabativayushiy zavod</v>
          </cell>
          <cell r="F3244" t="str">
            <v>М21.1М сущ</v>
          </cell>
          <cell r="G3244" t="str">
            <v>ФМ1</v>
          </cell>
          <cell r="H3244" t="str">
            <v>Освобождение аппаратной, перенос на кровлю</v>
          </cell>
          <cell r="I3244" t="str">
            <v>г. Маргилан, ул. Холматова, 65, Ёгочсоз МЧЖ</v>
          </cell>
          <cell r="J3244" t="str">
            <v>Derevoobrabativayushiy zavod (CS2378)</v>
          </cell>
          <cell r="K3244">
            <v>0</v>
          </cell>
          <cell r="L3244">
            <v>0</v>
          </cell>
          <cell r="M3244" t="str">
            <v>№144 от 11.03.2021 / КМ, ЭМ, ТХ, ООС ОПЗ</v>
          </cell>
          <cell r="N3244">
            <v>0</v>
          </cell>
        </row>
        <row r="3245">
          <cell r="A3245" t="str">
            <v/>
          </cell>
          <cell r="B3245" t="str">
            <v>FRG5371</v>
          </cell>
          <cell r="C3245" t="str">
            <v>CS2379</v>
          </cell>
          <cell r="D3245" t="str">
            <v>Фергана</v>
          </cell>
          <cell r="E3245" t="str">
            <v>Margilan-Stroykolledj</v>
          </cell>
          <cell r="F3245">
            <v>0</v>
          </cell>
          <cell r="G3245">
            <v>0</v>
          </cell>
          <cell r="H3245">
            <v>0</v>
          </cell>
          <cell r="I3245" t="str">
            <v>г. Маргилон, ул. Туркистон, д.173</v>
          </cell>
          <cell r="J3245" t="str">
            <v>Margilan-Stroykolledj (CS2379)</v>
          </cell>
          <cell r="K3245">
            <v>0</v>
          </cell>
          <cell r="L3245">
            <v>0</v>
          </cell>
          <cell r="M3245" t="str">
            <v>0 / 0</v>
          </cell>
          <cell r="N3245">
            <v>0</v>
          </cell>
        </row>
        <row r="3246">
          <cell r="A3246">
            <v>0</v>
          </cell>
          <cell r="B3246" t="str">
            <v>FRG5372</v>
          </cell>
          <cell r="C3246" t="str">
            <v>CS1388</v>
          </cell>
          <cell r="D3246" t="str">
            <v>Фергана</v>
          </cell>
          <cell r="E3246" t="str">
            <v>Pahtakor</v>
          </cell>
          <cell r="F3246">
            <v>0</v>
          </cell>
          <cell r="G3246">
            <v>0</v>
          </cell>
          <cell r="H3246">
            <v>0</v>
          </cell>
          <cell r="I3246" t="str">
            <v>Куштепинский р-н, Пахтакор КФЙ,п. Пахтакор</v>
          </cell>
          <cell r="J3246" t="str">
            <v>Pahtakor (CS1388)</v>
          </cell>
          <cell r="K3246">
            <v>0</v>
          </cell>
          <cell r="L3246">
            <v>0</v>
          </cell>
          <cell r="M3246" t="str">
            <v>0 / 0</v>
          </cell>
          <cell r="N3246">
            <v>0</v>
          </cell>
        </row>
        <row r="3247">
          <cell r="A3247">
            <v>0</v>
          </cell>
          <cell r="B3247" t="str">
            <v>FRG5373</v>
          </cell>
          <cell r="C3247" t="str">
            <v>CS0543</v>
          </cell>
          <cell r="D3247" t="str">
            <v>Фергана</v>
          </cell>
          <cell r="E3247" t="str">
            <v>Margilan_VC</v>
          </cell>
          <cell r="F3247">
            <v>0</v>
          </cell>
          <cell r="G3247">
            <v>0</v>
          </cell>
          <cell r="H3247">
            <v>0</v>
          </cell>
          <cell r="I3247" t="str">
            <v>г.Маргилан, ул.Мустакиллик, 683</v>
          </cell>
          <cell r="J3247" t="str">
            <v>Margilan_VC (CS0543)</v>
          </cell>
          <cell r="K3247">
            <v>0</v>
          </cell>
          <cell r="L3247">
            <v>0</v>
          </cell>
          <cell r="M3247" t="str">
            <v>0 / 0</v>
          </cell>
          <cell r="N3247">
            <v>0</v>
          </cell>
        </row>
        <row r="3248">
          <cell r="A3248">
            <v>0</v>
          </cell>
          <cell r="B3248" t="str">
            <v>FRG5374</v>
          </cell>
          <cell r="C3248" t="str">
            <v>CS0254</v>
          </cell>
          <cell r="D3248" t="str">
            <v>Фергана</v>
          </cell>
          <cell r="E3248" t="str">
            <v>Margilan</v>
          </cell>
          <cell r="F3248">
            <v>0</v>
          </cell>
          <cell r="G3248">
            <v>0</v>
          </cell>
          <cell r="H3248">
            <v>0</v>
          </cell>
          <cell r="I3248" t="str">
            <v>г. Маргилан, ул. Мустакиллик, 343.</v>
          </cell>
          <cell r="J3248" t="str">
            <v>Margilan (CS0254)</v>
          </cell>
          <cell r="K3248">
            <v>0</v>
          </cell>
          <cell r="L3248">
            <v>0</v>
          </cell>
          <cell r="M3248" t="str">
            <v>0 / 0</v>
          </cell>
          <cell r="N3248">
            <v>0</v>
          </cell>
        </row>
        <row r="3249">
          <cell r="A3249">
            <v>0</v>
          </cell>
          <cell r="B3249" t="str">
            <v>FRG5375</v>
          </cell>
          <cell r="C3249" t="str">
            <v>CS0261</v>
          </cell>
          <cell r="D3249" t="str">
            <v>Фергана</v>
          </cell>
          <cell r="E3249" t="str">
            <v>Vuadil</v>
          </cell>
          <cell r="F3249">
            <v>0</v>
          </cell>
          <cell r="G3249">
            <v>0</v>
          </cell>
          <cell r="H3249">
            <v>0</v>
          </cell>
          <cell r="I3249" t="str">
            <v>к. Вуадиль, ул. Маргилон, 8, РУС</v>
          </cell>
          <cell r="J3249" t="str">
            <v>Vuadil (CS0261)</v>
          </cell>
          <cell r="K3249">
            <v>0</v>
          </cell>
          <cell r="L3249">
            <v>0</v>
          </cell>
          <cell r="M3249" t="str">
            <v>0 / 0</v>
          </cell>
          <cell r="N3249">
            <v>0</v>
          </cell>
        </row>
        <row r="3250">
          <cell r="A3250">
            <v>0</v>
          </cell>
          <cell r="B3250" t="str">
            <v>FRG5376</v>
          </cell>
          <cell r="C3250" t="str">
            <v>CS2343</v>
          </cell>
          <cell r="D3250" t="str">
            <v>Фергана</v>
          </cell>
          <cell r="E3250" t="str">
            <v>Eshlarobod</v>
          </cell>
          <cell r="F3250">
            <v>0</v>
          </cell>
          <cell r="G3250">
            <v>0</v>
          </cell>
          <cell r="H3250">
            <v>0</v>
          </cell>
          <cell r="I3250" t="str">
            <v xml:space="preserve"> Водил КФЙ, Тинчлик МФЙ, ул.Маргилан, 257 </v>
          </cell>
          <cell r="J3250" t="str">
            <v>Eshlarobod (CS2343)</v>
          </cell>
          <cell r="K3250">
            <v>0</v>
          </cell>
          <cell r="L3250">
            <v>0</v>
          </cell>
          <cell r="M3250" t="str">
            <v>0 / 0</v>
          </cell>
          <cell r="N3250">
            <v>0</v>
          </cell>
        </row>
        <row r="3251">
          <cell r="A3251">
            <v>0</v>
          </cell>
          <cell r="B3251" t="str">
            <v>FRG5377</v>
          </cell>
          <cell r="C3251" t="str">
            <v>CS0267</v>
          </cell>
          <cell r="D3251" t="str">
            <v>Фергана</v>
          </cell>
          <cell r="E3251" t="str">
            <v>Yazyavan</v>
          </cell>
          <cell r="F3251">
            <v>0</v>
          </cell>
          <cell r="G3251">
            <v>0</v>
          </cell>
          <cell r="H3251">
            <v>0</v>
          </cell>
          <cell r="I3251" t="str">
            <v>г.Язъяван, ул. Мустакиллик, д.42, почта</v>
          </cell>
          <cell r="J3251" t="str">
            <v>Yazyavan (CS0267)</v>
          </cell>
          <cell r="K3251">
            <v>0</v>
          </cell>
          <cell r="L3251">
            <v>0</v>
          </cell>
          <cell r="M3251" t="str">
            <v>0 / 0</v>
          </cell>
          <cell r="N3251">
            <v>0</v>
          </cell>
        </row>
        <row r="3252">
          <cell r="A3252">
            <v>0</v>
          </cell>
          <cell r="B3252" t="str">
            <v>FRG5378</v>
          </cell>
          <cell r="C3252" t="str">
            <v>CS3606</v>
          </cell>
          <cell r="D3252" t="str">
            <v>Фергана</v>
          </cell>
          <cell r="E3252" t="str">
            <v>Margelan-non</v>
          </cell>
          <cell r="F3252">
            <v>0</v>
          </cell>
          <cell r="G3252">
            <v>0</v>
          </cell>
          <cell r="H3252">
            <v>0</v>
          </cell>
          <cell r="I3252" t="str">
            <v>г. Маргилан, ул.Навбахор, д. 121</v>
          </cell>
          <cell r="J3252" t="str">
            <v>Margelan-non (CS3606)</v>
          </cell>
          <cell r="K3252">
            <v>0</v>
          </cell>
          <cell r="L3252">
            <v>0</v>
          </cell>
          <cell r="M3252" t="str">
            <v>0 / 0</v>
          </cell>
          <cell r="N3252">
            <v>0</v>
          </cell>
        </row>
        <row r="3253">
          <cell r="A3253">
            <v>0</v>
          </cell>
          <cell r="B3253" t="str">
            <v>FRG5379</v>
          </cell>
          <cell r="C3253" t="str">
            <v>CS2317</v>
          </cell>
          <cell r="D3253" t="str">
            <v>Фергана</v>
          </cell>
          <cell r="E3253" t="str">
            <v>Shelkokombinat</v>
          </cell>
          <cell r="F3253">
            <v>0</v>
          </cell>
          <cell r="G3253">
            <v>0</v>
          </cell>
          <cell r="H3253">
            <v>0</v>
          </cell>
          <cell r="I3253" t="str">
            <v>Ферганская обл., г.Маргилан, Зухро МФЙ,            ул. Б.Маргилоний, д.27</v>
          </cell>
          <cell r="J3253" t="str">
            <v>Shelkokombinat (CS2317)</v>
          </cell>
          <cell r="K3253">
            <v>0</v>
          </cell>
          <cell r="L3253">
            <v>0</v>
          </cell>
          <cell r="M3253" t="str">
            <v>0 / 0</v>
          </cell>
          <cell r="N3253">
            <v>0</v>
          </cell>
        </row>
        <row r="3254">
          <cell r="A3254">
            <v>0</v>
          </cell>
          <cell r="B3254" t="str">
            <v>FRG5380</v>
          </cell>
          <cell r="C3254" t="str">
            <v>CS2301</v>
          </cell>
          <cell r="D3254" t="str">
            <v>Фергана</v>
          </cell>
          <cell r="E3254" t="str">
            <v>Avtovokzal</v>
          </cell>
          <cell r="F3254">
            <v>0</v>
          </cell>
          <cell r="G3254">
            <v>0</v>
          </cell>
          <cell r="H3254">
            <v>0</v>
          </cell>
          <cell r="I3254" t="str">
            <v>Ферганская обл., г.Фергана, ул.Ярмазар, д.1</v>
          </cell>
          <cell r="J3254" t="str">
            <v>Avtovokzal (CS2301)</v>
          </cell>
          <cell r="K3254">
            <v>0</v>
          </cell>
          <cell r="L3254">
            <v>0</v>
          </cell>
          <cell r="M3254" t="str">
            <v>0 / 0</v>
          </cell>
          <cell r="N3254">
            <v>0</v>
          </cell>
        </row>
        <row r="3255">
          <cell r="A3255">
            <v>0</v>
          </cell>
          <cell r="B3255" t="str">
            <v>FRG5381</v>
          </cell>
          <cell r="C3255" t="str">
            <v>CS2388</v>
          </cell>
          <cell r="D3255" t="str">
            <v>Фергана</v>
          </cell>
          <cell r="E3255" t="str">
            <v>Sozialno-ekonomicheskiy koledj</v>
          </cell>
          <cell r="F3255">
            <v>0</v>
          </cell>
          <cell r="G3255">
            <v>0</v>
          </cell>
          <cell r="H3255">
            <v>0</v>
          </cell>
          <cell r="I3255" t="str">
            <v>г. Фергана, м-в Киргули, ул. Станникова, 15</v>
          </cell>
          <cell r="J3255" t="str">
            <v>Sozialno-ekonomicheskiy koledj (CS2388)</v>
          </cell>
          <cell r="K3255">
            <v>0</v>
          </cell>
          <cell r="L3255">
            <v>0</v>
          </cell>
          <cell r="M3255" t="str">
            <v>0 / 0</v>
          </cell>
          <cell r="N3255">
            <v>0</v>
          </cell>
        </row>
        <row r="3256">
          <cell r="A3256">
            <v>0</v>
          </cell>
          <cell r="B3256" t="str">
            <v>FRG5382</v>
          </cell>
          <cell r="C3256" t="str">
            <v>CS3603</v>
          </cell>
          <cell r="D3256" t="str">
            <v>Фергана</v>
          </cell>
          <cell r="E3256" t="str">
            <v>Diloram-M</v>
          </cell>
          <cell r="F3256">
            <v>0</v>
          </cell>
          <cell r="G3256">
            <v>0</v>
          </cell>
          <cell r="H3256">
            <v>0</v>
          </cell>
          <cell r="I3256" t="str">
            <v>г.Фергана, ул. Зеленая, д. 6</v>
          </cell>
          <cell r="J3256" t="str">
            <v>Diloram-M (CS3603)</v>
          </cell>
          <cell r="K3256">
            <v>0</v>
          </cell>
          <cell r="L3256">
            <v>0</v>
          </cell>
          <cell r="M3256" t="str">
            <v>0 / 0</v>
          </cell>
          <cell r="N3256">
            <v>0</v>
          </cell>
        </row>
        <row r="3257">
          <cell r="A3257">
            <v>0</v>
          </cell>
          <cell r="B3257" t="str">
            <v>FRG5383</v>
          </cell>
          <cell r="C3257" t="str">
            <v>CS0815</v>
          </cell>
          <cell r="D3257" t="str">
            <v>Фергана</v>
          </cell>
          <cell r="E3257" t="str">
            <v>Mehzavod</v>
          </cell>
          <cell r="F3257">
            <v>0</v>
          </cell>
          <cell r="G3257">
            <v>0</v>
          </cell>
          <cell r="H3257">
            <v>0</v>
          </cell>
          <cell r="I3257" t="str">
            <v>Ферганская обл., г. Фергана, ул. Герцена, д.2 (д.1)</v>
          </cell>
          <cell r="J3257" t="str">
            <v>Mehzavod (CS0815)</v>
          </cell>
          <cell r="K3257">
            <v>0</v>
          </cell>
          <cell r="L3257">
            <v>0</v>
          </cell>
          <cell r="M3257" t="str">
            <v>0 / 0</v>
          </cell>
          <cell r="N3257">
            <v>0</v>
          </cell>
        </row>
        <row r="3258">
          <cell r="A3258">
            <v>0</v>
          </cell>
          <cell r="B3258" t="str">
            <v>FRG5384</v>
          </cell>
          <cell r="C3258" t="str">
            <v>CS0266</v>
          </cell>
          <cell r="D3258" t="str">
            <v>Фергана</v>
          </cell>
          <cell r="E3258" t="str">
            <v>Tashlak</v>
          </cell>
          <cell r="F3258">
            <v>0</v>
          </cell>
          <cell r="G3258">
            <v>0</v>
          </cell>
          <cell r="H3258">
            <v>0</v>
          </cell>
          <cell r="I3258" t="str">
            <v>Ташлакский р-н, пгт. Ташлак, ул.Навои, 16, УС</v>
          </cell>
          <cell r="J3258" t="str">
            <v>Tashlak (CS0266)</v>
          </cell>
          <cell r="K3258">
            <v>0</v>
          </cell>
          <cell r="L3258">
            <v>0</v>
          </cell>
          <cell r="M3258" t="str">
            <v>0 / 0</v>
          </cell>
          <cell r="N3258">
            <v>0</v>
          </cell>
        </row>
        <row r="3259">
          <cell r="A3259">
            <v>0</v>
          </cell>
          <cell r="B3259" t="str">
            <v>FRG5385</v>
          </cell>
          <cell r="C3259" t="str">
            <v>CS2331</v>
          </cell>
          <cell r="D3259" t="str">
            <v>Фергана</v>
          </cell>
          <cell r="E3259" t="str">
            <v>UZ Salaman</v>
          </cell>
          <cell r="F3259">
            <v>0</v>
          </cell>
          <cell r="G3259">
            <v>0</v>
          </cell>
          <cell r="H3259">
            <v>0</v>
          </cell>
          <cell r="I3259" t="str">
            <v>г.Фергана,ул.Косимов 62</v>
          </cell>
          <cell r="J3259" t="str">
            <v>UZ Salaman (CS2331)</v>
          </cell>
          <cell r="K3259">
            <v>0</v>
          </cell>
          <cell r="L3259">
            <v>0</v>
          </cell>
          <cell r="M3259" t="str">
            <v>0 / 0</v>
          </cell>
          <cell r="N3259">
            <v>0</v>
          </cell>
        </row>
        <row r="3260">
          <cell r="A3260" t="str">
            <v>FRG-0657-19-BSS-5386</v>
          </cell>
          <cell r="B3260" t="str">
            <v>FRG5386</v>
          </cell>
          <cell r="C3260" t="str">
            <v>CS0540</v>
          </cell>
          <cell r="D3260" t="str">
            <v>Фергана</v>
          </cell>
          <cell r="E3260" t="str">
            <v>Agropromkolledj</v>
          </cell>
          <cell r="F3260" t="str">
            <v>М20.65М сущ</v>
          </cell>
          <cell r="G3260" t="str">
            <v>Освобождаемая аппаратная</v>
          </cell>
          <cell r="H3260" t="str">
            <v>организация РПО, совмещенной с РР АМС на кровле</v>
          </cell>
          <cell r="I3260" t="str">
            <v>г.Фергана, колхоз Шодиевой</v>
          </cell>
          <cell r="J3260" t="str">
            <v>Agropromkolledj (CS0540)</v>
          </cell>
          <cell r="K3260">
            <v>0</v>
          </cell>
          <cell r="L3260">
            <v>0</v>
          </cell>
          <cell r="M3260" t="str">
            <v>0 / 0</v>
          </cell>
          <cell r="N3260">
            <v>0</v>
          </cell>
        </row>
        <row r="3261">
          <cell r="A3261" t="str">
            <v>FRG-0788-19-BSS-5387</v>
          </cell>
          <cell r="B3261" t="str">
            <v>FRG5387</v>
          </cell>
          <cell r="C3261" t="str">
            <v>CS0264</v>
          </cell>
          <cell r="D3261" t="str">
            <v>Фергана</v>
          </cell>
          <cell r="E3261" t="str">
            <v>VPCh-1</v>
          </cell>
          <cell r="F3261" t="str">
            <v>Б64М сущ VPCh</v>
          </cell>
          <cell r="G3261" t="str">
            <v>ST-0505-19-BSS-РР-КМ</v>
          </cell>
          <cell r="H3261" t="str">
            <v>Реконструкция площадки, перенос на землю, демонтаж мачты</v>
          </cell>
          <cell r="I3261" t="str">
            <v>Ферганская обл., г.Фергана, ул. Турон, д.94, (пожарная часть)</v>
          </cell>
          <cell r="J3261" t="str">
            <v>VPCh-1 (CS0264)</v>
          </cell>
          <cell r="K3261">
            <v>0</v>
          </cell>
          <cell r="L3261">
            <v>0</v>
          </cell>
          <cell r="M3261" t="str">
            <v>0 / 0</v>
          </cell>
          <cell r="N3261">
            <v>0</v>
          </cell>
        </row>
        <row r="3262">
          <cell r="A3262" t="str">
            <v>FRG-0281-22-BSS-5388</v>
          </cell>
          <cell r="B3262" t="str">
            <v>FRG5388</v>
          </cell>
          <cell r="C3262" t="str">
            <v>FRG5388</v>
          </cell>
          <cell r="D3262" t="str">
            <v>Фергана</v>
          </cell>
          <cell r="E3262" t="str">
            <v>Djuydam</v>
          </cell>
          <cell r="F3262" t="str">
            <v>М20.9М сущ</v>
          </cell>
          <cell r="G3262" t="str">
            <v>ФМ1</v>
          </cell>
          <cell r="H3262" t="str">
            <v>Реконструкция площадки, перенос на землю, демонтаж мачты</v>
          </cell>
          <cell r="I3262" t="str">
            <v>Ферганская обл., г.Фергана, ул.Ферганская, д.130, кв.48</v>
          </cell>
          <cell r="J3262" t="str">
            <v>Djuydam (FRG5388)</v>
          </cell>
          <cell r="K3262">
            <v>0</v>
          </cell>
          <cell r="L3262">
            <v>0</v>
          </cell>
          <cell r="M3262" t="str">
            <v>Заказ  Falcon 180 / КМ</v>
          </cell>
          <cell r="N3262" t="str">
            <v>кн 2</v>
          </cell>
        </row>
        <row r="3263">
          <cell r="A3263" t="str">
            <v/>
          </cell>
          <cell r="B3263" t="str">
            <v>FRG5389</v>
          </cell>
          <cell r="C3263" t="str">
            <v>CS0250</v>
          </cell>
          <cell r="D3263" t="str">
            <v>Фергана</v>
          </cell>
          <cell r="E3263" t="str">
            <v>ATS-26</v>
          </cell>
          <cell r="F3263">
            <v>0</v>
          </cell>
          <cell r="G3263">
            <v>0</v>
          </cell>
          <cell r="H3263">
            <v>0</v>
          </cell>
          <cell r="I3263" t="str">
            <v>г. Фергана, ул. Сохибкирон Темура, д.69,АТС-26</v>
          </cell>
          <cell r="J3263" t="str">
            <v>ATS-26 (CS0250)</v>
          </cell>
          <cell r="K3263">
            <v>0</v>
          </cell>
          <cell r="L3263">
            <v>0</v>
          </cell>
          <cell r="M3263" t="str">
            <v>0 / 0</v>
          </cell>
          <cell r="N3263">
            <v>0</v>
          </cell>
        </row>
        <row r="3264">
          <cell r="A3264">
            <v>0</v>
          </cell>
          <cell r="B3264" t="str">
            <v>FRG5390</v>
          </cell>
          <cell r="C3264" t="str">
            <v>CS2383</v>
          </cell>
          <cell r="D3264" t="str">
            <v>Фергана</v>
          </cell>
          <cell r="E3264" t="str">
            <v>Maishiy tehsoz</v>
          </cell>
          <cell r="F3264">
            <v>0</v>
          </cell>
          <cell r="G3264">
            <v>0</v>
          </cell>
          <cell r="H3264">
            <v>0</v>
          </cell>
          <cell r="I3264" t="str">
            <v>г. Фергана, ул. Т. Камбарова, 37</v>
          </cell>
          <cell r="J3264" t="str">
            <v>Maishiy tehsoz (CS2383)</v>
          </cell>
          <cell r="K3264">
            <v>0</v>
          </cell>
          <cell r="L3264">
            <v>0</v>
          </cell>
          <cell r="M3264" t="str">
            <v>0 / 0</v>
          </cell>
          <cell r="N3264">
            <v>0</v>
          </cell>
        </row>
        <row r="3265">
          <cell r="A3265">
            <v>0</v>
          </cell>
          <cell r="B3265" t="str">
            <v>FRG5391</v>
          </cell>
          <cell r="C3265" t="str">
            <v>CS0544</v>
          </cell>
          <cell r="D3265" t="str">
            <v>Фергана</v>
          </cell>
          <cell r="E3265" t="str">
            <v>Hlopkoprom</v>
          </cell>
          <cell r="F3265">
            <v>0</v>
          </cell>
          <cell r="G3265">
            <v>0</v>
          </cell>
          <cell r="H3265">
            <v>0</v>
          </cell>
          <cell r="I3265" t="str">
            <v>Ферганская обл., г.Фергана, ул.Саноат, д.24                  (ул. У.Юсупова)</v>
          </cell>
          <cell r="J3265" t="str">
            <v>Hlopkoprom (CS0544)</v>
          </cell>
          <cell r="K3265">
            <v>0</v>
          </cell>
          <cell r="L3265">
            <v>0</v>
          </cell>
          <cell r="M3265" t="str">
            <v>0 / 0</v>
          </cell>
          <cell r="N3265">
            <v>0</v>
          </cell>
        </row>
        <row r="3266">
          <cell r="A3266">
            <v>0</v>
          </cell>
          <cell r="B3266" t="str">
            <v>FRG5392</v>
          </cell>
          <cell r="C3266" t="str">
            <v>CS0816</v>
          </cell>
          <cell r="D3266" t="str">
            <v>Фергана</v>
          </cell>
          <cell r="E3266" t="str">
            <v>Oblstatupravlenie</v>
          </cell>
          <cell r="F3266">
            <v>0</v>
          </cell>
          <cell r="G3266">
            <v>0</v>
          </cell>
          <cell r="H3266">
            <v>0</v>
          </cell>
          <cell r="I3266" t="str">
            <v>г.Фергана, ул.Маърифат, 22</v>
          </cell>
          <cell r="J3266" t="str">
            <v>Oblstatupravlenie (CS0816)</v>
          </cell>
          <cell r="K3266">
            <v>0</v>
          </cell>
          <cell r="L3266">
            <v>0</v>
          </cell>
          <cell r="M3266" t="str">
            <v>0 / 0</v>
          </cell>
          <cell r="N3266">
            <v>0</v>
          </cell>
        </row>
        <row r="3267">
          <cell r="A3267">
            <v>0</v>
          </cell>
          <cell r="B3267" t="str">
            <v>FRG5393</v>
          </cell>
          <cell r="C3267" t="str">
            <v>CS0279</v>
          </cell>
          <cell r="D3267" t="str">
            <v>Фергана</v>
          </cell>
          <cell r="E3267" t="str">
            <v>Himvolokno</v>
          </cell>
          <cell r="F3267">
            <v>0</v>
          </cell>
          <cell r="G3267">
            <v>0</v>
          </cell>
          <cell r="H3267">
            <v>0</v>
          </cell>
          <cell r="I3267" t="str">
            <v>г.Фергана, ул.Кимегарлар, 1</v>
          </cell>
          <cell r="J3267" t="str">
            <v>Himvolokno (CS0279)</v>
          </cell>
          <cell r="K3267">
            <v>0</v>
          </cell>
          <cell r="L3267">
            <v>0</v>
          </cell>
          <cell r="M3267" t="str">
            <v>0 / 0</v>
          </cell>
          <cell r="N3267">
            <v>0</v>
          </cell>
        </row>
        <row r="3268">
          <cell r="A3268">
            <v>0</v>
          </cell>
          <cell r="B3268" t="str">
            <v>FRG5394</v>
          </cell>
          <cell r="C3268" t="str">
            <v>CS2316</v>
          </cell>
          <cell r="D3268" t="str">
            <v>Фергана</v>
          </cell>
          <cell r="E3268" t="str">
            <v>Arabmazar</v>
          </cell>
          <cell r="F3268">
            <v>0</v>
          </cell>
          <cell r="G3268">
            <v>0</v>
          </cell>
          <cell r="H3268">
            <v>0</v>
          </cell>
          <cell r="I3268" t="str">
            <v>Ферганская обл., Ташлакский р-н, п. Арабмазар СВП</v>
          </cell>
          <cell r="J3268" t="str">
            <v>Arabmazar (CS2316)</v>
          </cell>
          <cell r="K3268">
            <v>0</v>
          </cell>
          <cell r="L3268">
            <v>0</v>
          </cell>
          <cell r="M3268" t="str">
            <v>0 / 0</v>
          </cell>
          <cell r="N3268">
            <v>0</v>
          </cell>
        </row>
        <row r="3269">
          <cell r="A3269">
            <v>0</v>
          </cell>
          <cell r="B3269" t="str">
            <v>FRG5395</v>
          </cell>
          <cell r="C3269" t="str">
            <v>CS2360</v>
          </cell>
          <cell r="D3269" t="str">
            <v>Фергана</v>
          </cell>
          <cell r="E3269" t="str">
            <v>Shkola iskustv №1</v>
          </cell>
          <cell r="F3269">
            <v>0</v>
          </cell>
          <cell r="G3269">
            <v>0</v>
          </cell>
          <cell r="H3269">
            <v>0</v>
          </cell>
          <cell r="I3269" t="str">
            <v>г.Фергана, ул. Дод-хох 27</v>
          </cell>
          <cell r="J3269" t="str">
            <v>Shkola iskustv №1 (CS2360)</v>
          </cell>
          <cell r="K3269">
            <v>0</v>
          </cell>
          <cell r="L3269">
            <v>0</v>
          </cell>
          <cell r="M3269" t="str">
            <v>0 / 0</v>
          </cell>
          <cell r="N3269">
            <v>0</v>
          </cell>
        </row>
        <row r="3270">
          <cell r="A3270">
            <v>0</v>
          </cell>
          <cell r="B3270" t="str">
            <v>FRG5396</v>
          </cell>
          <cell r="C3270" t="str">
            <v>CS2361</v>
          </cell>
          <cell r="D3270" t="str">
            <v>Фергана</v>
          </cell>
          <cell r="E3270" t="str">
            <v>Shahimardan</v>
          </cell>
          <cell r="F3270">
            <v>0</v>
          </cell>
          <cell r="G3270">
            <v>0</v>
          </cell>
          <cell r="H3270">
            <v>0</v>
          </cell>
          <cell r="I3270" t="str">
            <v>Ферганский р-н, с. Шахимардан</v>
          </cell>
          <cell r="J3270" t="str">
            <v>Shahimardan (CS2361)</v>
          </cell>
          <cell r="K3270">
            <v>0</v>
          </cell>
          <cell r="L3270">
            <v>0</v>
          </cell>
          <cell r="M3270" t="str">
            <v>0 / 0</v>
          </cell>
          <cell r="N3270">
            <v>0</v>
          </cell>
        </row>
        <row r="3271">
          <cell r="A3271">
            <v>0</v>
          </cell>
          <cell r="B3271" t="str">
            <v>FRG5397</v>
          </cell>
          <cell r="C3271" t="str">
            <v>CS0836</v>
          </cell>
          <cell r="D3271" t="str">
            <v>Фергана</v>
          </cell>
          <cell r="E3271" t="str">
            <v>MTP</v>
          </cell>
          <cell r="F3271">
            <v>0</v>
          </cell>
          <cell r="G3271">
            <v>0</v>
          </cell>
          <cell r="H3271">
            <v>0</v>
          </cell>
          <cell r="I3271" t="str">
            <v>Ферганский р-н, п. Ак-арык, МТП</v>
          </cell>
          <cell r="J3271" t="str">
            <v>MTP (CS0836)</v>
          </cell>
          <cell r="K3271">
            <v>0</v>
          </cell>
          <cell r="L3271">
            <v>0</v>
          </cell>
          <cell r="M3271" t="str">
            <v>0 / 0</v>
          </cell>
          <cell r="N3271">
            <v>0</v>
          </cell>
        </row>
        <row r="3272">
          <cell r="A3272">
            <v>0</v>
          </cell>
          <cell r="B3272" t="str">
            <v>FRG5398</v>
          </cell>
          <cell r="C3272" t="str">
            <v>CS2329</v>
          </cell>
          <cell r="D3272" t="str">
            <v>Фергана</v>
          </cell>
          <cell r="E3272" t="str">
            <v>Medkolledj</v>
          </cell>
          <cell r="F3272">
            <v>0</v>
          </cell>
          <cell r="G3272">
            <v>0</v>
          </cell>
          <cell r="H3272">
            <v>0</v>
          </cell>
          <cell r="I3272" t="str">
            <v>г.Фергана, ул.Кассирская</v>
          </cell>
          <cell r="J3272" t="str">
            <v>Medkolledj (CS2329)</v>
          </cell>
          <cell r="K3272">
            <v>0</v>
          </cell>
          <cell r="L3272">
            <v>0</v>
          </cell>
          <cell r="M3272" t="str">
            <v>0 / 0</v>
          </cell>
          <cell r="N3272">
            <v>0</v>
          </cell>
        </row>
        <row r="3273">
          <cell r="A3273">
            <v>0</v>
          </cell>
          <cell r="B3273" t="str">
            <v>FRG5399</v>
          </cell>
          <cell r="C3273" t="str">
            <v>CS2327</v>
          </cell>
          <cell r="D3273" t="str">
            <v>Фергана</v>
          </cell>
          <cell r="E3273" t="str">
            <v>Zarkent</v>
          </cell>
          <cell r="F3273">
            <v>0</v>
          </cell>
          <cell r="G3273">
            <v>0</v>
          </cell>
          <cell r="H3273">
            <v>0</v>
          </cell>
          <cell r="I3273" t="str">
            <v>Ферганская обл., Ташлакский р-н, п. Заркент,(Тухтабоев КФЙ)</v>
          </cell>
          <cell r="J3273" t="str">
            <v>Zarkent (CS2327)</v>
          </cell>
          <cell r="K3273">
            <v>0</v>
          </cell>
          <cell r="L3273">
            <v>0</v>
          </cell>
          <cell r="M3273" t="str">
            <v>0 / 0</v>
          </cell>
          <cell r="N3273">
            <v>0</v>
          </cell>
        </row>
        <row r="3274">
          <cell r="A3274">
            <v>0</v>
          </cell>
          <cell r="B3274" t="str">
            <v>FRG5400</v>
          </cell>
          <cell r="C3274" t="str">
            <v>CS2305</v>
          </cell>
          <cell r="D3274" t="str">
            <v>Фергана</v>
          </cell>
          <cell r="E3274" t="str">
            <v>Avval</v>
          </cell>
          <cell r="F3274">
            <v>0</v>
          </cell>
          <cell r="G3274">
            <v>0</v>
          </cell>
          <cell r="H3274">
            <v>0</v>
          </cell>
          <cell r="I3274" t="str">
            <v>Ферганская обл.,Ферганский р-н, п.Аввал,                ул.Чинор, д.74  (ул.Ферганская, колледж)</v>
          </cell>
          <cell r="J3274" t="str">
            <v>Avval (CS2305)</v>
          </cell>
          <cell r="K3274">
            <v>0</v>
          </cell>
          <cell r="L3274">
            <v>0</v>
          </cell>
          <cell r="M3274" t="str">
            <v>0 / 0</v>
          </cell>
          <cell r="N3274">
            <v>0</v>
          </cell>
        </row>
        <row r="3275">
          <cell r="A3275">
            <v>0</v>
          </cell>
          <cell r="B3275" t="str">
            <v>FRG5401</v>
          </cell>
          <cell r="C3275" t="str">
            <v>CS2326</v>
          </cell>
          <cell r="D3275" t="str">
            <v>Фергана</v>
          </cell>
          <cell r="E3275" t="str">
            <v>Karatepa</v>
          </cell>
          <cell r="F3275">
            <v>0</v>
          </cell>
          <cell r="G3275">
            <v>0</v>
          </cell>
          <cell r="H3275">
            <v>0</v>
          </cell>
          <cell r="I3275" t="str">
            <v>Язъяванский р-н, Коратепа КФЙ</v>
          </cell>
          <cell r="J3275" t="str">
            <v>Karatepa (CS2326)</v>
          </cell>
          <cell r="K3275">
            <v>0</v>
          </cell>
          <cell r="L3275">
            <v>0</v>
          </cell>
          <cell r="M3275" t="str">
            <v>0 / 0</v>
          </cell>
          <cell r="N3275">
            <v>0</v>
          </cell>
        </row>
        <row r="3276">
          <cell r="A3276">
            <v>0</v>
          </cell>
          <cell r="B3276" t="str">
            <v>FRG5402</v>
          </cell>
          <cell r="C3276" t="str">
            <v>CS0251</v>
          </cell>
          <cell r="D3276" t="str">
            <v>Фергана</v>
          </cell>
          <cell r="E3276" t="str">
            <v>ATS-25</v>
          </cell>
          <cell r="F3276">
            <v>0</v>
          </cell>
          <cell r="G3276">
            <v>0</v>
          </cell>
          <cell r="H3276">
            <v>0</v>
          </cell>
          <cell r="I3276" t="str">
            <v>г. Фергана, ул. Кодири, 1</v>
          </cell>
          <cell r="J3276" t="str">
            <v>ATS-25 (CS0251)</v>
          </cell>
          <cell r="K3276">
            <v>0</v>
          </cell>
          <cell r="L3276">
            <v>0</v>
          </cell>
          <cell r="M3276" t="str">
            <v>0 / 0</v>
          </cell>
          <cell r="N3276">
            <v>0</v>
          </cell>
        </row>
        <row r="3277">
          <cell r="A3277">
            <v>0</v>
          </cell>
          <cell r="B3277" t="str">
            <v>FRG5403</v>
          </cell>
          <cell r="C3277" t="str">
            <v>CS2328</v>
          </cell>
          <cell r="D3277" t="str">
            <v>Фергана</v>
          </cell>
          <cell r="E3277" t="str">
            <v>Dustlik</v>
          </cell>
          <cell r="F3277">
            <v>0</v>
          </cell>
          <cell r="G3277">
            <v>0</v>
          </cell>
          <cell r="H3277">
            <v>0</v>
          </cell>
          <cell r="I3277" t="str">
            <v>Фер. обл, г. Кувасай, п. Дустлик</v>
          </cell>
          <cell r="J3277" t="str">
            <v>Dustlik (CS2328)</v>
          </cell>
          <cell r="K3277">
            <v>0</v>
          </cell>
          <cell r="L3277">
            <v>0</v>
          </cell>
          <cell r="M3277" t="str">
            <v>0 / 0</v>
          </cell>
          <cell r="N3277">
            <v>0</v>
          </cell>
        </row>
        <row r="3278">
          <cell r="A3278">
            <v>0</v>
          </cell>
          <cell r="B3278" t="str">
            <v>FRG5404</v>
          </cell>
          <cell r="C3278" t="str">
            <v>CS0539</v>
          </cell>
          <cell r="D3278" t="str">
            <v>Фергана</v>
          </cell>
          <cell r="E3278" t="str">
            <v>Akbarabad</v>
          </cell>
          <cell r="F3278">
            <v>0</v>
          </cell>
          <cell r="G3278">
            <v>0</v>
          </cell>
          <cell r="H3278">
            <v>0</v>
          </cell>
          <cell r="I3278" t="str">
            <v>Ферганская обл., Кувинский р-н, КФЙ Акбарабад, п. Акбарабад (универмаг «Акбаробод»)</v>
          </cell>
          <cell r="J3278" t="str">
            <v>Akbarabad (CS0539)</v>
          </cell>
          <cell r="K3278">
            <v>0</v>
          </cell>
          <cell r="L3278">
            <v>0</v>
          </cell>
          <cell r="M3278" t="str">
            <v>0 / 0</v>
          </cell>
          <cell r="N3278">
            <v>0</v>
          </cell>
        </row>
        <row r="3279">
          <cell r="A3279">
            <v>0</v>
          </cell>
          <cell r="B3279" t="str">
            <v>FRG5405</v>
          </cell>
          <cell r="C3279" t="str">
            <v>CS2304</v>
          </cell>
          <cell r="D3279" t="str">
            <v>Фергана</v>
          </cell>
          <cell r="E3279" t="str">
            <v>Arsif</v>
          </cell>
          <cell r="F3279">
            <v>0</v>
          </cell>
          <cell r="G3279">
            <v>0</v>
          </cell>
          <cell r="H3279">
            <v>0</v>
          </cell>
          <cell r="I3279" t="str">
            <v>г. Кувасай, Арсиф КФЙ, Арсиф шахарчаси</v>
          </cell>
          <cell r="J3279" t="str">
            <v>Arsif (CS2304)</v>
          </cell>
          <cell r="K3279">
            <v>0</v>
          </cell>
          <cell r="L3279">
            <v>0</v>
          </cell>
          <cell r="M3279" t="str">
            <v>0 / 0</v>
          </cell>
          <cell r="N3279">
            <v>0</v>
          </cell>
        </row>
        <row r="3280">
          <cell r="A3280">
            <v>0</v>
          </cell>
          <cell r="B3280" t="str">
            <v>FRG5406</v>
          </cell>
          <cell r="C3280" t="str">
            <v>CS0255</v>
          </cell>
          <cell r="D3280" t="str">
            <v>Фергана</v>
          </cell>
          <cell r="E3280" t="str">
            <v>Kuvasay</v>
          </cell>
          <cell r="F3280">
            <v>0</v>
          </cell>
          <cell r="G3280">
            <v>0</v>
          </cell>
          <cell r="H3280">
            <v>0</v>
          </cell>
          <cell r="I3280" t="str">
            <v>г. Кувасай, ул. Навои, д. 74, РУС</v>
          </cell>
          <cell r="J3280" t="str">
            <v>Kuvasay (CS0255)</v>
          </cell>
          <cell r="K3280">
            <v>0</v>
          </cell>
          <cell r="L3280">
            <v>0</v>
          </cell>
          <cell r="M3280" t="str">
            <v>0 / 0</v>
          </cell>
          <cell r="N3280">
            <v>0</v>
          </cell>
        </row>
        <row r="3281">
          <cell r="A3281">
            <v>0</v>
          </cell>
          <cell r="B3281" t="str">
            <v>FRG5407</v>
          </cell>
          <cell r="C3281" t="str">
            <v>CS3605</v>
          </cell>
          <cell r="D3281" t="str">
            <v>Фергана</v>
          </cell>
          <cell r="E3281" t="str">
            <v>SP Ahror</v>
          </cell>
          <cell r="F3281">
            <v>0</v>
          </cell>
          <cell r="G3281">
            <v>0</v>
          </cell>
          <cell r="H3281">
            <v>0</v>
          </cell>
          <cell r="I3281" t="str">
            <v>Кувинский р-н, с. Бегат</v>
          </cell>
          <cell r="J3281" t="str">
            <v>SP Ahror (CS3605)</v>
          </cell>
          <cell r="K3281">
            <v>0</v>
          </cell>
          <cell r="L3281">
            <v>0</v>
          </cell>
          <cell r="M3281" t="str">
            <v>0 / 0</v>
          </cell>
          <cell r="N3281">
            <v>0</v>
          </cell>
        </row>
        <row r="3282">
          <cell r="A3282">
            <v>0</v>
          </cell>
          <cell r="B3282" t="str">
            <v>FRG5408</v>
          </cell>
          <cell r="C3282" t="str">
            <v>CS0256</v>
          </cell>
          <cell r="D3282" t="str">
            <v>Фергана</v>
          </cell>
          <cell r="E3282" t="str">
            <v>Kuva</v>
          </cell>
          <cell r="F3282">
            <v>0</v>
          </cell>
          <cell r="G3282">
            <v>0</v>
          </cell>
          <cell r="H3282">
            <v>0</v>
          </cell>
          <cell r="I3282" t="str">
            <v>г. Кува, Кайкубот, 135</v>
          </cell>
          <cell r="J3282" t="str">
            <v>Kuva (CS0256)</v>
          </cell>
          <cell r="K3282">
            <v>0</v>
          </cell>
          <cell r="L3282">
            <v>0</v>
          </cell>
          <cell r="M3282" t="str">
            <v>0 / 0</v>
          </cell>
          <cell r="N3282">
            <v>0</v>
          </cell>
        </row>
        <row r="3283">
          <cell r="A3283">
            <v>0</v>
          </cell>
          <cell r="B3283" t="str">
            <v>FRG5409</v>
          </cell>
          <cell r="C3283" t="str">
            <v>CS2303</v>
          </cell>
          <cell r="D3283" t="str">
            <v>Фергана</v>
          </cell>
          <cell r="E3283" t="str">
            <v>Poliklinika Kuva</v>
          </cell>
          <cell r="F3283">
            <v>0</v>
          </cell>
          <cell r="G3283">
            <v>0</v>
          </cell>
          <cell r="H3283">
            <v>0</v>
          </cell>
          <cell r="I3283" t="str">
            <v>Кувинский р-н, ул. Я.Яссавий, д.100                         (г.Кува ул.Корабоева)</v>
          </cell>
          <cell r="J3283" t="str">
            <v>Poliklinika Kuva (CS2303)</v>
          </cell>
          <cell r="K3283">
            <v>0</v>
          </cell>
          <cell r="L3283">
            <v>0</v>
          </cell>
          <cell r="M3283" t="str">
            <v>0 / 0</v>
          </cell>
          <cell r="N3283">
            <v>0</v>
          </cell>
        </row>
        <row r="3284">
          <cell r="A3284">
            <v>0</v>
          </cell>
          <cell r="B3284" t="str">
            <v>FRG5410</v>
          </cell>
          <cell r="C3284" t="str">
            <v>CS2325</v>
          </cell>
          <cell r="D3284" t="str">
            <v>Фергана</v>
          </cell>
          <cell r="E3284" t="str">
            <v>Talmazar</v>
          </cell>
          <cell r="F3284">
            <v>0</v>
          </cell>
          <cell r="G3284">
            <v>0</v>
          </cell>
          <cell r="H3284">
            <v>0</v>
          </cell>
          <cell r="I3284" t="str">
            <v xml:space="preserve">Ферганская обл., Кувинский р-н, п.Талмазар, СВП Янги хаёт </v>
          </cell>
          <cell r="J3284" t="str">
            <v>Talmazar (CS2325)</v>
          </cell>
          <cell r="K3284">
            <v>0</v>
          </cell>
          <cell r="L3284">
            <v>0</v>
          </cell>
          <cell r="M3284" t="str">
            <v>0 / 0</v>
          </cell>
          <cell r="N3284">
            <v>0</v>
          </cell>
        </row>
        <row r="3285">
          <cell r="A3285">
            <v>0</v>
          </cell>
          <cell r="B3285" t="str">
            <v>FRG5411</v>
          </cell>
          <cell r="C3285" t="str">
            <v>CS3601</v>
          </cell>
          <cell r="D3285" t="str">
            <v>Фергана</v>
          </cell>
          <cell r="E3285" t="str">
            <v>Kayrogoch</v>
          </cell>
          <cell r="F3285">
            <v>0</v>
          </cell>
          <cell r="G3285">
            <v>0</v>
          </cell>
          <cell r="H3285">
            <v>0</v>
          </cell>
          <cell r="I3285" t="str">
            <v>Кувинский р-н,КФЙ Кайрагоч</v>
          </cell>
          <cell r="J3285" t="str">
            <v>Kayrogoch (CS3601)</v>
          </cell>
          <cell r="K3285">
            <v>0</v>
          </cell>
          <cell r="L3285">
            <v>0</v>
          </cell>
          <cell r="M3285" t="str">
            <v>0 / 0</v>
          </cell>
          <cell r="N3285">
            <v>0</v>
          </cell>
        </row>
        <row r="3286">
          <cell r="A3286">
            <v>0</v>
          </cell>
          <cell r="B3286" t="str">
            <v>FRG5413</v>
          </cell>
          <cell r="C3286" t="str">
            <v>CS0817</v>
          </cell>
          <cell r="D3286" t="str">
            <v>Фергана</v>
          </cell>
          <cell r="E3286" t="str">
            <v>Dugoba</v>
          </cell>
          <cell r="F3286">
            <v>0</v>
          </cell>
          <cell r="G3286">
            <v>0</v>
          </cell>
          <cell r="H3286">
            <v>0</v>
          </cell>
          <cell r="I3286" t="str">
            <v>г. Фергана, ул. Ферганская, 7</v>
          </cell>
          <cell r="J3286" t="str">
            <v>Dugoba (CS0817)</v>
          </cell>
          <cell r="K3286">
            <v>0</v>
          </cell>
          <cell r="L3286">
            <v>0</v>
          </cell>
          <cell r="M3286" t="str">
            <v>0 / 0</v>
          </cell>
          <cell r="N3286">
            <v>0</v>
          </cell>
        </row>
        <row r="3287">
          <cell r="A3287">
            <v>0</v>
          </cell>
          <cell r="B3287" t="str">
            <v>FRG5414</v>
          </cell>
          <cell r="C3287" t="str">
            <v>CS1302</v>
          </cell>
          <cell r="D3287" t="str">
            <v>Фергана</v>
          </cell>
          <cell r="E3287" t="str">
            <v>Pavulgan</v>
          </cell>
          <cell r="F3287">
            <v>0</v>
          </cell>
          <cell r="G3287">
            <v>0</v>
          </cell>
          <cell r="H3287">
            <v>0</v>
          </cell>
          <cell r="I3287" t="str">
            <v>Алтыарыкский р-н, Повулгон КФЙ, с. Повулгон, ул. Навои, 61, школа № 15</v>
          </cell>
          <cell r="J3287" t="str">
            <v>Pavulgan (CS1302)</v>
          </cell>
          <cell r="K3287">
            <v>0</v>
          </cell>
          <cell r="L3287">
            <v>0</v>
          </cell>
          <cell r="M3287" t="str">
            <v>0 / 0</v>
          </cell>
          <cell r="N3287">
            <v>0</v>
          </cell>
        </row>
        <row r="3288">
          <cell r="A3288">
            <v>0</v>
          </cell>
          <cell r="B3288" t="str">
            <v>FRG5415</v>
          </cell>
          <cell r="C3288" t="str">
            <v>CS1303</v>
          </cell>
          <cell r="D3288" t="str">
            <v>Фергана</v>
          </cell>
          <cell r="E3288" t="str">
            <v>Langar</v>
          </cell>
          <cell r="F3288">
            <v>0</v>
          </cell>
          <cell r="G3288">
            <v>0</v>
          </cell>
          <cell r="H3288">
            <v>0</v>
          </cell>
          <cell r="I3288" t="str">
            <v>Куштепинский р-н, Лангар КФЙ, к. Лангар, марказий шифохона</v>
          </cell>
          <cell r="J3288" t="str">
            <v>Langar (CS1303)</v>
          </cell>
          <cell r="K3288">
            <v>0</v>
          </cell>
          <cell r="L3288">
            <v>0</v>
          </cell>
          <cell r="M3288" t="str">
            <v>0 / 0</v>
          </cell>
          <cell r="N3288">
            <v>0</v>
          </cell>
        </row>
        <row r="3289">
          <cell r="A3289">
            <v>0</v>
          </cell>
          <cell r="B3289" t="str">
            <v>FRG5416</v>
          </cell>
          <cell r="C3289" t="str">
            <v>CS1304</v>
          </cell>
          <cell r="D3289" t="str">
            <v>Фергана</v>
          </cell>
          <cell r="E3289" t="str">
            <v>Churindi</v>
          </cell>
          <cell r="F3289">
            <v>0</v>
          </cell>
          <cell r="G3289">
            <v>0</v>
          </cell>
          <cell r="H3289">
            <v>0</v>
          </cell>
          <cell r="I3289" t="str">
            <v xml:space="preserve">Багдадский р-н, Пахтаобод КФЙ, с. Чуринди, Эркин Бузрукхужа угли номли ММТП </v>
          </cell>
          <cell r="J3289" t="str">
            <v>Churindi (CS1304)</v>
          </cell>
          <cell r="K3289">
            <v>0</v>
          </cell>
          <cell r="L3289">
            <v>0</v>
          </cell>
          <cell r="M3289" t="str">
            <v>0 / 0</v>
          </cell>
          <cell r="N3289">
            <v>0</v>
          </cell>
        </row>
        <row r="3290">
          <cell r="A3290">
            <v>0</v>
          </cell>
          <cell r="B3290" t="str">
            <v>FRG5417</v>
          </cell>
          <cell r="C3290" t="str">
            <v>CS1305</v>
          </cell>
          <cell r="D3290" t="str">
            <v>Фергана</v>
          </cell>
          <cell r="E3290" t="str">
            <v>Besharik ATP № 53</v>
          </cell>
          <cell r="F3290">
            <v>0</v>
          </cell>
          <cell r="G3290">
            <v>0</v>
          </cell>
          <cell r="H3290">
            <v>0</v>
          </cell>
          <cell r="I3290" t="str">
            <v>г. Бешарык ул.Бешарык,80,АО Автопредприятие №53</v>
          </cell>
          <cell r="J3290" t="str">
            <v>Besharik ATP № 53 (CS1305)</v>
          </cell>
          <cell r="K3290">
            <v>0</v>
          </cell>
          <cell r="L3290">
            <v>0</v>
          </cell>
          <cell r="M3290" t="str">
            <v>0 / 0</v>
          </cell>
          <cell r="N3290">
            <v>0</v>
          </cell>
        </row>
        <row r="3291">
          <cell r="A3291">
            <v>0</v>
          </cell>
          <cell r="B3291" t="str">
            <v>FRG5418</v>
          </cell>
          <cell r="C3291" t="str">
            <v>CS1306</v>
          </cell>
          <cell r="D3291" t="str">
            <v>Фергана</v>
          </cell>
          <cell r="E3291" t="str">
            <v>Charvakturangi</v>
          </cell>
          <cell r="F3291">
            <v>0</v>
          </cell>
          <cell r="G3291">
            <v>0</v>
          </cell>
          <cell r="H3291">
            <v>0</v>
          </cell>
          <cell r="I3291" t="str">
            <v>Бешарикский р-н, Чорбог КФЙ, Чарбогтуранги, ф/х Туркистон</v>
          </cell>
          <cell r="J3291" t="str">
            <v>Charvakturangi (CS1306)</v>
          </cell>
          <cell r="K3291">
            <v>0</v>
          </cell>
          <cell r="L3291">
            <v>0</v>
          </cell>
          <cell r="M3291" t="str">
            <v>0 / 0</v>
          </cell>
          <cell r="N3291">
            <v>0</v>
          </cell>
        </row>
        <row r="3292">
          <cell r="A3292">
            <v>0</v>
          </cell>
          <cell r="B3292" t="str">
            <v>FRG5419</v>
          </cell>
          <cell r="C3292" t="str">
            <v>CS1308</v>
          </cell>
          <cell r="D3292" t="str">
            <v>Фергана</v>
          </cell>
          <cell r="E3292" t="str">
            <v>Yalangoch</v>
          </cell>
          <cell r="F3292">
            <v>0</v>
          </cell>
          <cell r="G3292">
            <v>0</v>
          </cell>
          <cell r="H3292">
            <v>0</v>
          </cell>
          <cell r="I3292" t="str">
            <v>Бувайдинский р-н, Алкар КФЙ, к. Ялангоч, школа №29</v>
          </cell>
          <cell r="J3292" t="str">
            <v>Yalangoch (CS1308)</v>
          </cell>
          <cell r="K3292">
            <v>0</v>
          </cell>
          <cell r="L3292">
            <v>0</v>
          </cell>
          <cell r="M3292" t="str">
            <v>0 / 0</v>
          </cell>
          <cell r="N3292">
            <v>0</v>
          </cell>
        </row>
        <row r="3293">
          <cell r="A3293">
            <v>0</v>
          </cell>
          <cell r="B3293" t="str">
            <v>FRG5420</v>
          </cell>
          <cell r="C3293" t="str">
            <v>CS1309</v>
          </cell>
          <cell r="D3293" t="str">
            <v>Фергана</v>
          </cell>
          <cell r="E3293" t="str">
            <v>Kungirat</v>
          </cell>
          <cell r="F3293">
            <v>0</v>
          </cell>
          <cell r="G3293">
            <v>0</v>
          </cell>
          <cell r="H3293">
            <v>0</v>
          </cell>
          <cell r="I3293" t="str">
            <v>Бувайдинский р-н, к. Кунгирот, Ишонч курилиш ЁАЖ</v>
          </cell>
          <cell r="J3293" t="str">
            <v>Kungirat (CS1309)</v>
          </cell>
          <cell r="K3293">
            <v>0</v>
          </cell>
          <cell r="L3293">
            <v>0</v>
          </cell>
          <cell r="M3293" t="str">
            <v>0 / 0</v>
          </cell>
          <cell r="N3293">
            <v>0</v>
          </cell>
        </row>
        <row r="3294">
          <cell r="A3294">
            <v>0</v>
          </cell>
          <cell r="B3294" t="str">
            <v>FRG5421</v>
          </cell>
          <cell r="C3294" t="str">
            <v>CS1310</v>
          </cell>
          <cell r="D3294" t="str">
            <v>Фергана</v>
          </cell>
          <cell r="E3294" t="str">
            <v>Bekabad shkola №40</v>
          </cell>
          <cell r="F3294">
            <v>0</v>
          </cell>
          <cell r="G3294">
            <v>0</v>
          </cell>
          <cell r="H3294">
            <v>0</v>
          </cell>
          <cell r="I3294" t="str">
            <v>Бувайдинский р-н, к. Бегабод, школа №40</v>
          </cell>
          <cell r="J3294" t="str">
            <v>Bekabad shkola №40 (CS1310)</v>
          </cell>
          <cell r="K3294">
            <v>0</v>
          </cell>
          <cell r="L3294">
            <v>0</v>
          </cell>
          <cell r="M3294" t="str">
            <v>0 / 0</v>
          </cell>
          <cell r="N3294">
            <v>0</v>
          </cell>
        </row>
        <row r="3295">
          <cell r="A3295">
            <v>0</v>
          </cell>
          <cell r="B3295" t="str">
            <v>FRG5422</v>
          </cell>
          <cell r="C3295" t="str">
            <v>CS1311</v>
          </cell>
          <cell r="D3295" t="str">
            <v>Фергана</v>
          </cell>
          <cell r="E3295" t="str">
            <v>Mulkobod</v>
          </cell>
          <cell r="F3295">
            <v>0</v>
          </cell>
          <cell r="G3295">
            <v>0</v>
          </cell>
          <cell r="H3295">
            <v>0</v>
          </cell>
          <cell r="I3295" t="str">
            <v>Дангаринский р-н, п. Мулкобод, маданият ва спорт ишлар булими</v>
          </cell>
          <cell r="J3295" t="str">
            <v>Mulkobod (CS1311)</v>
          </cell>
          <cell r="K3295">
            <v>0</v>
          </cell>
          <cell r="L3295">
            <v>0</v>
          </cell>
          <cell r="M3295" t="str">
            <v>0 / 0</v>
          </cell>
          <cell r="N3295">
            <v>0</v>
          </cell>
        </row>
        <row r="3296">
          <cell r="A3296">
            <v>0</v>
          </cell>
          <cell r="B3296" t="str">
            <v>FRG5423</v>
          </cell>
          <cell r="C3296" t="str">
            <v>CS1312</v>
          </cell>
          <cell r="D3296" t="str">
            <v>Фергана</v>
          </cell>
          <cell r="E3296" t="str">
            <v>Kiyali-Kurgancha</v>
          </cell>
          <cell r="F3296">
            <v>0</v>
          </cell>
          <cell r="G3296">
            <v>0</v>
          </cell>
          <cell r="H3296">
            <v>0</v>
          </cell>
          <cell r="I3296" t="str">
            <v>Дангаринский р-н, Кияли кургонча, школа №28</v>
          </cell>
          <cell r="J3296" t="str">
            <v>Kiyali-Kurgancha (CS1312)</v>
          </cell>
          <cell r="K3296">
            <v>0</v>
          </cell>
          <cell r="L3296">
            <v>0</v>
          </cell>
          <cell r="M3296" t="str">
            <v>0 / 0</v>
          </cell>
          <cell r="N3296">
            <v>0</v>
          </cell>
        </row>
        <row r="3297">
          <cell r="A3297">
            <v>0</v>
          </cell>
          <cell r="B3297" t="str">
            <v>FRG5424</v>
          </cell>
          <cell r="C3297" t="str">
            <v>CS1313</v>
          </cell>
          <cell r="D3297" t="str">
            <v>Фергана</v>
          </cell>
          <cell r="E3297" t="str">
            <v>Childir</v>
          </cell>
          <cell r="F3297">
            <v>0</v>
          </cell>
          <cell r="G3297">
            <v>0</v>
          </cell>
          <cell r="H3297">
            <v>0</v>
          </cell>
          <cell r="I3297" t="str">
            <v>Дангаринский р-н, к. Шилдир, школа №26</v>
          </cell>
          <cell r="J3297" t="str">
            <v>Childir (CS1313)</v>
          </cell>
          <cell r="K3297">
            <v>0</v>
          </cell>
          <cell r="L3297">
            <v>0</v>
          </cell>
          <cell r="M3297" t="str">
            <v>0 / 0</v>
          </cell>
          <cell r="N3297">
            <v>0</v>
          </cell>
        </row>
        <row r="3298">
          <cell r="A3298">
            <v>0</v>
          </cell>
          <cell r="B3298" t="str">
            <v>FRG5425</v>
          </cell>
          <cell r="C3298" t="str">
            <v>CS1314</v>
          </cell>
          <cell r="D3298" t="str">
            <v>Фергана</v>
          </cell>
          <cell r="E3298" t="str">
            <v>Bagish</v>
          </cell>
          <cell r="F3298">
            <v>0</v>
          </cell>
          <cell r="G3298">
            <v>0</v>
          </cell>
          <cell r="H3298">
            <v>0</v>
          </cell>
          <cell r="I3298" t="str">
            <v>Дангаринский р-н, Окжар КФЙ, к. Богиш, агросаноат касб хунар колледж</v>
          </cell>
          <cell r="J3298" t="str">
            <v>Bagish (CS1314)</v>
          </cell>
          <cell r="K3298">
            <v>0</v>
          </cell>
          <cell r="L3298">
            <v>0</v>
          </cell>
          <cell r="M3298" t="str">
            <v>0 / 0</v>
          </cell>
          <cell r="N3298">
            <v>0</v>
          </cell>
        </row>
        <row r="3299">
          <cell r="A3299">
            <v>0</v>
          </cell>
          <cell r="B3299" t="str">
            <v>FRG5426</v>
          </cell>
          <cell r="C3299" t="str">
            <v>CS1315</v>
          </cell>
          <cell r="D3299" t="str">
            <v>Фергана</v>
          </cell>
          <cell r="E3299" t="str">
            <v>Jilva</v>
          </cell>
          <cell r="F3299">
            <v>0</v>
          </cell>
          <cell r="G3299">
            <v>0</v>
          </cell>
          <cell r="H3299">
            <v>0</v>
          </cell>
          <cell r="I3299" t="str">
            <v>Дангаринский р-н, с. Жилва, школа № 15</v>
          </cell>
          <cell r="J3299" t="str">
            <v>Jilva (CS1315)</v>
          </cell>
          <cell r="K3299">
            <v>0</v>
          </cell>
          <cell r="L3299">
            <v>0</v>
          </cell>
          <cell r="M3299" t="str">
            <v>0 / 0</v>
          </cell>
          <cell r="N3299">
            <v>0</v>
          </cell>
        </row>
        <row r="3300">
          <cell r="A3300">
            <v>0</v>
          </cell>
          <cell r="B3300" t="str">
            <v>FRG5427</v>
          </cell>
          <cell r="C3300" t="str">
            <v>CS1316</v>
          </cell>
          <cell r="D3300" t="str">
            <v>Фергана</v>
          </cell>
          <cell r="E3300" t="str">
            <v>Valik</v>
          </cell>
          <cell r="F3300">
            <v>0</v>
          </cell>
          <cell r="G3300">
            <v>0</v>
          </cell>
          <cell r="H3300">
            <v>0</v>
          </cell>
          <cell r="I3300" t="str">
            <v>Кувасайский р-н, c. Валик</v>
          </cell>
          <cell r="J3300" t="str">
            <v>Valik (CS1316)</v>
          </cell>
          <cell r="K3300">
            <v>0</v>
          </cell>
          <cell r="L3300">
            <v>0</v>
          </cell>
          <cell r="M3300" t="str">
            <v>0 / 0</v>
          </cell>
          <cell r="N3300">
            <v>0</v>
          </cell>
        </row>
        <row r="3301">
          <cell r="A3301">
            <v>0</v>
          </cell>
          <cell r="B3301" t="str">
            <v>FRG5428</v>
          </cell>
          <cell r="C3301" t="str">
            <v>CS1317</v>
          </cell>
          <cell r="D3301" t="str">
            <v>Фергана</v>
          </cell>
          <cell r="E3301" t="str">
            <v>ChP Ozoda</v>
          </cell>
          <cell r="F3301">
            <v>0</v>
          </cell>
          <cell r="G3301">
            <v>0</v>
          </cell>
          <cell r="H3301">
            <v>0</v>
          </cell>
          <cell r="I3301" t="str">
            <v>г. Кувасай, ул. Навои, 128, хусусий корхона Озода</v>
          </cell>
          <cell r="J3301" t="str">
            <v>ChP Ozoda (CS1317)</v>
          </cell>
          <cell r="K3301">
            <v>0</v>
          </cell>
          <cell r="L3301">
            <v>0</v>
          </cell>
          <cell r="M3301" t="str">
            <v>0 / 0</v>
          </cell>
          <cell r="N3301">
            <v>0</v>
          </cell>
        </row>
        <row r="3302">
          <cell r="A3302">
            <v>0</v>
          </cell>
          <cell r="B3302" t="str">
            <v>FRG5429</v>
          </cell>
          <cell r="C3302" t="str">
            <v>CS1318</v>
          </cell>
          <cell r="D3302" t="str">
            <v>Фергана</v>
          </cell>
          <cell r="E3302" t="str">
            <v>Kalacha</v>
          </cell>
          <cell r="F3302">
            <v>0</v>
          </cell>
          <cell r="G3302">
            <v>0</v>
          </cell>
          <cell r="H3302">
            <v>0</v>
          </cell>
          <cell r="I3302" t="str">
            <v>Калача КФЙ, агрофирма Калача Бурхон Сулаймонов»</v>
          </cell>
          <cell r="J3302" t="str">
            <v>Kalacha (CS1318)</v>
          </cell>
          <cell r="K3302">
            <v>0</v>
          </cell>
          <cell r="L3302">
            <v>0</v>
          </cell>
          <cell r="M3302" t="str">
            <v>0 / 0</v>
          </cell>
          <cell r="N3302">
            <v>0</v>
          </cell>
        </row>
        <row r="3303">
          <cell r="A3303">
            <v>0</v>
          </cell>
          <cell r="B3303" t="str">
            <v>FRG5430</v>
          </cell>
          <cell r="C3303" t="str">
            <v>CS1319</v>
          </cell>
          <cell r="D3303" t="str">
            <v>Фергана</v>
          </cell>
          <cell r="E3303" t="str">
            <v>Kattakishlak</v>
          </cell>
          <cell r="F3303">
            <v>0</v>
          </cell>
          <cell r="G3303">
            <v>0</v>
          </cell>
          <cell r="H3303">
            <v>0</v>
          </cell>
          <cell r="I3303" t="str">
            <v>Кувинский р-н, Дехканобад КФЙ, к. Каттакишлак, школа №32</v>
          </cell>
          <cell r="J3303" t="str">
            <v>Kattakishlak (CS1319)</v>
          </cell>
          <cell r="K3303">
            <v>0</v>
          </cell>
          <cell r="L3303">
            <v>0</v>
          </cell>
          <cell r="M3303" t="str">
            <v>0 / 0</v>
          </cell>
          <cell r="N3303">
            <v>0</v>
          </cell>
        </row>
        <row r="3304">
          <cell r="A3304">
            <v>0</v>
          </cell>
          <cell r="B3304" t="str">
            <v>FRG5431</v>
          </cell>
          <cell r="C3304" t="str">
            <v>CS1320</v>
          </cell>
          <cell r="D3304" t="str">
            <v>Фергана</v>
          </cell>
          <cell r="E3304" t="str">
            <v>Kushkechik</v>
          </cell>
          <cell r="F3304">
            <v>0</v>
          </cell>
          <cell r="G3304">
            <v>0</v>
          </cell>
          <cell r="H3304">
            <v>0</v>
          </cell>
          <cell r="I3304" t="str">
            <v>Кувинский р-н, к. Кукечик, АО МТП Кува</v>
          </cell>
          <cell r="J3304" t="str">
            <v>Kushkechik (CS1320)</v>
          </cell>
          <cell r="K3304">
            <v>0</v>
          </cell>
          <cell r="L3304">
            <v>0</v>
          </cell>
          <cell r="M3304" t="str">
            <v>0 / 0</v>
          </cell>
          <cell r="N3304">
            <v>0</v>
          </cell>
        </row>
        <row r="3305">
          <cell r="A3305">
            <v>0</v>
          </cell>
          <cell r="B3305" t="str">
            <v>FRG5432</v>
          </cell>
          <cell r="C3305" t="str">
            <v>CS1321</v>
          </cell>
          <cell r="D3305" t="str">
            <v>Фергана</v>
          </cell>
          <cell r="E3305" t="str">
            <v>Karashah</v>
          </cell>
          <cell r="F3305">
            <v>0</v>
          </cell>
          <cell r="G3305">
            <v>0</v>
          </cell>
          <cell r="H3305">
            <v>0</v>
          </cell>
          <cell r="I3305" t="str">
            <v>Кувинский р-н, к. Корашох, школа №44</v>
          </cell>
          <cell r="J3305" t="str">
            <v>Karashah (CS1321)</v>
          </cell>
          <cell r="K3305">
            <v>0</v>
          </cell>
          <cell r="L3305">
            <v>0</v>
          </cell>
          <cell r="M3305" t="str">
            <v>0 / 0</v>
          </cell>
          <cell r="N3305">
            <v>0</v>
          </cell>
        </row>
        <row r="3306">
          <cell r="A3306">
            <v>0</v>
          </cell>
          <cell r="B3306" t="str">
            <v>FRG5433</v>
          </cell>
          <cell r="C3306" t="str">
            <v>CS1324</v>
          </cell>
          <cell r="D3306" t="str">
            <v>Фергана</v>
          </cell>
          <cell r="E3306" t="str">
            <v>Zohidon</v>
          </cell>
          <cell r="F3306">
            <v>0</v>
          </cell>
          <cell r="G3306">
            <v>0</v>
          </cell>
          <cell r="H3306">
            <v>0</v>
          </cell>
          <cell r="I3306" t="str">
            <v>Риштанский р-н, Зохидон КФЙ,с. Зохидон ,ССГ</v>
          </cell>
          <cell r="J3306" t="str">
            <v>Zohidon (CS1324)</v>
          </cell>
          <cell r="K3306">
            <v>0</v>
          </cell>
          <cell r="L3306">
            <v>0</v>
          </cell>
          <cell r="M3306" t="str">
            <v>0 / 0</v>
          </cell>
          <cell r="N3306">
            <v>0</v>
          </cell>
        </row>
        <row r="3307">
          <cell r="A3307">
            <v>0</v>
          </cell>
          <cell r="B3307" t="str">
            <v>FRG5434</v>
          </cell>
          <cell r="C3307" t="str">
            <v>CS1325</v>
          </cell>
          <cell r="D3307" t="str">
            <v>Фергана</v>
          </cell>
          <cell r="E3307" t="str">
            <v>Islam</v>
          </cell>
          <cell r="F3307">
            <v>0</v>
          </cell>
          <cell r="G3307">
            <v>0</v>
          </cell>
          <cell r="H3307">
            <v>0</v>
          </cell>
          <cell r="I3307" t="str">
            <v>Узбекистанский р-н, Ганиобод КФЙ,с. Ислом, ССГ</v>
          </cell>
          <cell r="J3307" t="str">
            <v>Islam (CS1325)</v>
          </cell>
          <cell r="K3307">
            <v>0</v>
          </cell>
          <cell r="L3307">
            <v>0</v>
          </cell>
          <cell r="M3307" t="str">
            <v>0 / 0</v>
          </cell>
          <cell r="N3307">
            <v>0</v>
          </cell>
        </row>
        <row r="3308">
          <cell r="A3308">
            <v>0</v>
          </cell>
          <cell r="B3308" t="str">
            <v>FRG5435</v>
          </cell>
          <cell r="C3308" t="str">
            <v>CS1326</v>
          </cell>
          <cell r="D3308" t="str">
            <v>Фергана</v>
          </cell>
          <cell r="E3308" t="str">
            <v>Yaypan Khozmag</v>
          </cell>
          <cell r="F3308">
            <v>0</v>
          </cell>
          <cell r="G3308">
            <v>0</v>
          </cell>
          <cell r="H3308">
            <v>0</v>
          </cell>
          <cell r="I3308" t="str">
            <v>Узбекистанский р-н, г. Яйпан, ул.Туркистан, ЧП Алишер Сарбос</v>
          </cell>
          <cell r="J3308" t="str">
            <v>Yaypan Khozmag (CS1326)</v>
          </cell>
          <cell r="K3308">
            <v>0</v>
          </cell>
          <cell r="L3308">
            <v>0</v>
          </cell>
          <cell r="M3308" t="str">
            <v>0 / 0</v>
          </cell>
          <cell r="N3308">
            <v>0</v>
          </cell>
        </row>
        <row r="3309">
          <cell r="A3309">
            <v>0</v>
          </cell>
          <cell r="B3309" t="str">
            <v>FRG5436</v>
          </cell>
          <cell r="C3309" t="str">
            <v>CS1327</v>
          </cell>
          <cell r="D3309" t="str">
            <v>Фергана</v>
          </cell>
          <cell r="E3309" t="str">
            <v>Dustlarobod</v>
          </cell>
          <cell r="F3309">
            <v>0</v>
          </cell>
          <cell r="G3309">
            <v>0</v>
          </cell>
          <cell r="H3309">
            <v>0</v>
          </cell>
          <cell r="I3309" t="str">
            <v>Узбекистанский р-н, с. Дустларабод, кишлок хужалик КХК</v>
          </cell>
          <cell r="J3309" t="str">
            <v>Dustlarobod (CS1327)</v>
          </cell>
          <cell r="K3309">
            <v>0</v>
          </cell>
          <cell r="L3309">
            <v>0</v>
          </cell>
          <cell r="M3309" t="str">
            <v>0 / 0</v>
          </cell>
          <cell r="N3309">
            <v>0</v>
          </cell>
        </row>
        <row r="3310">
          <cell r="A3310">
            <v>0</v>
          </cell>
          <cell r="B3310" t="str">
            <v>FRG5437</v>
          </cell>
          <cell r="C3310" t="str">
            <v>CS1328</v>
          </cell>
          <cell r="D3310" t="str">
            <v>Фергана</v>
          </cell>
          <cell r="E3310" t="str">
            <v>Karayazbobo</v>
          </cell>
          <cell r="F3310">
            <v>0</v>
          </cell>
          <cell r="G3310">
            <v>0</v>
          </cell>
          <cell r="H3310">
            <v>0</v>
          </cell>
          <cell r="I3310" t="str">
            <v>Узбекистанский р-н, с. Караёзбобо, школа №15</v>
          </cell>
          <cell r="J3310" t="str">
            <v>Karayazbobo (CS1328)</v>
          </cell>
          <cell r="K3310">
            <v>0</v>
          </cell>
          <cell r="L3310">
            <v>0</v>
          </cell>
          <cell r="M3310" t="str">
            <v>0 / 0</v>
          </cell>
          <cell r="N3310">
            <v>0</v>
          </cell>
        </row>
        <row r="3311">
          <cell r="A3311">
            <v>0</v>
          </cell>
          <cell r="B3311" t="str">
            <v>FRG5438</v>
          </cell>
          <cell r="C3311" t="str">
            <v>CS1329</v>
          </cell>
          <cell r="D3311" t="str">
            <v>Фергана</v>
          </cell>
          <cell r="E3311" t="str">
            <v>Kulelash</v>
          </cell>
          <cell r="F3311">
            <v>0</v>
          </cell>
          <cell r="G3311">
            <v>0</v>
          </cell>
          <cell r="H3311">
            <v>0</v>
          </cell>
          <cell r="I3311" t="str">
            <v>Узбекистанский р-н, с. Кул элаш, школа № 30</v>
          </cell>
          <cell r="J3311" t="str">
            <v>Kulelash (CS1329)</v>
          </cell>
          <cell r="K3311">
            <v>0</v>
          </cell>
          <cell r="L3311">
            <v>0</v>
          </cell>
          <cell r="M3311" t="str">
            <v>0 / 0</v>
          </cell>
          <cell r="N3311">
            <v>0</v>
          </cell>
        </row>
        <row r="3312">
          <cell r="A3312">
            <v>0</v>
          </cell>
          <cell r="B3312" t="str">
            <v>FRG5439</v>
          </cell>
          <cell r="C3312" t="str">
            <v>CS1330</v>
          </cell>
          <cell r="D3312" t="str">
            <v>Фергана</v>
          </cell>
          <cell r="E3312" t="str">
            <v>Kushkanok</v>
          </cell>
          <cell r="F3312">
            <v>0</v>
          </cell>
          <cell r="G3312">
            <v>0</v>
          </cell>
          <cell r="H3312">
            <v>0</v>
          </cell>
          <cell r="I3312" t="str">
            <v>Узбекистанский р-н, Канизар КФЙ, с. Кушконок, школа №20</v>
          </cell>
          <cell r="J3312" t="str">
            <v>Kushkanok (CS1330)</v>
          </cell>
          <cell r="K3312">
            <v>0</v>
          </cell>
          <cell r="L3312">
            <v>0</v>
          </cell>
          <cell r="M3312" t="str">
            <v>0 / 0</v>
          </cell>
          <cell r="N3312">
            <v>0</v>
          </cell>
        </row>
        <row r="3313">
          <cell r="A3313">
            <v>0</v>
          </cell>
          <cell r="B3313" t="str">
            <v>FRG5440</v>
          </cell>
          <cell r="C3313" t="str">
            <v>CS1331</v>
          </cell>
          <cell r="D3313" t="str">
            <v>Фергана</v>
          </cell>
          <cell r="E3313" t="str">
            <v>Chirjiyda</v>
          </cell>
          <cell r="F3313">
            <v>0</v>
          </cell>
          <cell r="G3313">
            <v>0</v>
          </cell>
          <cell r="H3313">
            <v>0</v>
          </cell>
          <cell r="I3313" t="str">
            <v>Фуркатский р-н, п. Чилгижийда, школа №17</v>
          </cell>
          <cell r="J3313" t="str">
            <v>Chirjiyda (CS1331)</v>
          </cell>
          <cell r="K3313">
            <v>0</v>
          </cell>
          <cell r="L3313">
            <v>0</v>
          </cell>
          <cell r="M3313" t="str">
            <v>0 / 0</v>
          </cell>
          <cell r="N3313">
            <v>0</v>
          </cell>
        </row>
        <row r="3314">
          <cell r="A3314">
            <v>0</v>
          </cell>
          <cell r="B3314" t="str">
            <v>FRG5441</v>
          </cell>
          <cell r="C3314" t="str">
            <v>CS1332</v>
          </cell>
          <cell r="D3314" t="str">
            <v>Фергана</v>
          </cell>
          <cell r="E3314" t="str">
            <v>Kanizar-Yaypan mebel</v>
          </cell>
          <cell r="F3314">
            <v>0</v>
          </cell>
          <cell r="G3314">
            <v>0</v>
          </cell>
          <cell r="H3314">
            <v>0</v>
          </cell>
          <cell r="I3314" t="str">
            <v>Узбекистанский р-н, КФЙ Канизар, п. Канизар, Водий шифер савдо МЧЖ</v>
          </cell>
          <cell r="J3314" t="str">
            <v>Kanizar-Yaypan mebel (CS1332)</v>
          </cell>
          <cell r="K3314">
            <v>0</v>
          </cell>
          <cell r="L3314">
            <v>0</v>
          </cell>
          <cell r="M3314" t="str">
            <v>0 / 0</v>
          </cell>
          <cell r="N3314">
            <v>0</v>
          </cell>
        </row>
        <row r="3315">
          <cell r="A3315">
            <v>0</v>
          </cell>
          <cell r="B3315" t="str">
            <v>FRG5442</v>
          </cell>
          <cell r="C3315" t="str">
            <v>CS1333</v>
          </cell>
          <cell r="D3315" t="str">
            <v>Фергана</v>
          </cell>
          <cell r="E3315" t="str">
            <v>Sobirjon</v>
          </cell>
          <cell r="F3315">
            <v>0</v>
          </cell>
          <cell r="G3315">
            <v>0</v>
          </cell>
          <cell r="H3315">
            <v>0</v>
          </cell>
          <cell r="I3315" t="str">
            <v>Учкуприкский р-н, к. Собиржон, школа №12</v>
          </cell>
          <cell r="J3315" t="str">
            <v>Sobirjon (CS1333)</v>
          </cell>
          <cell r="K3315">
            <v>0</v>
          </cell>
          <cell r="L3315">
            <v>0</v>
          </cell>
          <cell r="M3315" t="str">
            <v>0 / 0</v>
          </cell>
          <cell r="N3315">
            <v>0</v>
          </cell>
        </row>
        <row r="3316">
          <cell r="A3316">
            <v>0</v>
          </cell>
          <cell r="B3316" t="str">
            <v>FRG5443</v>
          </cell>
          <cell r="C3316" t="str">
            <v>CS1335</v>
          </cell>
          <cell r="D3316" t="str">
            <v>Фергана</v>
          </cell>
          <cell r="E3316" t="str">
            <v>Bekabad SSG</v>
          </cell>
          <cell r="F3316">
            <v>0</v>
          </cell>
          <cell r="G3316">
            <v>0</v>
          </cell>
          <cell r="H3316">
            <v>0</v>
          </cell>
          <cell r="I3316" t="str">
            <v>Учкуприкский р-н, Ката куштепа КФЙ, к. Бегобод, ССГ</v>
          </cell>
          <cell r="J3316" t="str">
            <v>Bekabad SSG (CS1335)</v>
          </cell>
          <cell r="K3316">
            <v>0</v>
          </cell>
          <cell r="L3316">
            <v>0</v>
          </cell>
          <cell r="M3316" t="str">
            <v>0 / 0</v>
          </cell>
          <cell r="N3316">
            <v>0</v>
          </cell>
        </row>
        <row r="3317">
          <cell r="A3317">
            <v>0</v>
          </cell>
          <cell r="B3317" t="str">
            <v>FRG5444</v>
          </cell>
          <cell r="C3317" t="str">
            <v>CS1336</v>
          </cell>
          <cell r="D3317" t="str">
            <v>Фергана</v>
          </cell>
          <cell r="E3317" t="str">
            <v>Kirgiz</v>
          </cell>
          <cell r="F3317">
            <v>0</v>
          </cell>
          <cell r="G3317">
            <v>0</v>
          </cell>
          <cell r="H3317">
            <v>0</v>
          </cell>
          <cell r="I3317" t="str">
            <v>Учкуприкский р-н, к. Киргиз</v>
          </cell>
          <cell r="J3317" t="str">
            <v>Kirgiz (CS1336)</v>
          </cell>
          <cell r="K3317">
            <v>0</v>
          </cell>
          <cell r="L3317">
            <v>0</v>
          </cell>
          <cell r="M3317" t="str">
            <v>0 / 0</v>
          </cell>
          <cell r="N3317">
            <v>0</v>
          </cell>
        </row>
        <row r="3318">
          <cell r="A3318">
            <v>0</v>
          </cell>
          <cell r="B3318" t="str">
            <v>FRG5445</v>
          </cell>
          <cell r="C3318" t="str">
            <v>CS1337</v>
          </cell>
          <cell r="D3318" t="str">
            <v>Фергана</v>
          </cell>
          <cell r="E3318" t="str">
            <v>Sarikurgan</v>
          </cell>
          <cell r="F3318">
            <v>0</v>
          </cell>
          <cell r="G3318">
            <v>0</v>
          </cell>
          <cell r="H3318">
            <v>0</v>
          </cell>
          <cell r="I3318" t="str">
            <v>Учкуприкский р-н, Сариккургон  КФЙ, школа №26</v>
          </cell>
          <cell r="J3318" t="str">
            <v>Sarikurgan (CS1337)</v>
          </cell>
          <cell r="K3318">
            <v>0</v>
          </cell>
          <cell r="L3318">
            <v>0</v>
          </cell>
          <cell r="M3318" t="str">
            <v>0 / 0</v>
          </cell>
          <cell r="N3318">
            <v>0</v>
          </cell>
        </row>
        <row r="3319">
          <cell r="A3319">
            <v>0</v>
          </cell>
          <cell r="B3319" t="str">
            <v>FRG5446</v>
          </cell>
          <cell r="C3319" t="str">
            <v>CS1338</v>
          </cell>
          <cell r="D3319" t="str">
            <v>Фергана</v>
          </cell>
          <cell r="E3319" t="str">
            <v>Shahimardonobod</v>
          </cell>
          <cell r="F3319">
            <v>0</v>
          </cell>
          <cell r="G3319">
            <v>0</v>
          </cell>
          <cell r="H3319">
            <v>0</v>
          </cell>
          <cell r="I3319" t="str">
            <v>Ферг. Р-н, к. Шохимардонобод, школа№6</v>
          </cell>
          <cell r="J3319" t="str">
            <v>Shahimardonobod (CS1338)</v>
          </cell>
          <cell r="K3319">
            <v>0</v>
          </cell>
          <cell r="L3319">
            <v>0</v>
          </cell>
          <cell r="M3319" t="str">
            <v>0 / 0</v>
          </cell>
          <cell r="N3319">
            <v>0</v>
          </cell>
        </row>
        <row r="3320">
          <cell r="A3320">
            <v>0</v>
          </cell>
          <cell r="B3320" t="str">
            <v>FRG5447</v>
          </cell>
          <cell r="C3320" t="str">
            <v>CS1340</v>
          </cell>
          <cell r="D3320" t="str">
            <v>Фергана</v>
          </cell>
          <cell r="E3320" t="str">
            <v>Kaptarhona</v>
          </cell>
          <cell r="F3320">
            <v>0</v>
          </cell>
          <cell r="G3320">
            <v>0</v>
          </cell>
          <cell r="H3320">
            <v>0</v>
          </cell>
          <cell r="I3320" t="str">
            <v>Ферганский р-н, Каптархона КФЙ, с. Каптархона, ул. Марифат-6, шк.№45</v>
          </cell>
          <cell r="J3320" t="str">
            <v>Kaptarhona (CS1340)</v>
          </cell>
          <cell r="K3320">
            <v>0</v>
          </cell>
          <cell r="L3320">
            <v>0</v>
          </cell>
          <cell r="M3320" t="str">
            <v>0 / 0</v>
          </cell>
          <cell r="N3320">
            <v>0</v>
          </cell>
        </row>
        <row r="3321">
          <cell r="A3321">
            <v>0</v>
          </cell>
          <cell r="B3321" t="str">
            <v>FRG5448</v>
          </cell>
          <cell r="C3321" t="str">
            <v>CS1341</v>
          </cell>
          <cell r="D3321" t="str">
            <v>Фергана</v>
          </cell>
          <cell r="E3321" t="str">
            <v>Lagan</v>
          </cell>
          <cell r="F3321">
            <v>0</v>
          </cell>
          <cell r="G3321">
            <v>0</v>
          </cell>
          <cell r="H3321">
            <v>0</v>
          </cell>
          <cell r="I3321" t="str">
            <v>Ферганский р-н, к.Лаган, ул. Янги Йул, д.49</v>
          </cell>
          <cell r="J3321" t="str">
            <v>Lagan (CS1341)</v>
          </cell>
          <cell r="K3321">
            <v>0</v>
          </cell>
          <cell r="L3321">
            <v>0</v>
          </cell>
          <cell r="M3321" t="str">
            <v>0 / 0</v>
          </cell>
          <cell r="N3321">
            <v>0</v>
          </cell>
        </row>
        <row r="3322">
          <cell r="A3322">
            <v>0</v>
          </cell>
          <cell r="B3322" t="str">
            <v>FRG5449</v>
          </cell>
          <cell r="C3322" t="str">
            <v>CS1342</v>
          </cell>
          <cell r="D3322" t="str">
            <v>Фергана</v>
          </cell>
          <cell r="E3322" t="str">
            <v>Muen</v>
          </cell>
          <cell r="F3322">
            <v>0</v>
          </cell>
          <cell r="G3322">
            <v>0</v>
          </cell>
          <cell r="H3322">
            <v>0</v>
          </cell>
          <cell r="I3322" t="str">
            <v>Ферганская область, к.Муян, «Муян Сохибкор» агросаноат фирмаси</v>
          </cell>
          <cell r="J3322" t="str">
            <v>Muen (CS1342)</v>
          </cell>
          <cell r="K3322">
            <v>0</v>
          </cell>
          <cell r="L3322">
            <v>0</v>
          </cell>
          <cell r="M3322" t="str">
            <v>0 / 0</v>
          </cell>
          <cell r="N3322">
            <v>0</v>
          </cell>
        </row>
        <row r="3323">
          <cell r="A3323">
            <v>0</v>
          </cell>
          <cell r="B3323" t="str">
            <v>FRG5450</v>
          </cell>
          <cell r="C3323" t="str">
            <v>CS1343</v>
          </cell>
          <cell r="D3323" t="str">
            <v>Фергана</v>
          </cell>
          <cell r="E3323" t="str">
            <v>Mindon</v>
          </cell>
          <cell r="F3323">
            <v>0</v>
          </cell>
          <cell r="G3323">
            <v>0</v>
          </cell>
          <cell r="H3323">
            <v>0</v>
          </cell>
          <cell r="I3323" t="str">
            <v>Ферганская обл., Ферганский р-н, Миндон КФЙ, п. Миндон, (ССГ)</v>
          </cell>
          <cell r="J3323" t="str">
            <v>Mindon (CS1343)</v>
          </cell>
          <cell r="K3323">
            <v>0</v>
          </cell>
          <cell r="L3323">
            <v>0</v>
          </cell>
          <cell r="M3323" t="str">
            <v>0 / 0</v>
          </cell>
          <cell r="N3323">
            <v>0</v>
          </cell>
        </row>
        <row r="3324">
          <cell r="A3324">
            <v>0</v>
          </cell>
          <cell r="B3324" t="str">
            <v>FRG5451</v>
          </cell>
          <cell r="C3324" t="str">
            <v>CS1344</v>
          </cell>
          <cell r="D3324" t="str">
            <v>Фергана</v>
          </cell>
          <cell r="E3324" t="str">
            <v>Tomosha</v>
          </cell>
          <cell r="F3324">
            <v>0</v>
          </cell>
          <cell r="G3324">
            <v>0</v>
          </cell>
          <cell r="H3324">
            <v>0</v>
          </cell>
          <cell r="I3324" t="str">
            <v>Фуркатский р-н, Тамоша КФЙ, с. Тамоша, школа №4</v>
          </cell>
          <cell r="J3324" t="str">
            <v>Tomosha (CS1344)</v>
          </cell>
          <cell r="K3324">
            <v>0</v>
          </cell>
          <cell r="L3324">
            <v>0</v>
          </cell>
          <cell r="M3324" t="str">
            <v>0 / 0</v>
          </cell>
          <cell r="N3324">
            <v>0</v>
          </cell>
        </row>
        <row r="3325">
          <cell r="A3325">
            <v>0</v>
          </cell>
          <cell r="B3325" t="str">
            <v>FRG5452</v>
          </cell>
          <cell r="C3325" t="str">
            <v>CS1345</v>
          </cell>
          <cell r="D3325" t="str">
            <v>Фергана</v>
          </cell>
          <cell r="E3325" t="str">
            <v>Shoyimbek</v>
          </cell>
          <cell r="F3325">
            <v>0</v>
          </cell>
          <cell r="G3325">
            <v>0</v>
          </cell>
          <cell r="H3325">
            <v>0</v>
          </cell>
          <cell r="I3325" t="str">
            <v>Фуркатский р-н, с. Шоимбек, МЧЖ “Soimbek Biofab”</v>
          </cell>
          <cell r="J3325" t="str">
            <v>Shoyimbek (CS1345)</v>
          </cell>
          <cell r="K3325">
            <v>0</v>
          </cell>
          <cell r="L3325">
            <v>0</v>
          </cell>
          <cell r="M3325" t="str">
            <v>0 / 0</v>
          </cell>
          <cell r="N3325">
            <v>0</v>
          </cell>
        </row>
        <row r="3326">
          <cell r="A3326">
            <v>0</v>
          </cell>
          <cell r="B3326" t="str">
            <v>FRG5453</v>
          </cell>
          <cell r="C3326" t="str">
            <v>CS1346</v>
          </cell>
          <cell r="D3326" t="str">
            <v>Фергана</v>
          </cell>
          <cell r="E3326" t="str">
            <v>Katartal</v>
          </cell>
          <cell r="F3326">
            <v>0</v>
          </cell>
          <cell r="G3326">
            <v>0</v>
          </cell>
          <cell r="H3326">
            <v>0</v>
          </cell>
          <cell r="I3326" t="str">
            <v>Язъяванский р-н, Катортол КФЙ, с. Катортол, Маданият уйи-2, Маданият ва спорт булими</v>
          </cell>
          <cell r="J3326" t="str">
            <v>Katartal (CS1346)</v>
          </cell>
          <cell r="K3326">
            <v>0</v>
          </cell>
          <cell r="L3326">
            <v>0</v>
          </cell>
          <cell r="M3326" t="str">
            <v>0 / 0</v>
          </cell>
          <cell r="N3326">
            <v>0</v>
          </cell>
        </row>
        <row r="3327">
          <cell r="A3327">
            <v>0</v>
          </cell>
          <cell r="B3327" t="str">
            <v>FRG5454</v>
          </cell>
          <cell r="C3327" t="str">
            <v>CS1347</v>
          </cell>
          <cell r="D3327" t="str">
            <v>Фергана</v>
          </cell>
          <cell r="E3327" t="str">
            <v>Iordan</v>
          </cell>
          <cell r="F3327">
            <v>0</v>
          </cell>
          <cell r="G3327">
            <v>0</v>
          </cell>
          <cell r="H3327">
            <v>0</v>
          </cell>
          <cell r="I3327" t="str">
            <v>Ферганский р-н, Шохимардон КФЙ, к. Ёрдон, Ёрдон дам олиш маскани</v>
          </cell>
          <cell r="J3327" t="str">
            <v>Iordan (CS1347)</v>
          </cell>
          <cell r="K3327">
            <v>0</v>
          </cell>
          <cell r="L3327">
            <v>0</v>
          </cell>
          <cell r="M3327" t="str">
            <v>0 / 0</v>
          </cell>
          <cell r="N3327">
            <v>0</v>
          </cell>
        </row>
        <row r="3328">
          <cell r="A3328">
            <v>0</v>
          </cell>
          <cell r="B3328" t="str">
            <v>FRG5455</v>
          </cell>
          <cell r="C3328" t="str">
            <v>CS1348</v>
          </cell>
          <cell r="D3328" t="str">
            <v>Фергана</v>
          </cell>
          <cell r="E3328" t="str">
            <v>Burbalik</v>
          </cell>
          <cell r="F3328">
            <v>0</v>
          </cell>
          <cell r="G3328">
            <v>0</v>
          </cell>
          <cell r="H3328">
            <v>0</v>
          </cell>
          <cell r="I3328" t="str">
            <v>Алтыарыкский р-н, Бурбалик КФЙ, ул. Бурбалик, 50</v>
          </cell>
          <cell r="J3328" t="str">
            <v>Burbalik (CS1348)</v>
          </cell>
          <cell r="K3328">
            <v>0</v>
          </cell>
          <cell r="L3328">
            <v>0</v>
          </cell>
          <cell r="M3328" t="str">
            <v>0 / 0</v>
          </cell>
          <cell r="N3328">
            <v>0</v>
          </cell>
        </row>
        <row r="3329">
          <cell r="A3329">
            <v>0</v>
          </cell>
          <cell r="B3329" t="str">
            <v>FRG5456</v>
          </cell>
          <cell r="C3329" t="str">
            <v>CS1349</v>
          </cell>
          <cell r="D3329" t="str">
            <v>Фергана</v>
          </cell>
          <cell r="E3329" t="str">
            <v>Kapchigay</v>
          </cell>
          <cell r="F3329">
            <v>0</v>
          </cell>
          <cell r="G3329">
            <v>0</v>
          </cell>
          <cell r="H3329">
            <v>0</v>
          </cell>
          <cell r="I3329" t="str">
            <v>Алтыарыкский р-н, к. Капчугай, ул. Гулистан, 24</v>
          </cell>
          <cell r="J3329" t="str">
            <v>Kapchigay (CS1349)</v>
          </cell>
          <cell r="K3329">
            <v>0</v>
          </cell>
          <cell r="L3329">
            <v>0</v>
          </cell>
          <cell r="M3329" t="str">
            <v>0 / 0</v>
          </cell>
          <cell r="N3329">
            <v>0</v>
          </cell>
        </row>
        <row r="3330">
          <cell r="A3330">
            <v>0</v>
          </cell>
          <cell r="B3330" t="str">
            <v>FRG5457</v>
          </cell>
          <cell r="C3330" t="str">
            <v>CS1350</v>
          </cell>
          <cell r="D3330" t="str">
            <v>Фергана</v>
          </cell>
          <cell r="E3330" t="str">
            <v>Kiziltepa</v>
          </cell>
          <cell r="F3330">
            <v>0</v>
          </cell>
          <cell r="G3330">
            <v>0</v>
          </cell>
          <cell r="H3330">
            <v>0</v>
          </cell>
          <cell r="I3330" t="str">
            <v>Алтыарыкский р-н, Кизилтепа КФЙ, к. Кизилтепа, шк. №29</v>
          </cell>
          <cell r="J3330" t="str">
            <v>Kiziltepa (CS1350)</v>
          </cell>
          <cell r="K3330">
            <v>0</v>
          </cell>
          <cell r="L3330">
            <v>0</v>
          </cell>
          <cell r="M3330" t="str">
            <v>0 / 0</v>
          </cell>
          <cell r="N3330">
            <v>0</v>
          </cell>
        </row>
        <row r="3331">
          <cell r="A3331">
            <v>0</v>
          </cell>
          <cell r="B3331" t="str">
            <v>FRG5458</v>
          </cell>
          <cell r="C3331" t="str">
            <v>CS1351</v>
          </cell>
          <cell r="D3331" t="str">
            <v>Фергана</v>
          </cell>
          <cell r="E3331" t="str">
            <v>Karaultepa</v>
          </cell>
          <cell r="F3331">
            <v>0</v>
          </cell>
          <cell r="G3331">
            <v>0</v>
          </cell>
          <cell r="H3331">
            <v>0</v>
          </cell>
          <cell r="I3331" t="str">
            <v>Багдадский р-н, с. Коровултепа, КВП</v>
          </cell>
          <cell r="J3331" t="str">
            <v>Karaultepa (CS1351)</v>
          </cell>
          <cell r="K3331">
            <v>0</v>
          </cell>
          <cell r="L3331">
            <v>0</v>
          </cell>
          <cell r="M3331" t="str">
            <v>0 / 0</v>
          </cell>
          <cell r="N3331">
            <v>0</v>
          </cell>
        </row>
        <row r="3332">
          <cell r="A3332">
            <v>0</v>
          </cell>
          <cell r="B3332" t="str">
            <v>FRG5459</v>
          </cell>
          <cell r="C3332" t="str">
            <v>CS1352</v>
          </cell>
          <cell r="D3332" t="str">
            <v>Фергана</v>
          </cell>
          <cell r="E3332" t="str">
            <v>Ultarma</v>
          </cell>
          <cell r="F3332">
            <v>0</v>
          </cell>
          <cell r="G3332">
            <v>0</v>
          </cell>
          <cell r="H3332">
            <v>0</v>
          </cell>
          <cell r="I3332" t="str">
            <v>Багдадский р-н, с. Ултарма, ООО ПМК - 99</v>
          </cell>
          <cell r="J3332" t="str">
            <v>Ultarma (CS1352)</v>
          </cell>
          <cell r="K3332">
            <v>0</v>
          </cell>
          <cell r="L3332">
            <v>0</v>
          </cell>
          <cell r="M3332" t="str">
            <v>0 / 0</v>
          </cell>
          <cell r="N3332">
            <v>0</v>
          </cell>
        </row>
        <row r="3333">
          <cell r="A3333">
            <v>0</v>
          </cell>
          <cell r="B3333" t="str">
            <v>FRG5460</v>
          </cell>
          <cell r="C3333" t="str">
            <v>CS1354</v>
          </cell>
          <cell r="D3333" t="str">
            <v>Фергана</v>
          </cell>
          <cell r="E3333" t="str">
            <v>Abdusamad</v>
          </cell>
          <cell r="F3333">
            <v>0</v>
          </cell>
          <cell r="G3333">
            <v>0</v>
          </cell>
          <cell r="H3333">
            <v>0</v>
          </cell>
          <cell r="I3333" t="str">
            <v xml:space="preserve">Дангаринский р-н, к. Абдусамад, школа №11 </v>
          </cell>
          <cell r="J3333" t="str">
            <v>Abdusamad (CS1354)</v>
          </cell>
          <cell r="K3333">
            <v>0</v>
          </cell>
          <cell r="L3333">
            <v>0</v>
          </cell>
          <cell r="M3333" t="str">
            <v>0 / 0</v>
          </cell>
          <cell r="N3333">
            <v>0</v>
          </cell>
        </row>
        <row r="3334">
          <cell r="A3334">
            <v>0</v>
          </cell>
          <cell r="B3334" t="str">
            <v>FRG5461</v>
          </cell>
          <cell r="C3334" t="str">
            <v>CS1355</v>
          </cell>
          <cell r="D3334" t="str">
            <v>Фергана</v>
          </cell>
          <cell r="E3334" t="str">
            <v>Teliming</v>
          </cell>
          <cell r="F3334">
            <v>0</v>
          </cell>
          <cell r="G3334">
            <v>0</v>
          </cell>
          <cell r="H3334">
            <v>0</v>
          </cell>
          <cell r="I3334" t="str">
            <v>Дангаринский р-н, с. Телеминг, магазин</v>
          </cell>
          <cell r="J3334" t="str">
            <v>Teliming (CS1355)</v>
          </cell>
          <cell r="K3334">
            <v>0</v>
          </cell>
          <cell r="L3334">
            <v>0</v>
          </cell>
          <cell r="M3334" t="str">
            <v>0 / 0</v>
          </cell>
          <cell r="N3334">
            <v>0</v>
          </cell>
        </row>
        <row r="3335">
          <cell r="A3335">
            <v>0</v>
          </cell>
          <cell r="B3335" t="str">
            <v>FRG5462</v>
          </cell>
          <cell r="C3335" t="str">
            <v>CS1356</v>
          </cell>
          <cell r="D3335" t="str">
            <v>Фергана</v>
          </cell>
          <cell r="E3335" t="str">
            <v>Dutir</v>
          </cell>
          <cell r="F3335">
            <v>0</v>
          </cell>
          <cell r="G3335">
            <v>0</v>
          </cell>
          <cell r="H3335">
            <v>0</v>
          </cell>
          <cell r="I3335" t="str">
            <v>Риштанский р-н, к. Дутир, «Матлуботсавдо» МЧЖ</v>
          </cell>
          <cell r="J3335" t="str">
            <v>Dutir (CS1356)</v>
          </cell>
          <cell r="K3335">
            <v>0</v>
          </cell>
          <cell r="L3335">
            <v>0</v>
          </cell>
          <cell r="M3335" t="str">
            <v>0 / 0</v>
          </cell>
          <cell r="N3335">
            <v>0</v>
          </cell>
        </row>
        <row r="3336">
          <cell r="A3336">
            <v>0</v>
          </cell>
          <cell r="B3336" t="str">
            <v>FRG5463</v>
          </cell>
          <cell r="C3336" t="str">
            <v>CS1357</v>
          </cell>
          <cell r="D3336" t="str">
            <v>Фергана</v>
          </cell>
          <cell r="E3336" t="str">
            <v>Hanabad</v>
          </cell>
          <cell r="F3336">
            <v>0</v>
          </cell>
          <cell r="G3336">
            <v>0</v>
          </cell>
          <cell r="H3336">
            <v>0</v>
          </cell>
          <cell r="I3336" t="str">
            <v>Язъяванский р-н, к. Хонобод ,  КВП</v>
          </cell>
          <cell r="J3336" t="str">
            <v>Hanabad (CS1357)</v>
          </cell>
          <cell r="K3336">
            <v>0</v>
          </cell>
          <cell r="L3336">
            <v>0</v>
          </cell>
          <cell r="M3336" t="str">
            <v>0 / 0</v>
          </cell>
          <cell r="N3336">
            <v>0</v>
          </cell>
        </row>
        <row r="3337">
          <cell r="A3337">
            <v>0</v>
          </cell>
          <cell r="B3337" t="str">
            <v>FRG5464</v>
          </cell>
          <cell r="C3337" t="str">
            <v>CS1358</v>
          </cell>
          <cell r="D3337" t="str">
            <v>Фергана</v>
          </cell>
          <cell r="E3337" t="str">
            <v>Chimiyon SSG</v>
          </cell>
          <cell r="F3337">
            <v>0</v>
          </cell>
          <cell r="G3337">
            <v>0</v>
          </cell>
          <cell r="H3337">
            <v>0</v>
          </cell>
          <cell r="I3337" t="str">
            <v>Ферганский р-н, г. Чимион, Чимион ШФЙ</v>
          </cell>
          <cell r="J3337" t="str">
            <v>Chimiyon SSG (CS1358)</v>
          </cell>
          <cell r="K3337">
            <v>0</v>
          </cell>
          <cell r="L3337">
            <v>0</v>
          </cell>
          <cell r="M3337" t="str">
            <v>0 / 0</v>
          </cell>
          <cell r="N3337">
            <v>0</v>
          </cell>
        </row>
        <row r="3338">
          <cell r="A3338">
            <v>0</v>
          </cell>
          <cell r="B3338" t="str">
            <v>FRG5465</v>
          </cell>
          <cell r="C3338" t="str">
            <v>CS1371</v>
          </cell>
          <cell r="D3338" t="str">
            <v>Фергана</v>
          </cell>
          <cell r="E3338" t="str">
            <v>Kumtepa</v>
          </cell>
          <cell r="F3338">
            <v>0</v>
          </cell>
          <cell r="G3338">
            <v>0</v>
          </cell>
          <cell r="H3338">
            <v>0</v>
          </cell>
          <cell r="I3338" t="str">
            <v>Ферганская обл., Куштепинский р-н, п. Кумтепа, ул.Б.Маргилоний, д.62 (Ахунбабаевский р-н, ул. Бурхоний)</v>
          </cell>
          <cell r="J3338" t="str">
            <v>Kumtepa (CS1371)</v>
          </cell>
          <cell r="K3338">
            <v>0</v>
          </cell>
          <cell r="L3338">
            <v>0</v>
          </cell>
          <cell r="M3338" t="str">
            <v>0 / 0</v>
          </cell>
          <cell r="N3338">
            <v>0</v>
          </cell>
        </row>
        <row r="3339">
          <cell r="A3339">
            <v>0</v>
          </cell>
          <cell r="B3339" t="str">
            <v>FRG5466</v>
          </cell>
          <cell r="C3339" t="str">
            <v>CS1372</v>
          </cell>
          <cell r="D3339" t="str">
            <v>Фергана</v>
          </cell>
          <cell r="E3339" t="str">
            <v>PMK №363</v>
          </cell>
          <cell r="F3339">
            <v>0</v>
          </cell>
          <cell r="G3339">
            <v>0</v>
          </cell>
          <cell r="H3339">
            <v>0</v>
          </cell>
          <cell r="I3339" t="str">
            <v>Ферганская обл., г.Маргилан, ул. Жомий, д.7А (ООО ПМК-363)</v>
          </cell>
          <cell r="J3339" t="str">
            <v>PMK №363 (CS1372)</v>
          </cell>
          <cell r="K3339">
            <v>0</v>
          </cell>
          <cell r="L3339">
            <v>0</v>
          </cell>
          <cell r="M3339" t="str">
            <v>0 / 0</v>
          </cell>
          <cell r="N3339">
            <v>0</v>
          </cell>
        </row>
        <row r="3340">
          <cell r="A3340" t="str">
            <v>FRG-0282-22-BSS-5467</v>
          </cell>
          <cell r="B3340" t="str">
            <v>FRG5467</v>
          </cell>
          <cell r="C3340" t="str">
            <v>FRG5467</v>
          </cell>
          <cell r="D3340" t="str">
            <v>Фергана</v>
          </cell>
          <cell r="E3340" t="str">
            <v>Stomatolog. Poliklinika</v>
          </cell>
          <cell r="F3340" t="str">
            <v>М16,3м</v>
          </cell>
          <cell r="G3340" t="str">
            <v>РПО</v>
          </cell>
          <cell r="H3340" t="str">
            <v>Реконструкция</v>
          </cell>
          <cell r="I3340" t="str">
            <v>Ферганская область, г. Фергана, ул. Янги аср, д. 102Б</v>
          </cell>
          <cell r="J3340" t="str">
            <v>Stomatolog. Poliklinika (FRG5467)</v>
          </cell>
          <cell r="K3340">
            <v>0</v>
          </cell>
          <cell r="L3340">
            <v>0</v>
          </cell>
          <cell r="M3340" t="str">
            <v>№1286 от 19.08.2022 / КМ</v>
          </cell>
          <cell r="N3340">
            <v>0</v>
          </cell>
        </row>
        <row r="3341">
          <cell r="A3341">
            <v>0</v>
          </cell>
          <cell r="B3341" t="str">
            <v>FRG5468</v>
          </cell>
          <cell r="C3341" t="str">
            <v>CS1375</v>
          </cell>
          <cell r="D3341" t="str">
            <v>Фергана</v>
          </cell>
          <cell r="E3341" t="str">
            <v>Hizmattaminot</v>
          </cell>
          <cell r="F3341">
            <v>0</v>
          </cell>
          <cell r="G3341">
            <v>0</v>
          </cell>
          <cell r="H3341">
            <v>0</v>
          </cell>
          <cell r="I3341" t="str">
            <v>г. Фергана, ул. Комилова,19, «Фаргонахизматтаьминот» шуба корхонаси</v>
          </cell>
          <cell r="J3341" t="str">
            <v>Hizmattaminot (CS1375)</v>
          </cell>
          <cell r="K3341">
            <v>0</v>
          </cell>
          <cell r="L3341">
            <v>0</v>
          </cell>
          <cell r="M3341" t="str">
            <v>0 / 0</v>
          </cell>
          <cell r="N3341">
            <v>0</v>
          </cell>
        </row>
        <row r="3342">
          <cell r="A3342">
            <v>0</v>
          </cell>
          <cell r="B3342" t="str">
            <v>FRG5469</v>
          </cell>
          <cell r="C3342" t="str">
            <v>CS1376</v>
          </cell>
          <cell r="D3342" t="str">
            <v>Фергана</v>
          </cell>
          <cell r="E3342" t="str">
            <v>Ul. Chehova</v>
          </cell>
          <cell r="F3342">
            <v>0</v>
          </cell>
          <cell r="G3342">
            <v>0</v>
          </cell>
          <cell r="H3342">
            <v>0</v>
          </cell>
          <cell r="I3342" t="str">
            <v>г. Фергана, ул. Чехова, 3А, социально-экономический колледж г. Ферганы №2</v>
          </cell>
          <cell r="J3342" t="str">
            <v>Ul. Chehova (CS1376)</v>
          </cell>
          <cell r="K3342">
            <v>0</v>
          </cell>
          <cell r="L3342">
            <v>0</v>
          </cell>
          <cell r="M3342" t="str">
            <v>0 / 0</v>
          </cell>
          <cell r="N3342">
            <v>0</v>
          </cell>
        </row>
        <row r="3343">
          <cell r="A3343">
            <v>0</v>
          </cell>
          <cell r="B3343" t="str">
            <v>FRG5470</v>
          </cell>
          <cell r="C3343" t="str">
            <v>CS1378</v>
          </cell>
          <cell r="D3343" t="str">
            <v>Фергана</v>
          </cell>
          <cell r="E3343" t="str">
            <v>Yarmazar</v>
          </cell>
          <cell r="F3343">
            <v>0</v>
          </cell>
          <cell r="G3343">
            <v>0</v>
          </cell>
          <cell r="H3343">
            <v>0</v>
          </cell>
          <cell r="I3343" t="str">
            <v>Ферганская обл., г.Фергана, ул.Фарманова, д.70,Ярмазарский акад.лицей при ФерПИ</v>
          </cell>
          <cell r="J3343" t="str">
            <v>Yarmazar (CS1378)</v>
          </cell>
          <cell r="K3343">
            <v>0</v>
          </cell>
          <cell r="L3343">
            <v>0</v>
          </cell>
          <cell r="M3343" t="str">
            <v>0 / 0</v>
          </cell>
          <cell r="N3343">
            <v>0</v>
          </cell>
        </row>
        <row r="3344">
          <cell r="A3344">
            <v>0</v>
          </cell>
          <cell r="B3344" t="str">
            <v>FRG5471</v>
          </cell>
          <cell r="C3344" t="str">
            <v>CS1379</v>
          </cell>
          <cell r="D3344" t="str">
            <v>Фергана</v>
          </cell>
          <cell r="E3344" t="str">
            <v>Buston</v>
          </cell>
          <cell r="F3344">
            <v>0</v>
          </cell>
          <cell r="G3344">
            <v>0</v>
          </cell>
          <cell r="H3344">
            <v>0</v>
          </cell>
          <cell r="I3344" t="str">
            <v>Риштанский р-н, п. Бустон, ул.Т.Шеркулова, д.36 (СП Файз Акротекс)</v>
          </cell>
          <cell r="J3344" t="str">
            <v>Buston (CS1379)</v>
          </cell>
          <cell r="K3344">
            <v>0</v>
          </cell>
          <cell r="L3344">
            <v>0</v>
          </cell>
          <cell r="M3344" t="str">
            <v>0 / 0</v>
          </cell>
          <cell r="N3344">
            <v>0</v>
          </cell>
        </row>
        <row r="3345">
          <cell r="A3345">
            <v>0</v>
          </cell>
          <cell r="B3345" t="str">
            <v>FRG5472</v>
          </cell>
          <cell r="C3345" t="str">
            <v>CS1380</v>
          </cell>
          <cell r="D3345" t="str">
            <v>Фергана</v>
          </cell>
          <cell r="E3345" t="str">
            <v>Tuda</v>
          </cell>
          <cell r="F3345">
            <v>0</v>
          </cell>
          <cell r="G3345">
            <v>0</v>
          </cell>
          <cell r="H3345">
            <v>0</v>
          </cell>
          <cell r="I3345" t="str">
            <v>Риштанский р-н, с. Туда, “Туда агросервис ММТП”</v>
          </cell>
          <cell r="J3345" t="str">
            <v>Tuda (CS1380)</v>
          </cell>
          <cell r="K3345">
            <v>0</v>
          </cell>
          <cell r="L3345">
            <v>0</v>
          </cell>
          <cell r="M3345" t="str">
            <v>0 / 0</v>
          </cell>
          <cell r="N3345">
            <v>0</v>
          </cell>
        </row>
        <row r="3346">
          <cell r="A3346">
            <v>0</v>
          </cell>
          <cell r="B3346" t="str">
            <v>FRG5473</v>
          </cell>
          <cell r="C3346" t="str">
            <v>CS1381</v>
          </cell>
          <cell r="D3346" t="str">
            <v>Фергана</v>
          </cell>
          <cell r="E3346" t="str">
            <v>Jaloir</v>
          </cell>
          <cell r="F3346">
            <v>0</v>
          </cell>
          <cell r="G3346">
            <v>0</v>
          </cell>
          <cell r="H3346">
            <v>0</v>
          </cell>
          <cell r="I3346" t="str">
            <v>Риштанский р-н, Бешкапа КФЙ, к. Жолоер, ССГ</v>
          </cell>
          <cell r="J3346" t="str">
            <v>Jaloir (CS1381)</v>
          </cell>
          <cell r="K3346">
            <v>0</v>
          </cell>
          <cell r="L3346">
            <v>0</v>
          </cell>
          <cell r="M3346" t="str">
            <v>0 / 0</v>
          </cell>
          <cell r="N3346">
            <v>0</v>
          </cell>
        </row>
        <row r="3347">
          <cell r="A3347">
            <v>0</v>
          </cell>
          <cell r="B3347" t="str">
            <v>FRG5474</v>
          </cell>
          <cell r="C3347" t="str">
            <v>CS1382</v>
          </cell>
          <cell r="D3347" t="str">
            <v>Фергана</v>
          </cell>
          <cell r="E3347" t="str">
            <v>FNPZ</v>
          </cell>
          <cell r="F3347">
            <v>0</v>
          </cell>
          <cell r="G3347">
            <v>0</v>
          </cell>
          <cell r="H3347">
            <v>0</v>
          </cell>
          <cell r="I3347" t="str">
            <v>г. Фергана, ул. Юсупова, 240 ФНПЗ</v>
          </cell>
          <cell r="J3347" t="str">
            <v>FNPZ (CS1382)</v>
          </cell>
          <cell r="K3347">
            <v>0</v>
          </cell>
          <cell r="L3347">
            <v>0</v>
          </cell>
          <cell r="M3347" t="str">
            <v>0 / 0</v>
          </cell>
          <cell r="N3347">
            <v>0</v>
          </cell>
        </row>
        <row r="3348">
          <cell r="A3348">
            <v>0</v>
          </cell>
          <cell r="B3348" t="str">
            <v>FRG5475</v>
          </cell>
          <cell r="C3348" t="str">
            <v>CS1384</v>
          </cell>
          <cell r="D3348" t="str">
            <v>Фергана</v>
          </cell>
          <cell r="E3348" t="str">
            <v>Yangiabad</v>
          </cell>
          <cell r="F3348">
            <v>0</v>
          </cell>
          <cell r="G3348">
            <v>0</v>
          </cell>
          <cell r="H3348">
            <v>0</v>
          </cell>
          <cell r="I3348" t="str">
            <v>Ферг.обл., Язъяванский р-н, с. Янгиобод, зд. Магазин</v>
          </cell>
          <cell r="J3348" t="str">
            <v>Yangiabad (CS1384)</v>
          </cell>
          <cell r="K3348">
            <v>0</v>
          </cell>
          <cell r="L3348">
            <v>0</v>
          </cell>
          <cell r="M3348" t="str">
            <v>0 / 0</v>
          </cell>
          <cell r="N3348">
            <v>0</v>
          </cell>
        </row>
        <row r="3349">
          <cell r="A3349">
            <v>0</v>
          </cell>
          <cell r="B3349" t="str">
            <v>FRG5476</v>
          </cell>
          <cell r="C3349" t="str">
            <v>CS1395</v>
          </cell>
          <cell r="D3349" t="str">
            <v>Фергана</v>
          </cell>
          <cell r="E3349" t="str">
            <v>Djuydam MMTP</v>
          </cell>
          <cell r="F3349">
            <v>0</v>
          </cell>
          <cell r="G3349">
            <v>0</v>
          </cell>
          <cell r="H3349">
            <v>0</v>
          </cell>
          <cell r="I3349" t="str">
            <v>г. Фергана, ул. Кувинская, д. 102,ММТП Джудам ММТП</v>
          </cell>
          <cell r="J3349" t="str">
            <v>Djuydam MMTP (CS1395)</v>
          </cell>
          <cell r="K3349">
            <v>0</v>
          </cell>
          <cell r="L3349">
            <v>0</v>
          </cell>
          <cell r="M3349" t="str">
            <v>0 / 0</v>
          </cell>
          <cell r="N3349">
            <v>0</v>
          </cell>
        </row>
        <row r="3350">
          <cell r="A3350">
            <v>0</v>
          </cell>
          <cell r="B3350" t="str">
            <v>FRG5477</v>
          </cell>
          <cell r="C3350" t="str">
            <v>CS2319</v>
          </cell>
          <cell r="D3350" t="str">
            <v>Фергана</v>
          </cell>
          <cell r="E3350" t="str">
            <v>Salang</v>
          </cell>
          <cell r="F3350">
            <v>0</v>
          </cell>
          <cell r="G3350">
            <v>0</v>
          </cell>
          <cell r="H3350">
            <v>0</v>
          </cell>
          <cell r="I3350" t="str">
            <v>Ферганская обл., г. Коканд, ул. Навбахор, 92, (Кукон КМК)</v>
          </cell>
          <cell r="J3350" t="str">
            <v>Salang (CS2319)</v>
          </cell>
          <cell r="K3350">
            <v>0</v>
          </cell>
          <cell r="L3350">
            <v>0</v>
          </cell>
          <cell r="M3350" t="str">
            <v>0 / 0</v>
          </cell>
          <cell r="N3350">
            <v>0</v>
          </cell>
        </row>
        <row r="3351">
          <cell r="A3351">
            <v>0</v>
          </cell>
          <cell r="B3351" t="str">
            <v>FRG5478</v>
          </cell>
          <cell r="C3351" t="str">
            <v>CS2330</v>
          </cell>
          <cell r="D3351" t="str">
            <v>Фергана</v>
          </cell>
          <cell r="E3351" t="str">
            <v>Obshejitie №13</v>
          </cell>
          <cell r="F3351">
            <v>0</v>
          </cell>
          <cell r="G3351">
            <v>0</v>
          </cell>
          <cell r="H3351">
            <v>0</v>
          </cell>
          <cell r="I3351" t="str">
            <v xml:space="preserve"> г. Фергана, ул. Навои, 70</v>
          </cell>
          <cell r="J3351" t="str">
            <v>Obshejitie №13 (CS2330)</v>
          </cell>
          <cell r="K3351">
            <v>0</v>
          </cell>
          <cell r="L3351">
            <v>0</v>
          </cell>
          <cell r="M3351" t="str">
            <v>0 / 0</v>
          </cell>
          <cell r="N3351">
            <v>0</v>
          </cell>
        </row>
        <row r="3352">
          <cell r="A3352">
            <v>0</v>
          </cell>
          <cell r="B3352" t="str">
            <v>FRG5479</v>
          </cell>
          <cell r="C3352" t="str">
            <v>CS2365</v>
          </cell>
          <cell r="D3352" t="str">
            <v>Фергана</v>
          </cell>
          <cell r="E3352" t="str">
            <v>Mehnatabad</v>
          </cell>
          <cell r="F3352">
            <v>0</v>
          </cell>
          <cell r="G3352">
            <v>0</v>
          </cell>
          <cell r="H3352">
            <v>0</v>
          </cell>
          <cell r="I3352" t="str">
            <v>Риштанский р-н, Мехнатобод КФЙ, к. Мехнатобод, Риштон Агросанот КХК</v>
          </cell>
          <cell r="J3352" t="str">
            <v>Mehnatabad (CS2365)</v>
          </cell>
          <cell r="K3352">
            <v>0</v>
          </cell>
          <cell r="L3352">
            <v>0</v>
          </cell>
          <cell r="M3352" t="str">
            <v>0 / 0</v>
          </cell>
          <cell r="N3352">
            <v>0</v>
          </cell>
        </row>
        <row r="3353">
          <cell r="A3353">
            <v>0</v>
          </cell>
          <cell r="B3353" t="str">
            <v>FRG5480</v>
          </cell>
          <cell r="C3353" t="str">
            <v>CS2367</v>
          </cell>
          <cell r="D3353" t="str">
            <v>Фергана</v>
          </cell>
          <cell r="E3353" t="str">
            <v>Boymahalla</v>
          </cell>
          <cell r="F3353">
            <v>0</v>
          </cell>
          <cell r="G3353">
            <v>0</v>
          </cell>
          <cell r="H3353">
            <v>0</v>
          </cell>
          <cell r="I3353" t="str">
            <v>Ферганский р-н, Гулшан КФЙ, п. Баймахалла, Чимион барака савдо ШК</v>
          </cell>
          <cell r="J3353" t="str">
            <v>Boymahalla (CS2367)</v>
          </cell>
          <cell r="K3353">
            <v>0</v>
          </cell>
          <cell r="L3353">
            <v>0</v>
          </cell>
          <cell r="M3353" t="str">
            <v>0 / 0</v>
          </cell>
          <cell r="N3353">
            <v>0</v>
          </cell>
        </row>
        <row r="3354">
          <cell r="A3354">
            <v>0</v>
          </cell>
          <cell r="B3354" t="str">
            <v>FRG5481</v>
          </cell>
          <cell r="C3354" t="str">
            <v>CS2370</v>
          </cell>
          <cell r="D3354" t="str">
            <v>Фергана</v>
          </cell>
          <cell r="E3354" t="str">
            <v>Kichik Tagob</v>
          </cell>
          <cell r="F3354">
            <v>0</v>
          </cell>
          <cell r="G3354">
            <v>0</v>
          </cell>
          <cell r="H3354">
            <v>0</v>
          </cell>
          <cell r="I3354" t="str">
            <v>Узбекистанский р-н, с. Кичик Тогаб, школа №6</v>
          </cell>
          <cell r="J3354" t="str">
            <v>Kichik Tagob (CS2370)</v>
          </cell>
          <cell r="K3354">
            <v>0</v>
          </cell>
          <cell r="L3354">
            <v>0</v>
          </cell>
          <cell r="M3354" t="str">
            <v>0 / 0</v>
          </cell>
          <cell r="N3354">
            <v>0</v>
          </cell>
        </row>
        <row r="3355">
          <cell r="A3355">
            <v>0</v>
          </cell>
          <cell r="B3355" t="str">
            <v>FRG5482</v>
          </cell>
          <cell r="C3355" t="str">
            <v>CS2372</v>
          </cell>
          <cell r="D3355" t="str">
            <v>Фергана</v>
          </cell>
          <cell r="E3355" t="str">
            <v>Galcha</v>
          </cell>
          <cell r="F3355">
            <v>0</v>
          </cell>
          <cell r="G3355">
            <v>0</v>
          </cell>
          <cell r="H3355">
            <v>0</v>
          </cell>
          <cell r="I3355" t="str">
            <v>Бешарыкский р-н, Товул КФЙ, к. Галча, ЧП Обидов Хасанжон, тер-рия гаража</v>
          </cell>
          <cell r="J3355" t="str">
            <v>Galcha (CS2372)</v>
          </cell>
          <cell r="K3355">
            <v>0</v>
          </cell>
          <cell r="L3355">
            <v>0</v>
          </cell>
          <cell r="M3355" t="str">
            <v>0 / 0</v>
          </cell>
          <cell r="N3355">
            <v>0</v>
          </cell>
        </row>
        <row r="3356">
          <cell r="A3356">
            <v>0</v>
          </cell>
          <cell r="B3356" t="str">
            <v>FRG5483</v>
          </cell>
          <cell r="C3356" t="str">
            <v>CS2374</v>
          </cell>
          <cell r="D3356" t="str">
            <v>Фергана</v>
          </cell>
          <cell r="E3356" t="str">
            <v>Turgay</v>
          </cell>
          <cell r="F3356">
            <v>0</v>
          </cell>
          <cell r="G3356">
            <v>0</v>
          </cell>
          <cell r="H3356">
            <v>0</v>
          </cell>
          <cell r="I3356" t="str">
            <v>Фуркатский р-н, Шункор КФЙ, с. Тургай, ЧП Эшонкулов Мукумжон</v>
          </cell>
          <cell r="J3356" t="str">
            <v>Turgay (CS2374)</v>
          </cell>
          <cell r="K3356">
            <v>0</v>
          </cell>
          <cell r="L3356">
            <v>0</v>
          </cell>
          <cell r="M3356" t="str">
            <v>0 / 0</v>
          </cell>
          <cell r="N3356">
            <v>0</v>
          </cell>
        </row>
        <row r="3357">
          <cell r="A3357">
            <v>0</v>
          </cell>
          <cell r="B3357" t="str">
            <v>FRG5484</v>
          </cell>
          <cell r="C3357" t="str">
            <v>CS2375</v>
          </cell>
          <cell r="D3357" t="str">
            <v>Фергана</v>
          </cell>
          <cell r="E3357" t="str">
            <v>Obshestvo slepich</v>
          </cell>
          <cell r="F3357">
            <v>0</v>
          </cell>
          <cell r="G3357">
            <v>0</v>
          </cell>
          <cell r="H3357">
            <v>0</v>
          </cell>
          <cell r="I3357" t="str">
            <v>Ферганская обл., г. Коканд, ул. Навбахор, 53А</v>
          </cell>
          <cell r="J3357" t="str">
            <v>Obshestvo slepich (CS2375)</v>
          </cell>
          <cell r="K3357">
            <v>0</v>
          </cell>
          <cell r="L3357">
            <v>0</v>
          </cell>
          <cell r="M3357" t="str">
            <v>0 / 0</v>
          </cell>
          <cell r="N3357">
            <v>0</v>
          </cell>
        </row>
        <row r="3358">
          <cell r="A3358" t="str">
            <v>FRG-0762-19-BSS-5485</v>
          </cell>
          <cell r="B3358" t="str">
            <v>FRG5485</v>
          </cell>
          <cell r="C3358" t="str">
            <v>CS2380</v>
          </cell>
          <cell r="D3358" t="str">
            <v>Фергана</v>
          </cell>
          <cell r="E3358" t="str">
            <v>Gostinica Fergana</v>
          </cell>
          <cell r="F3358" t="str">
            <v>М16.3М сущ</v>
          </cell>
          <cell r="G3358" t="str">
            <v>Рама под оборудование РПО</v>
          </cell>
          <cell r="H3358" t="str">
            <v>Реконструкция площадки</v>
          </cell>
          <cell r="I3358" t="str">
            <v>г. Фергана, ул. М. Касымова, 33</v>
          </cell>
          <cell r="J3358" t="str">
            <v>Gostinica Fergana (CS2380)</v>
          </cell>
          <cell r="K3358">
            <v>0</v>
          </cell>
          <cell r="L3358">
            <v>0</v>
          </cell>
          <cell r="M3358" t="str">
            <v>0 / 0</v>
          </cell>
          <cell r="N3358">
            <v>0</v>
          </cell>
        </row>
        <row r="3359">
          <cell r="A3359">
            <v>0</v>
          </cell>
          <cell r="B3359" t="str">
            <v>FRG5486</v>
          </cell>
          <cell r="C3359" t="str">
            <v>CS2381</v>
          </cell>
          <cell r="D3359" t="str">
            <v>Фергана</v>
          </cell>
          <cell r="E3359" t="str">
            <v>Akarik</v>
          </cell>
          <cell r="F3359">
            <v>0</v>
          </cell>
          <cell r="G3359">
            <v>0</v>
          </cell>
          <cell r="H3359">
            <v>0</v>
          </cell>
          <cell r="I3359" t="str">
            <v>Ферганская обл., г.Фергана, МФЙ Ок арик                     (п. Ок арик, ул. Ок арик, 402 А, КВП)</v>
          </cell>
          <cell r="J3359" t="str">
            <v>Akarik (CS2381)</v>
          </cell>
          <cell r="K3359">
            <v>0</v>
          </cell>
          <cell r="L3359">
            <v>0</v>
          </cell>
          <cell r="M3359" t="str">
            <v>0 / 0</v>
          </cell>
          <cell r="N3359">
            <v>0</v>
          </cell>
        </row>
        <row r="3360">
          <cell r="A3360">
            <v>0</v>
          </cell>
          <cell r="B3360" t="str">
            <v>FRG5487</v>
          </cell>
          <cell r="C3360" t="str">
            <v>CS2382</v>
          </cell>
          <cell r="D3360" t="str">
            <v>Фергана</v>
          </cell>
          <cell r="E3360" t="str">
            <v>Shkola internat</v>
          </cell>
          <cell r="F3360">
            <v>0</v>
          </cell>
          <cell r="G3360">
            <v>0</v>
          </cell>
          <cell r="H3360">
            <v>0</v>
          </cell>
          <cell r="I3360" t="str">
            <v xml:space="preserve">г. Фергана, ул. М. Касымова, 88А </v>
          </cell>
          <cell r="J3360" t="str">
            <v>Shkola internat (CS2382)</v>
          </cell>
          <cell r="K3360">
            <v>0</v>
          </cell>
          <cell r="L3360">
            <v>0</v>
          </cell>
          <cell r="M3360" t="str">
            <v>0 / 0</v>
          </cell>
          <cell r="N3360">
            <v>0</v>
          </cell>
        </row>
        <row r="3361">
          <cell r="A3361">
            <v>0</v>
          </cell>
          <cell r="B3361" t="str">
            <v>FRG5488</v>
          </cell>
          <cell r="C3361" t="str">
            <v>CS2386</v>
          </cell>
          <cell r="D3361" t="str">
            <v>Фергана</v>
          </cell>
          <cell r="E3361" t="str">
            <v>Kuprikboshi</v>
          </cell>
          <cell r="F3361">
            <v>0</v>
          </cell>
          <cell r="G3361">
            <v>0</v>
          </cell>
          <cell r="H3361">
            <v>0</v>
          </cell>
          <cell r="I3361" t="str">
            <v>Кувасайский р-н, Кучкорчи КФЙ, с. Куприкбоши, шк.№26</v>
          </cell>
          <cell r="J3361" t="str">
            <v>Kuprikboshi (CS2386)</v>
          </cell>
          <cell r="K3361">
            <v>0</v>
          </cell>
          <cell r="L3361">
            <v>0</v>
          </cell>
          <cell r="M3361" t="str">
            <v>0 / 0</v>
          </cell>
          <cell r="N3361">
            <v>0</v>
          </cell>
        </row>
        <row r="3362">
          <cell r="A3362">
            <v>0</v>
          </cell>
          <cell r="B3362" t="str">
            <v>FRG5489</v>
          </cell>
          <cell r="C3362" t="str">
            <v>CS2389</v>
          </cell>
          <cell r="D3362" t="str">
            <v>Фергана</v>
          </cell>
          <cell r="E3362" t="str">
            <v>Kimegar</v>
          </cell>
          <cell r="F3362">
            <v>0</v>
          </cell>
          <cell r="G3362">
            <v>0</v>
          </cell>
          <cell r="H3362">
            <v>0</v>
          </cell>
          <cell r="I3362" t="str">
            <v>г. Фергана, м-в Киргули, ул. Лермонтова, 3а</v>
          </cell>
          <cell r="J3362" t="str">
            <v>Kimegar (CS2389)</v>
          </cell>
          <cell r="K3362">
            <v>0</v>
          </cell>
          <cell r="L3362">
            <v>0</v>
          </cell>
          <cell r="M3362" t="str">
            <v>0 / 0</v>
          </cell>
          <cell r="N3362">
            <v>0</v>
          </cell>
        </row>
        <row r="3363">
          <cell r="A3363">
            <v>0</v>
          </cell>
          <cell r="B3363" t="str">
            <v>FRG5490</v>
          </cell>
          <cell r="C3363" t="str">
            <v>CS2390</v>
          </cell>
          <cell r="D3363" t="str">
            <v>Фергана</v>
          </cell>
          <cell r="E3363" t="str">
            <v>Akademicheskiy lizey</v>
          </cell>
          <cell r="F3363">
            <v>0</v>
          </cell>
          <cell r="G3363">
            <v>0</v>
          </cell>
          <cell r="H3363">
            <v>0</v>
          </cell>
          <cell r="I3363" t="str">
            <v>Ферганская обл., г.Фергана, ул. А.Кодирий, д.104А</v>
          </cell>
          <cell r="J3363" t="str">
            <v>Akademicheskiy lizey (CS2390)</v>
          </cell>
          <cell r="K3363">
            <v>0</v>
          </cell>
          <cell r="L3363">
            <v>0</v>
          </cell>
          <cell r="M3363" t="str">
            <v>0 / 0</v>
          </cell>
          <cell r="N3363">
            <v>0</v>
          </cell>
        </row>
        <row r="3364">
          <cell r="A3364">
            <v>0</v>
          </cell>
          <cell r="B3364" t="str">
            <v>FRG5491</v>
          </cell>
          <cell r="C3364" t="str">
            <v>CS2391</v>
          </cell>
          <cell r="D3364" t="str">
            <v>Фергана</v>
          </cell>
          <cell r="E3364" t="str">
            <v>Agrofirma</v>
          </cell>
          <cell r="F3364">
            <v>0</v>
          </cell>
          <cell r="G3364">
            <v>0</v>
          </cell>
          <cell r="H3364">
            <v>0</v>
          </cell>
          <cell r="I3364" t="str">
            <v>г. Фергана, ул. Бахор,13, агрофирма Умид нигохи</v>
          </cell>
          <cell r="J3364" t="str">
            <v>Agrofirma (CS2391)</v>
          </cell>
          <cell r="K3364">
            <v>0</v>
          </cell>
          <cell r="L3364">
            <v>0</v>
          </cell>
          <cell r="M3364" t="str">
            <v>0 / 0</v>
          </cell>
          <cell r="N3364">
            <v>0</v>
          </cell>
        </row>
        <row r="3365">
          <cell r="A3365">
            <v>0</v>
          </cell>
          <cell r="B3365" t="str">
            <v>FRG5492</v>
          </cell>
          <cell r="C3365" t="str">
            <v>CS2394</v>
          </cell>
          <cell r="D3365" t="str">
            <v>Фергана</v>
          </cell>
          <cell r="E3365" t="str">
            <v>Salim</v>
          </cell>
          <cell r="F3365">
            <v>0</v>
          </cell>
          <cell r="G3365">
            <v>0</v>
          </cell>
          <cell r="H3365">
            <v>0</v>
          </cell>
          <cell r="I3365" t="str">
            <v>Кувинский р-н, Янги Хает КФЙ,с. Салим, Маданият ва спорт ишлари булимии-2</v>
          </cell>
          <cell r="J3365" t="str">
            <v>Salim (CS2394)</v>
          </cell>
          <cell r="K3365">
            <v>0</v>
          </cell>
          <cell r="L3365">
            <v>0</v>
          </cell>
          <cell r="M3365" t="str">
            <v>0 / 0</v>
          </cell>
          <cell r="N3365">
            <v>0</v>
          </cell>
        </row>
        <row r="3366">
          <cell r="A3366" t="str">
            <v>FRG-0142-17-BSS-5493</v>
          </cell>
          <cell r="B3366" t="str">
            <v>FRG5493</v>
          </cell>
          <cell r="C3366" t="str">
            <v>FRG5493</v>
          </cell>
          <cell r="D3366" t="str">
            <v>Фергана</v>
          </cell>
          <cell r="E3366" t="str">
            <v>Tipografiya</v>
          </cell>
          <cell r="F3366" t="str">
            <v>АМС-24-01/01-15-КМ</v>
          </cell>
          <cell r="G3366" t="str">
            <v>Контейнер</v>
          </cell>
          <cell r="H3366" t="str">
            <v>Новое</v>
          </cell>
          <cell r="I3366" t="str">
            <v>г. Фергана, ул. С.Темура, д. 45, ХК Фаргона Полиграф Сервис</v>
          </cell>
          <cell r="J3366" t="str">
            <v>Tipografiya (FRG5493)</v>
          </cell>
          <cell r="K3366">
            <v>0</v>
          </cell>
          <cell r="L3366">
            <v>0</v>
          </cell>
          <cell r="M3366" t="str">
            <v>0 / 0</v>
          </cell>
          <cell r="N3366">
            <v>0</v>
          </cell>
        </row>
        <row r="3367">
          <cell r="A3367">
            <v>0</v>
          </cell>
          <cell r="B3367" t="str">
            <v>FRG5494</v>
          </cell>
          <cell r="C3367" t="str">
            <v>CS3608</v>
          </cell>
          <cell r="D3367" t="str">
            <v>Фергана</v>
          </cell>
          <cell r="E3367" t="str">
            <v>Tillatepa</v>
          </cell>
          <cell r="F3367">
            <v>0</v>
          </cell>
          <cell r="G3367">
            <v>0</v>
          </cell>
          <cell r="H3367">
            <v>0</v>
          </cell>
          <cell r="I3367" t="str">
            <v>Фуркатский р-н, п. Тиллатепа</v>
          </cell>
          <cell r="J3367" t="str">
            <v>Tillatepa (CS3608)</v>
          </cell>
          <cell r="K3367">
            <v>0</v>
          </cell>
          <cell r="L3367">
            <v>0</v>
          </cell>
          <cell r="M3367" t="str">
            <v>0 / 0</v>
          </cell>
          <cell r="N3367">
            <v>0</v>
          </cell>
        </row>
        <row r="3368">
          <cell r="A3368">
            <v>0</v>
          </cell>
          <cell r="B3368" t="str">
            <v>FRG5495</v>
          </cell>
          <cell r="C3368" t="str">
            <v>CS1307</v>
          </cell>
          <cell r="D3368" t="str">
            <v>Фергана</v>
          </cell>
          <cell r="E3368" t="str">
            <v>Shaytankul</v>
          </cell>
          <cell r="F3368">
            <v>0</v>
          </cell>
          <cell r="G3368">
            <v>0</v>
          </cell>
          <cell r="H3368">
            <v>0</v>
          </cell>
          <cell r="I3368" t="str">
            <v>Бешарикский р-н, КФЙ Рапкон, п. Шайтонкул, ООО 97-ХМКК</v>
          </cell>
          <cell r="J3368" t="str">
            <v>Shaytankul (CS1307)</v>
          </cell>
          <cell r="K3368">
            <v>0</v>
          </cell>
          <cell r="L3368">
            <v>0</v>
          </cell>
          <cell r="M3368" t="str">
            <v>0 / 0</v>
          </cell>
          <cell r="N3368">
            <v>0</v>
          </cell>
        </row>
        <row r="3369">
          <cell r="A3369">
            <v>0</v>
          </cell>
          <cell r="B3369" t="str">
            <v>FRG5496</v>
          </cell>
          <cell r="C3369" t="str">
            <v>CS1399</v>
          </cell>
          <cell r="D3369" t="str">
            <v>Фергана</v>
          </cell>
          <cell r="E3369" t="str">
            <v>Tulkin</v>
          </cell>
          <cell r="F3369">
            <v>0</v>
          </cell>
          <cell r="G3369">
            <v>0</v>
          </cell>
          <cell r="H3369">
            <v>0</v>
          </cell>
          <cell r="I3369" t="str">
            <v>Узбекистанский р-н, КФЙ Раджабгарди, п. Кози-Кузот</v>
          </cell>
          <cell r="J3369" t="str">
            <v>Tulkin (CS1399)</v>
          </cell>
          <cell r="K3369">
            <v>0</v>
          </cell>
          <cell r="L3369">
            <v>0</v>
          </cell>
          <cell r="M3369" t="str">
            <v>0 / 0</v>
          </cell>
          <cell r="N3369">
            <v>0</v>
          </cell>
        </row>
        <row r="3370">
          <cell r="A3370" t="str">
            <v>FRG-0152-17-BSS-5497</v>
          </cell>
          <cell r="B3370" t="str">
            <v>FRG5497</v>
          </cell>
          <cell r="C3370" t="str">
            <v>CS1385</v>
          </cell>
          <cell r="D3370" t="str">
            <v>Фергана</v>
          </cell>
          <cell r="E3370" t="str">
            <v>Ittifok</v>
          </cell>
          <cell r="F3370" t="str">
            <v>АМС-24-01/01-15-КМ</v>
          </cell>
          <cell r="G3370" t="str">
            <v>Контейнер сущ</v>
          </cell>
          <cell r="H3370" t="str">
            <v>НЗС</v>
          </cell>
          <cell r="I3370" t="str">
            <v>Бешарикский р-н, Бешарик КФЙ, к. Иттифок</v>
          </cell>
          <cell r="J3370" t="str">
            <v>Ittifok (CS1385)</v>
          </cell>
          <cell r="K3370">
            <v>0</v>
          </cell>
          <cell r="L3370">
            <v>0</v>
          </cell>
          <cell r="M3370" t="str">
            <v>0 / 0</v>
          </cell>
          <cell r="N3370">
            <v>0</v>
          </cell>
        </row>
        <row r="3371">
          <cell r="A3371" t="str">
            <v>FRG-0153-17-BSS-5498</v>
          </cell>
          <cell r="B3371" t="str">
            <v>FRG5498</v>
          </cell>
          <cell r="C3371" t="str">
            <v>CS1389</v>
          </cell>
          <cell r="D3371" t="str">
            <v>Фергана</v>
          </cell>
          <cell r="E3371" t="str">
            <v>Sobirtepa</v>
          </cell>
          <cell r="F3371" t="str">
            <v>М27.8М сущ</v>
          </cell>
          <cell r="G3371" t="str">
            <v>Контейнер</v>
          </cell>
          <cell r="H3371" t="str">
            <v>НЗС</v>
          </cell>
          <cell r="I3371" t="str">
            <v>Бешарикский р-н, к. Собиртепа</v>
          </cell>
          <cell r="J3371" t="str">
            <v>Sobirtepa (CS1389)</v>
          </cell>
          <cell r="K3371">
            <v>0</v>
          </cell>
          <cell r="L3371">
            <v>0</v>
          </cell>
          <cell r="M3371" t="str">
            <v>0 / 0</v>
          </cell>
          <cell r="N3371">
            <v>0</v>
          </cell>
        </row>
        <row r="3372">
          <cell r="A3372" t="str">
            <v>FRG-0154-17-BSS-5499</v>
          </cell>
          <cell r="B3372" t="str">
            <v>FRG5499</v>
          </cell>
          <cell r="C3372" t="str">
            <v>CS1390</v>
          </cell>
          <cell r="D3372" t="str">
            <v>Фергана</v>
          </cell>
          <cell r="E3372" t="str">
            <v>Kashkar</v>
          </cell>
          <cell r="F3372" t="str">
            <v>АМС-24-01/01-15-КМ</v>
          </cell>
          <cell r="G3372" t="str">
            <v>Контейнер сущ</v>
          </cell>
          <cell r="H3372" t="str">
            <v>НЗС</v>
          </cell>
          <cell r="I3372" t="str">
            <v xml:space="preserve">Бешарикский р-н, к. Кашкар, Кашкар КВП </v>
          </cell>
          <cell r="J3372" t="str">
            <v>Kashkar (CS1390)</v>
          </cell>
          <cell r="K3372">
            <v>0</v>
          </cell>
          <cell r="L3372">
            <v>0</v>
          </cell>
          <cell r="M3372" t="str">
            <v>0 / 0</v>
          </cell>
          <cell r="N3372">
            <v>0</v>
          </cell>
        </row>
        <row r="3373">
          <cell r="A3373">
            <v>0</v>
          </cell>
          <cell r="B3373" t="str">
            <v>FRG5500</v>
          </cell>
          <cell r="C3373" t="str">
            <v>CS1393</v>
          </cell>
          <cell r="D3373" t="str">
            <v>Фергана</v>
          </cell>
          <cell r="E3373" t="str">
            <v>Kukon Spirt</v>
          </cell>
          <cell r="F3373">
            <v>0</v>
          </cell>
          <cell r="G3373">
            <v>0</v>
          </cell>
          <cell r="H3373">
            <v>0</v>
          </cell>
          <cell r="I3373" t="str">
            <v>г. Коканд, городок Мукумий, АО QO'QONSPIRT</v>
          </cell>
          <cell r="J3373" t="str">
            <v>Kukon Spirt (CS1393)</v>
          </cell>
          <cell r="K3373">
            <v>0</v>
          </cell>
          <cell r="L3373">
            <v>0</v>
          </cell>
          <cell r="M3373" t="str">
            <v>0 / 0</v>
          </cell>
          <cell r="N3373">
            <v>0</v>
          </cell>
        </row>
        <row r="3374">
          <cell r="A3374" t="str">
            <v>FRG-0155-17-BSS-5501</v>
          </cell>
          <cell r="B3374" t="str">
            <v>FRG5501</v>
          </cell>
          <cell r="C3374" t="str">
            <v>FRG5501</v>
          </cell>
          <cell r="D3374" t="str">
            <v>Фергана</v>
          </cell>
          <cell r="E3374" t="str">
            <v>Hlopzavod Kumtepa</v>
          </cell>
          <cell r="F3374" t="str">
            <v>5277-1-КМ</v>
          </cell>
          <cell r="G3374" t="str">
            <v>Контейнер</v>
          </cell>
          <cell r="H3374" t="str">
            <v>НЗС</v>
          </cell>
          <cell r="I3374" t="str">
            <v>Куштепинский р-н, Кумтепа КФЙ, ул. Б Маргилоний</v>
          </cell>
          <cell r="J3374" t="str">
            <v>Hlopzavod Kumtepa (FRG5501)</v>
          </cell>
          <cell r="K3374">
            <v>0</v>
          </cell>
          <cell r="L3374">
            <v>0</v>
          </cell>
          <cell r="M3374" t="str">
            <v>№253 от 15.02.2022 / КМ</v>
          </cell>
          <cell r="N3374" t="str">
            <v>2643_19.12.2022</v>
          </cell>
        </row>
        <row r="3375">
          <cell r="A3375">
            <v>0</v>
          </cell>
          <cell r="B3375" t="str">
            <v>FRG5502</v>
          </cell>
          <cell r="C3375" t="str">
            <v>CS2371</v>
          </cell>
          <cell r="D3375" t="str">
            <v>Фергана</v>
          </cell>
          <cell r="E3375" t="str">
            <v>Kokanbay</v>
          </cell>
          <cell r="F3375">
            <v>0</v>
          </cell>
          <cell r="G3375">
            <v>0</v>
          </cell>
          <cell r="H3375">
            <v>0</v>
          </cell>
          <cell r="I3375" t="str">
            <v>Фуркатский р-н, с. Куконбой</v>
          </cell>
          <cell r="J3375" t="str">
            <v>Kokanbay (CS2371)</v>
          </cell>
          <cell r="K3375">
            <v>0</v>
          </cell>
          <cell r="L3375">
            <v>0</v>
          </cell>
          <cell r="M3375" t="str">
            <v>0 / 0</v>
          </cell>
          <cell r="N3375">
            <v>0</v>
          </cell>
        </row>
        <row r="3376">
          <cell r="A3376">
            <v>0</v>
          </cell>
          <cell r="B3376" t="str">
            <v>FRG5503</v>
          </cell>
          <cell r="C3376" t="str">
            <v>CS3607</v>
          </cell>
          <cell r="D3376" t="str">
            <v>Фергана</v>
          </cell>
          <cell r="E3376" t="str">
            <v>Chimyon-pilorama</v>
          </cell>
          <cell r="F3376">
            <v>0</v>
          </cell>
          <cell r="G3376">
            <v>0</v>
          </cell>
          <cell r="H3376">
            <v>0</v>
          </cell>
          <cell r="I3376" t="str">
            <v>Ферганский р-н, Чимён КФЙ, ул. Зайниева</v>
          </cell>
          <cell r="J3376" t="str">
            <v>Chimyon-pilorama (CS3607)</v>
          </cell>
          <cell r="K3376">
            <v>0</v>
          </cell>
          <cell r="L3376">
            <v>0</v>
          </cell>
          <cell r="M3376" t="str">
            <v>0 / 0</v>
          </cell>
          <cell r="N3376">
            <v>0</v>
          </cell>
        </row>
        <row r="3377">
          <cell r="A3377">
            <v>0</v>
          </cell>
          <cell r="B3377" t="str">
            <v>FRG5504</v>
          </cell>
          <cell r="C3377" t="str">
            <v>CS3609</v>
          </cell>
          <cell r="D3377" t="str">
            <v>Фергана</v>
          </cell>
          <cell r="E3377" t="str">
            <v>Gulshan</v>
          </cell>
          <cell r="F3377">
            <v>0</v>
          </cell>
          <cell r="G3377">
            <v>0</v>
          </cell>
          <cell r="H3377">
            <v>0</v>
          </cell>
          <cell r="I3377" t="str">
            <v>Ферганский р-н,Ю. Гулшан КФЙ,Ю.Гулшан МФЙ,ул. Шодлик</v>
          </cell>
          <cell r="J3377" t="str">
            <v>Gulshan (CS3609)</v>
          </cell>
          <cell r="K3377">
            <v>0</v>
          </cell>
          <cell r="L3377">
            <v>0</v>
          </cell>
          <cell r="M3377" t="str">
            <v>0 / 0</v>
          </cell>
          <cell r="N3377">
            <v>0</v>
          </cell>
        </row>
        <row r="3378">
          <cell r="A3378">
            <v>0</v>
          </cell>
          <cell r="B3378" t="str">
            <v>FRG5505</v>
          </cell>
          <cell r="C3378" t="str">
            <v>CS3610</v>
          </cell>
          <cell r="D3378" t="str">
            <v>Фергана</v>
          </cell>
          <cell r="E3378" t="str">
            <v>Urazaev</v>
          </cell>
          <cell r="F3378">
            <v>0</v>
          </cell>
          <cell r="G3378">
            <v>0</v>
          </cell>
          <cell r="H3378">
            <v>0</v>
          </cell>
          <cell r="I3378" t="str">
            <v>г. Фергана,ул. Уразаева, д. 66</v>
          </cell>
          <cell r="J3378" t="str">
            <v>Urazaev (CS3610)</v>
          </cell>
          <cell r="K3378">
            <v>0</v>
          </cell>
          <cell r="L3378">
            <v>0</v>
          </cell>
          <cell r="M3378" t="str">
            <v>0 / 0</v>
          </cell>
          <cell r="N3378">
            <v>0</v>
          </cell>
        </row>
        <row r="3379">
          <cell r="A3379">
            <v>0</v>
          </cell>
          <cell r="B3379" t="str">
            <v>FRG5506</v>
          </cell>
          <cell r="C3379" t="str">
            <v>CS8300</v>
          </cell>
          <cell r="D3379" t="str">
            <v>Фергана</v>
          </cell>
          <cell r="E3379" t="str">
            <v>RTS Pakana</v>
          </cell>
          <cell r="F3379">
            <v>0</v>
          </cell>
          <cell r="G3379">
            <v>0</v>
          </cell>
          <cell r="H3379">
            <v>0</v>
          </cell>
          <cell r="I3379" t="str">
            <v>Ферганский р-н, к. Пакана</v>
          </cell>
          <cell r="J3379" t="str">
            <v>RTS Pakana (CS8300)</v>
          </cell>
          <cell r="K3379">
            <v>0</v>
          </cell>
          <cell r="L3379">
            <v>0</v>
          </cell>
          <cell r="M3379" t="str">
            <v>0 / 0</v>
          </cell>
          <cell r="N3379">
            <v>0</v>
          </cell>
        </row>
        <row r="3380">
          <cell r="A3380" t="str">
            <v>FRG-0311-17-BSS-5507</v>
          </cell>
          <cell r="B3380" t="str">
            <v>FRG5507</v>
          </cell>
          <cell r="C3380" t="str">
            <v>FRG5507</v>
          </cell>
          <cell r="D3380" t="str">
            <v>Фергана</v>
          </cell>
          <cell r="E3380" t="str">
            <v>Jarboshi</v>
          </cell>
          <cell r="F3380" t="str">
            <v>АМС-24-01/01-15-КМ</v>
          </cell>
          <cell r="G3380" t="str">
            <v>Контейнер сущ (перенос)</v>
          </cell>
          <cell r="H3380" t="str">
            <v>НЗС</v>
          </cell>
          <cell r="I3380" t="str">
            <v>Бешарикский р-н, Ватан КФЙ, к. Жарбоши</v>
          </cell>
          <cell r="J3380" t="str">
            <v>Jarboshi (FRG5507)</v>
          </cell>
          <cell r="K3380">
            <v>0</v>
          </cell>
          <cell r="L3380">
            <v>0</v>
          </cell>
          <cell r="M3380" t="str">
            <v>0 / 0</v>
          </cell>
          <cell r="N3380">
            <v>0</v>
          </cell>
        </row>
        <row r="3381">
          <cell r="A3381" t="str">
            <v/>
          </cell>
          <cell r="B3381" t="str">
            <v>FRG5512</v>
          </cell>
          <cell r="C3381" t="str">
            <v>РРЛ</v>
          </cell>
          <cell r="D3381" t="str">
            <v>Фергана</v>
          </cell>
          <cell r="E3381" t="str">
            <v>SHAK Chimion</v>
          </cell>
          <cell r="F3381">
            <v>0</v>
          </cell>
          <cell r="G3381">
            <v>0</v>
          </cell>
          <cell r="H3381">
            <v>0</v>
          </cell>
          <cell r="I3381" t="str">
            <v>Ферганский район, КФЙ Сойбоши, м-ля Ю.Арча</v>
          </cell>
          <cell r="J3381" t="str">
            <v>SHAK Chimion (РРЛ)</v>
          </cell>
          <cell r="K3381">
            <v>0</v>
          </cell>
          <cell r="L3381">
            <v>0</v>
          </cell>
          <cell r="M3381" t="str">
            <v>0 / 0</v>
          </cell>
          <cell r="N3381">
            <v>0</v>
          </cell>
        </row>
        <row r="3382">
          <cell r="A3382" t="str">
            <v/>
          </cell>
          <cell r="B3382" t="str">
            <v>FRG5513</v>
          </cell>
          <cell r="C3382" t="str">
            <v>РРЛ</v>
          </cell>
          <cell r="D3382" t="str">
            <v>Фергана</v>
          </cell>
          <cell r="E3382" t="str">
            <v>PPR  SHAK Shahimardan</v>
          </cell>
          <cell r="F3382">
            <v>0</v>
          </cell>
          <cell r="G3382">
            <v>0</v>
          </cell>
          <cell r="H3382">
            <v>0</v>
          </cell>
          <cell r="I3382" t="str">
            <v>Ферганский район, гора Карп.</v>
          </cell>
          <cell r="J3382" t="str">
            <v>PPR  SHAK Shahimardan (РРЛ)</v>
          </cell>
          <cell r="K3382">
            <v>0</v>
          </cell>
          <cell r="L3382">
            <v>0</v>
          </cell>
          <cell r="M3382" t="str">
            <v>0 / 0</v>
          </cell>
          <cell r="N3382">
            <v>0</v>
          </cell>
        </row>
        <row r="3383">
          <cell r="A3383" t="str">
            <v>FRG-0192-18-BSS-5514</v>
          </cell>
          <cell r="B3383" t="str">
            <v>FRG5514</v>
          </cell>
          <cell r="C3383" t="str">
            <v xml:space="preserve">FRG5514 </v>
          </cell>
          <cell r="D3383" t="str">
            <v>Фергана</v>
          </cell>
          <cell r="E3383" t="str">
            <v>Astepa</v>
          </cell>
          <cell r="F3383" t="str">
            <v>АМС-24-01/01-15-КМ</v>
          </cell>
          <cell r="G3383" t="str">
            <v>ST-0505-19-BSS-РР-КМ</v>
          </cell>
          <cell r="H3383" t="str">
            <v>Новое</v>
          </cell>
          <cell r="I3383" t="str">
            <v>Ферганская область, Дангаринский район, ул. Янгизамон, д. 74</v>
          </cell>
          <cell r="J3383" t="str">
            <v>Astepa (FRG5514 )</v>
          </cell>
          <cell r="K3383">
            <v>0</v>
          </cell>
          <cell r="L3383">
            <v>0</v>
          </cell>
          <cell r="M3383" t="str">
            <v>№178 от 04.03.2021 / КМ, ЭМ, КЖ, ОПЗ</v>
          </cell>
          <cell r="N3383">
            <v>0</v>
          </cell>
        </row>
        <row r="3384">
          <cell r="A3384" t="str">
            <v>FRG-0698-19-BSS-5514</v>
          </cell>
          <cell r="B3384" t="str">
            <v>FRG5514</v>
          </cell>
          <cell r="C3384" t="str">
            <v>FRG5514</v>
          </cell>
          <cell r="D3384" t="str">
            <v>Фергана</v>
          </cell>
          <cell r="E3384" t="str">
            <v>Astepa</v>
          </cell>
          <cell r="F3384" t="str">
            <v>АМС-24-01/01-15-КМ</v>
          </cell>
          <cell r="G3384" t="str">
            <v>ST-0505-19-BSS-РР-КМ</v>
          </cell>
          <cell r="H3384" t="str">
            <v>Новое</v>
          </cell>
          <cell r="I3384" t="str">
            <v>Ферганская область, Дангаринский район, Галаба МФЙ, ул. Янгизамон д.74</v>
          </cell>
          <cell r="J3384" t="str">
            <v>Astepa (FRG5514)</v>
          </cell>
          <cell r="K3384">
            <v>0</v>
          </cell>
          <cell r="L3384">
            <v>0</v>
          </cell>
          <cell r="M3384" t="str">
            <v>0 / 0</v>
          </cell>
          <cell r="N3384">
            <v>0</v>
          </cell>
        </row>
        <row r="3385">
          <cell r="A3385" t="str">
            <v>FRG-0699-19-BSS-5515</v>
          </cell>
          <cell r="B3385" t="str">
            <v>FRG5515</v>
          </cell>
          <cell r="C3385" t="str">
            <v>FRG5515</v>
          </cell>
          <cell r="D3385" t="str">
            <v>Фергана</v>
          </cell>
          <cell r="E3385" t="str">
            <v>Achikkul</v>
          </cell>
          <cell r="F3385" t="str">
            <v>АМС-24-01/01-15-КМ</v>
          </cell>
          <cell r="G3385" t="str">
            <v>Контейнер</v>
          </cell>
          <cell r="H3385" t="str">
            <v>Новое</v>
          </cell>
          <cell r="I3385" t="str">
            <v>Ферганская область, г. Коканд, ул. Аччикул, 25А</v>
          </cell>
          <cell r="J3385" t="str">
            <v>Achikkul (FRG5515)</v>
          </cell>
          <cell r="K3385">
            <v>0</v>
          </cell>
          <cell r="L3385">
            <v>0</v>
          </cell>
          <cell r="M3385" t="str">
            <v xml:space="preserve">№1228 от 22.09.2020 / </v>
          </cell>
          <cell r="N3385">
            <v>0</v>
          </cell>
        </row>
        <row r="3386">
          <cell r="A3386" t="str">
            <v>FRG-0700-19-BSS-5516</v>
          </cell>
          <cell r="B3386" t="str">
            <v>FRG5516</v>
          </cell>
          <cell r="C3386" t="str">
            <v>FRG5516</v>
          </cell>
          <cell r="D3386" t="str">
            <v>Фергана</v>
          </cell>
          <cell r="E3386" t="str">
            <v>Aeroport</v>
          </cell>
          <cell r="F3386" t="str">
            <v>АМС-24-01/01-15-КМ</v>
          </cell>
          <cell r="G3386" t="str">
            <v>Контейнер</v>
          </cell>
          <cell r="H3386" t="str">
            <v>Новое</v>
          </cell>
          <cell r="I3386" t="str">
            <v>Ферганская область. Узбекистанский район, с. Хасанабад, КФИ Мингтут</v>
          </cell>
          <cell r="J3386" t="str">
            <v>Aeroport (FRG5516)</v>
          </cell>
          <cell r="K3386">
            <v>0</v>
          </cell>
          <cell r="L3386">
            <v>0</v>
          </cell>
          <cell r="M3386" t="str">
            <v>№179 от 11.03.2021 / КМ, ЭМ, ЭО, КЖ, ОПЗ</v>
          </cell>
          <cell r="N3386">
            <v>0</v>
          </cell>
        </row>
        <row r="3387">
          <cell r="A3387" t="str">
            <v>FRG-0701-19-BSS-5517</v>
          </cell>
          <cell r="B3387" t="str">
            <v>FRG5517</v>
          </cell>
          <cell r="C3387" t="str">
            <v>FRG5517</v>
          </cell>
          <cell r="D3387" t="str">
            <v>Фергана</v>
          </cell>
          <cell r="E3387" t="str">
            <v>Ilgor</v>
          </cell>
          <cell r="F3387" t="str">
            <v>АМС-24-01/01-15-КМ</v>
          </cell>
          <cell r="G3387" t="str">
            <v>Контейнер</v>
          </cell>
          <cell r="H3387" t="str">
            <v>Новое</v>
          </cell>
          <cell r="I3387" t="str">
            <v>Ферганская область, Ферганский район,МФЙ Илгор</v>
          </cell>
          <cell r="J3387" t="str">
            <v>Ilgor (FRG5517)</v>
          </cell>
          <cell r="K3387">
            <v>0</v>
          </cell>
          <cell r="L3387">
            <v>0</v>
          </cell>
          <cell r="M3387" t="str">
            <v>№180 от 25.03.2021 / КМ, ЭМ, ЭО, КЖ, ОПЗ</v>
          </cell>
          <cell r="N3387" t="str">
            <v>1515_24.12.2021</v>
          </cell>
        </row>
        <row r="3388">
          <cell r="A3388" t="str">
            <v>FRG-0702-19-BSS-5518</v>
          </cell>
          <cell r="B3388" t="str">
            <v>FRG5518</v>
          </cell>
          <cell r="C3388" t="str">
            <v>FRG5518</v>
          </cell>
          <cell r="D3388" t="str">
            <v>Фергана</v>
          </cell>
          <cell r="E3388" t="str">
            <v>Beshterak</v>
          </cell>
          <cell r="F3388" t="str">
            <v>АМС-24-01/01-15-КМ</v>
          </cell>
          <cell r="G3388" t="str">
            <v>Контейнер</v>
          </cell>
          <cell r="H3388" t="str">
            <v>Новое</v>
          </cell>
          <cell r="I3388" t="str">
            <v>Ферганская область, Бувайдинский район, МФЙ Хужаобод,</v>
          </cell>
          <cell r="J3388" t="str">
            <v>Beshterak (FRG5518)</v>
          </cell>
          <cell r="K3388">
            <v>0</v>
          </cell>
          <cell r="L3388">
            <v>0</v>
          </cell>
          <cell r="M3388" t="str">
            <v>№181 от 11.03.2021 / КМ, ЭМ, КЖ, ОПЗ</v>
          </cell>
          <cell r="N3388">
            <v>0</v>
          </cell>
        </row>
        <row r="3389">
          <cell r="A3389" t="str">
            <v>FRG-0703-19-BSS-5519</v>
          </cell>
          <cell r="B3389" t="str">
            <v>FRG5519</v>
          </cell>
          <cell r="C3389" t="str">
            <v>FRG5519</v>
          </cell>
          <cell r="D3389" t="str">
            <v>Фергана</v>
          </cell>
          <cell r="E3389" t="str">
            <v>Buvayda MTP</v>
          </cell>
          <cell r="F3389" t="str">
            <v>М27.8М</v>
          </cell>
          <cell r="G3389" t="str">
            <v>Контейнер</v>
          </cell>
          <cell r="H3389" t="str">
            <v>Новое</v>
          </cell>
          <cell r="I3389" t="str">
            <v>Ферганская обл. Бувайдинский район, Бувайда КФЙ, с. Бувайда, ул. Озод махалля б/н</v>
          </cell>
          <cell r="J3389" t="str">
            <v>Buvayda MTP (FRG5519)</v>
          </cell>
          <cell r="K3389">
            <v>0</v>
          </cell>
          <cell r="L3389">
            <v>0</v>
          </cell>
          <cell r="M3389" t="str">
            <v>№182 от 19.03.2021 / КМ, ЭМ, ЭО, КЖ, ОПЗ</v>
          </cell>
          <cell r="N3389">
            <v>0</v>
          </cell>
        </row>
        <row r="3390">
          <cell r="A3390" t="str">
            <v>FRG-0194-18-BSS-5520</v>
          </cell>
          <cell r="B3390" t="str">
            <v>FRG5520</v>
          </cell>
          <cell r="C3390" t="str">
            <v>FRG5520</v>
          </cell>
          <cell r="D3390" t="str">
            <v>Фергана</v>
          </cell>
          <cell r="E3390" t="str">
            <v>Ganjiravon</v>
          </cell>
          <cell r="F3390" t="str">
            <v>АМС-24-01/01-15-КМ</v>
          </cell>
          <cell r="G3390" t="str">
            <v>ST-0505-19-BSS-РР-КМ</v>
          </cell>
          <cell r="H3390" t="str">
            <v>Новое</v>
          </cell>
          <cell r="I3390" t="str">
            <v>Дангаринский р-н, с. Катта Ганжировон, д. 147</v>
          </cell>
          <cell r="J3390" t="str">
            <v>Ganjiravon (FRG5520)</v>
          </cell>
          <cell r="K3390">
            <v>0</v>
          </cell>
          <cell r="L3390">
            <v>0</v>
          </cell>
          <cell r="M3390" t="str">
            <v>0 / 0</v>
          </cell>
          <cell r="N3390" t="str">
            <v>1786_28.03.2022</v>
          </cell>
        </row>
        <row r="3391">
          <cell r="A3391" t="str">
            <v>FRG-0195-18-BSS-5521</v>
          </cell>
          <cell r="B3391" t="str">
            <v>FRG5521</v>
          </cell>
          <cell r="C3391" t="str">
            <v>FRG5521</v>
          </cell>
          <cell r="D3391" t="str">
            <v>Фергана</v>
          </cell>
          <cell r="E3391" t="str">
            <v>Dashtkishlak</v>
          </cell>
          <cell r="F3391" t="str">
            <v>АМС-24-01/01-15-КМ</v>
          </cell>
          <cell r="G3391" t="str">
            <v>Контейнер</v>
          </cell>
          <cell r="H3391" t="str">
            <v>Новое</v>
          </cell>
          <cell r="I3391" t="str">
            <v>Ферганская область. Узбекистанский район, с.
Дашт-Хасан (Дашткишлок), МФИ Конизар</v>
          </cell>
          <cell r="J3391" t="str">
            <v>Dashtkishlak (FRG5521)</v>
          </cell>
          <cell r="K3391">
            <v>0</v>
          </cell>
          <cell r="L3391">
            <v>0</v>
          </cell>
          <cell r="M3391" t="str">
            <v>№183 от 19.03.2021 / КМ, ЭМ, КЖ, ОПЗ</v>
          </cell>
          <cell r="N3391">
            <v>0</v>
          </cell>
        </row>
        <row r="3392">
          <cell r="A3392" t="str">
            <v>FRG-0196-18-BSS-5522</v>
          </cell>
          <cell r="B3392" t="str">
            <v>FRG5522</v>
          </cell>
          <cell r="C3392" t="str">
            <v>FRG5522</v>
          </cell>
          <cell r="D3392" t="str">
            <v>Фергана</v>
          </cell>
          <cell r="E3392" t="str">
            <v>Jov</v>
          </cell>
          <cell r="F3392" t="str">
            <v>АМС-24-01/01-15-КМ</v>
          </cell>
          <cell r="G3392" t="str">
            <v>ST-0505-19-BSS-РР-КМ</v>
          </cell>
          <cell r="H3392" t="str">
            <v>Новое</v>
          </cell>
          <cell r="I3392" t="str">
            <v>Ферганская область, Бувайдинский район, с. Кунгирот, Бувайда ТЙФУК</v>
          </cell>
          <cell r="J3392" t="str">
            <v>Jov (FRG5522)</v>
          </cell>
          <cell r="K3392">
            <v>0</v>
          </cell>
          <cell r="L3392">
            <v>0</v>
          </cell>
          <cell r="M3392" t="str">
            <v>№184 от 25.02.2021 / КМ, ЭМ, КЖ, ОПЗ</v>
          </cell>
          <cell r="N3392">
            <v>0</v>
          </cell>
        </row>
        <row r="3393">
          <cell r="A3393" t="str">
            <v>FRG-0197-18-BSS-5523</v>
          </cell>
          <cell r="B3393" t="str">
            <v>FRG5523</v>
          </cell>
          <cell r="C3393" t="str">
            <v xml:space="preserve">FRG5523 </v>
          </cell>
          <cell r="D3393" t="str">
            <v>Фергана</v>
          </cell>
          <cell r="E3393" t="str">
            <v>Indorama</v>
          </cell>
          <cell r="F3393" t="str">
            <v>АМС-24-01/01-15-КМ</v>
          </cell>
          <cell r="G3393" t="str">
            <v>ST-0505-19-BSS-РР-КМ</v>
          </cell>
          <cell r="H3393" t="str">
            <v>Новое</v>
          </cell>
          <cell r="I3393" t="str">
            <v>Учкуприкский р-н, Фаровон МФЙ, с. Ёйилма</v>
          </cell>
          <cell r="J3393" t="str">
            <v>Indorama (FRG5523 )</v>
          </cell>
          <cell r="K3393">
            <v>0</v>
          </cell>
          <cell r="L3393">
            <v>0</v>
          </cell>
          <cell r="M3393" t="str">
            <v xml:space="preserve">№2352 от 28.12.2020 / </v>
          </cell>
          <cell r="N3393">
            <v>0</v>
          </cell>
        </row>
        <row r="3394">
          <cell r="A3394" t="str">
            <v>FRG-1123-22-BSS-5523</v>
          </cell>
          <cell r="B3394" t="str">
            <v>FRG5523</v>
          </cell>
          <cell r="C3394" t="str">
            <v>FRG5523</v>
          </cell>
          <cell r="D3394" t="str">
            <v>Фергана</v>
          </cell>
          <cell r="E3394" t="str">
            <v>Indorama</v>
          </cell>
          <cell r="F3394" t="str">
            <v>ST-0169-22-BSS-Б-30/1-КМ</v>
          </cell>
          <cell r="G3394" t="str">
            <v>ST-0505-19-BSS-РР-КМ</v>
          </cell>
          <cell r="H3394" t="str">
            <v>Новое</v>
          </cell>
          <cell r="I3394" t="str">
            <v>Ферганская область, Учкуприкский район, Фаровон МФЙ, ул. Ёйилма, д. 150</v>
          </cell>
          <cell r="J3394" t="str">
            <v>Indorama (FRG5523)</v>
          </cell>
          <cell r="K3394">
            <v>0</v>
          </cell>
          <cell r="L3394">
            <v>0</v>
          </cell>
          <cell r="M3394" t="str">
            <v>№68/2023 от 13.01.2023 / КЖ КМ ОПЗ</v>
          </cell>
          <cell r="N3394" t="str">
            <v>3068_21.01.2023</v>
          </cell>
        </row>
        <row r="3395">
          <cell r="A3395" t="str">
            <v>FRG-0708-19-BSS-5524</v>
          </cell>
          <cell r="B3395" t="str">
            <v>FRG5524</v>
          </cell>
          <cell r="C3395" t="str">
            <v>FRG5524</v>
          </cell>
          <cell r="D3395" t="str">
            <v>Фергана</v>
          </cell>
          <cell r="E3395" t="str">
            <v>Kaldushan</v>
          </cell>
          <cell r="F3395" t="str">
            <v>М27.8М</v>
          </cell>
          <cell r="G3395" t="str">
            <v>Контейнер</v>
          </cell>
          <cell r="H3395" t="str">
            <v>Новое</v>
          </cell>
          <cell r="I3395" t="str">
            <v>Ферганская.область, Фуркатский р-н, Калдушан МФЙ, с. Калдушан</v>
          </cell>
          <cell r="J3395" t="str">
            <v>Kaldushan (FRG5524)</v>
          </cell>
          <cell r="K3395">
            <v>0</v>
          </cell>
          <cell r="L3395">
            <v>0</v>
          </cell>
          <cell r="M3395" t="str">
            <v>№185 от 11.03.2021 / КМ, ЭМ, ЭО, ОПЗ</v>
          </cell>
          <cell r="N3395">
            <v>0</v>
          </cell>
        </row>
        <row r="3396">
          <cell r="A3396" t="str">
            <v>FRG-0088-20-BSS-5525</v>
          </cell>
          <cell r="B3396" t="str">
            <v>FRG5525</v>
          </cell>
          <cell r="C3396" t="str">
            <v>FRG5525</v>
          </cell>
          <cell r="D3396" t="str">
            <v>Фергана</v>
          </cell>
          <cell r="E3396" t="str">
            <v>Kapa-Yangi</v>
          </cell>
          <cell r="F3396" t="str">
            <v>АМС-24-01/01-15-КМ</v>
          </cell>
          <cell r="G3396" t="str">
            <v>ST-0505-19-BSS-РР-КМ</v>
          </cell>
          <cell r="H3396" t="str">
            <v>Новое</v>
          </cell>
          <cell r="I3396" t="str">
            <v xml:space="preserve">Бешарикский район Андархон КФЙ, с. Капаенги </v>
          </cell>
          <cell r="J3396" t="str">
            <v>Kapa-Yangi (FRG5525)</v>
          </cell>
          <cell r="K3396">
            <v>0</v>
          </cell>
          <cell r="L3396">
            <v>0</v>
          </cell>
          <cell r="M3396" t="str">
            <v>№186 от 25.02.2021 / КМ, ЭМ, КЖ, ОПЗ</v>
          </cell>
          <cell r="N3396" t="str">
            <v>1787_28.03.2022</v>
          </cell>
        </row>
        <row r="3397">
          <cell r="A3397" t="str">
            <v>FRG-0199-18-BSS-5526</v>
          </cell>
          <cell r="B3397" t="str">
            <v>FRG5526</v>
          </cell>
          <cell r="C3397" t="str">
            <v>CS5526</v>
          </cell>
          <cell r="D3397" t="str">
            <v>Фергана</v>
          </cell>
          <cell r="E3397" t="str">
            <v>Kum</v>
          </cell>
          <cell r="F3397" t="str">
            <v>АМС-24-01/01-15-КМ</v>
          </cell>
          <cell r="G3397" t="str">
            <v>ST-0505-19-BSS-РР-КМ</v>
          </cell>
          <cell r="H3397" t="str">
            <v>Новое</v>
          </cell>
          <cell r="I3397" t="str">
            <v>Ферганская область, Бешарыкский район, с. Кум (Карнак)</v>
          </cell>
          <cell r="J3397" t="str">
            <v>Kum (CS5526)</v>
          </cell>
          <cell r="K3397">
            <v>0</v>
          </cell>
          <cell r="L3397">
            <v>0</v>
          </cell>
          <cell r="M3397" t="str">
            <v>0 / 0</v>
          </cell>
          <cell r="N3397">
            <v>0</v>
          </cell>
        </row>
        <row r="3398">
          <cell r="A3398" t="str">
            <v/>
          </cell>
          <cell r="B3398" t="str">
            <v>FRG5527</v>
          </cell>
          <cell r="C3398" t="str">
            <v>FRG5527</v>
          </cell>
          <cell r="D3398" t="str">
            <v>Фергана</v>
          </cell>
          <cell r="E3398" t="str">
            <v>Katta-Oktepa</v>
          </cell>
          <cell r="F3398" t="str">
            <v>М27.8М</v>
          </cell>
          <cell r="G3398" t="str">
            <v>ST-0505-19-BSS-РР-КМ</v>
          </cell>
          <cell r="H3398" t="str">
            <v>Новое</v>
          </cell>
          <cell r="I3398" t="str">
            <v>Дангаринский район Санам МФЙ, с. Катта – октепа</v>
          </cell>
          <cell r="J3398" t="str">
            <v>Katta-Oktepa (FRG5527)</v>
          </cell>
          <cell r="K3398">
            <v>0</v>
          </cell>
          <cell r="L3398">
            <v>0</v>
          </cell>
          <cell r="M3398" t="str">
            <v>0 / 0</v>
          </cell>
          <cell r="N3398">
            <v>0</v>
          </cell>
        </row>
        <row r="3399">
          <cell r="A3399" t="str">
            <v>FRG-0712-19-BSS-5528</v>
          </cell>
          <cell r="B3399" t="str">
            <v>FRG5528</v>
          </cell>
          <cell r="C3399" t="str">
            <v>FRG5528</v>
          </cell>
          <cell r="D3399" t="str">
            <v>Фергана</v>
          </cell>
          <cell r="E3399" t="str">
            <v>Katta-Yangi</v>
          </cell>
          <cell r="F3399" t="str">
            <v>М27.8М</v>
          </cell>
          <cell r="G3399" t="str">
            <v>Контейнер</v>
          </cell>
          <cell r="H3399" t="str">
            <v>Новое</v>
          </cell>
          <cell r="I3399" t="str">
            <v xml:space="preserve">Фуркатский район, с. Катта-янги </v>
          </cell>
          <cell r="J3399" t="str">
            <v>Katta-Yangi (FRG5528)</v>
          </cell>
          <cell r="K3399">
            <v>0</v>
          </cell>
          <cell r="L3399">
            <v>0</v>
          </cell>
          <cell r="M3399" t="str">
            <v>№188 от 25.03.2021 / КМ, ЭМ, ЭО, ОПЗ</v>
          </cell>
          <cell r="N3399" t="str">
            <v>1788_28.03.2022</v>
          </cell>
        </row>
        <row r="3400">
          <cell r="A3400" t="str">
            <v>FRG-0713-19-BSS-5529</v>
          </cell>
          <cell r="B3400" t="str">
            <v>FRG5529</v>
          </cell>
          <cell r="C3400" t="str">
            <v>FRG5529</v>
          </cell>
          <cell r="D3400" t="str">
            <v>Фергана</v>
          </cell>
          <cell r="E3400" t="str">
            <v>Kakhad</v>
          </cell>
          <cell r="F3400" t="str">
            <v>М27.8М</v>
          </cell>
          <cell r="G3400" t="str">
            <v>ST-0505-19-BSS-РР-КМ</v>
          </cell>
          <cell r="H3400" t="str">
            <v>Новое</v>
          </cell>
          <cell r="I3400" t="str">
            <v>Ферганская область, Багдадский район, Кохат МФЙ, с. Кохат</v>
          </cell>
          <cell r="J3400" t="str">
            <v>Kakhad (FRG5529)</v>
          </cell>
          <cell r="K3400">
            <v>0</v>
          </cell>
          <cell r="L3400">
            <v>0</v>
          </cell>
          <cell r="M3400" t="str">
            <v xml:space="preserve">№985  от 17.05.2021 / </v>
          </cell>
          <cell r="N3400" t="str">
            <v>1789_28.03.2022</v>
          </cell>
        </row>
        <row r="3401">
          <cell r="A3401" t="str">
            <v>FRG-0714-19-BSS-5530</v>
          </cell>
          <cell r="B3401" t="str">
            <v>FRG5530</v>
          </cell>
          <cell r="C3401" t="str">
            <v>FRG5530</v>
          </cell>
          <cell r="D3401" t="str">
            <v>Фергана</v>
          </cell>
          <cell r="E3401" t="str">
            <v>Konizar-2</v>
          </cell>
          <cell r="F3401" t="str">
            <v>АМС-24-01/01-15-КМ</v>
          </cell>
          <cell r="G3401" t="str">
            <v>Контейнер</v>
          </cell>
          <cell r="H3401" t="str">
            <v>Новое</v>
          </cell>
          <cell r="I3401" t="str">
            <v>Ферганская обл. Багдадский район,  МФЙ-Багдад-2, Село Конизар.</v>
          </cell>
          <cell r="J3401" t="str">
            <v>Konizar-2 (FRG5530)</v>
          </cell>
          <cell r="K3401">
            <v>0</v>
          </cell>
          <cell r="L3401">
            <v>0</v>
          </cell>
          <cell r="M3401" t="str">
            <v>№190 от 25.02.2021 / КМ, ЭМ, КЖ, ОПЗ</v>
          </cell>
          <cell r="N3401" t="str">
            <v>1477_24.12.2021</v>
          </cell>
        </row>
        <row r="3402">
          <cell r="A3402" t="str">
            <v>FRG-0715-19-BSS-5531</v>
          </cell>
          <cell r="B3402" t="str">
            <v>FRG5531</v>
          </cell>
          <cell r="C3402" t="str">
            <v>FRG5531</v>
          </cell>
          <cell r="D3402" t="str">
            <v>Фергана</v>
          </cell>
          <cell r="E3402" t="str">
            <v>Korakul</v>
          </cell>
          <cell r="F3402" t="str">
            <v>АМС-24-01/01-15-КМ</v>
          </cell>
          <cell r="G3402" t="str">
            <v>Контейнер</v>
          </cell>
          <cell r="H3402" t="str">
            <v>Новое</v>
          </cell>
          <cell r="I3402" t="str">
            <v>Ферганская область, Учкупрюкский район, с. Коракул, МФЙ Катта Коракул, ул. Коракул д.152</v>
          </cell>
          <cell r="J3402" t="str">
            <v>Korakul (FRG5531)</v>
          </cell>
          <cell r="K3402">
            <v>0</v>
          </cell>
          <cell r="L3402">
            <v>0</v>
          </cell>
          <cell r="M3402" t="str">
            <v>№191 от 25.03.2021 / КМ, ЭМ, КЖ, ОПЗ</v>
          </cell>
          <cell r="N3402">
            <v>0</v>
          </cell>
        </row>
        <row r="3403">
          <cell r="A3403" t="str">
            <v>FRG-0200-18-BSS-5532</v>
          </cell>
          <cell r="B3403" t="str">
            <v>FRG5532</v>
          </cell>
          <cell r="C3403" t="str">
            <v>FRG5532</v>
          </cell>
          <cell r="D3403" t="str">
            <v>Фергана</v>
          </cell>
          <cell r="E3403" t="str">
            <v>Koratepa-2</v>
          </cell>
          <cell r="F3403" t="str">
            <v>АМС-24-01/01-15-КМ</v>
          </cell>
          <cell r="G3403" t="str">
            <v>Контейнер</v>
          </cell>
          <cell r="H3403" t="str">
            <v>Новое</v>
          </cell>
          <cell r="I3403" t="str">
            <v>Ферганская область, Бувайдинский район, с. Коратепа, МФЙ Коратепа</v>
          </cell>
          <cell r="J3403" t="str">
            <v>Koratepa-2 (FRG5532)</v>
          </cell>
          <cell r="K3403">
            <v>0</v>
          </cell>
          <cell r="L3403">
            <v>0</v>
          </cell>
          <cell r="M3403" t="str">
            <v>0 / 0</v>
          </cell>
          <cell r="N3403" t="str">
            <v>1609_10.02.2022</v>
          </cell>
        </row>
        <row r="3404">
          <cell r="A3404" t="str">
            <v>FRG-0012-20-BSS-5533</v>
          </cell>
          <cell r="B3404" t="str">
            <v>FRG5533</v>
          </cell>
          <cell r="C3404" t="str">
            <v>FRG5533</v>
          </cell>
          <cell r="D3404" t="str">
            <v>Фергана</v>
          </cell>
          <cell r="E3404" t="str">
            <v>Karayantok</v>
          </cell>
          <cell r="F3404" t="str">
            <v>АМС-24-01/01-15-КМ</v>
          </cell>
          <cell r="G3404" t="str">
            <v>ST-0505-19-BSS-РР-КМ</v>
          </cell>
          <cell r="H3404" t="str">
            <v>Новое</v>
          </cell>
          <cell r="I3404" t="str">
            <v xml:space="preserve">Бешарикский район Кораянток МФЙ,
 с. Кораянток </v>
          </cell>
          <cell r="J3404" t="str">
            <v>Karayantok (FRG5533)</v>
          </cell>
          <cell r="K3404">
            <v>0</v>
          </cell>
          <cell r="L3404">
            <v>0</v>
          </cell>
          <cell r="M3404" t="str">
            <v>№192 от 25.03.2021 / КМ, ЭМ, КЖ, ОПЗ</v>
          </cell>
          <cell r="N3404" t="str">
            <v>1790_28.03.2022</v>
          </cell>
        </row>
        <row r="3405">
          <cell r="A3405" t="str">
            <v>FRG-1698-21-BSS-5534</v>
          </cell>
          <cell r="B3405" t="str">
            <v>FRG5534</v>
          </cell>
          <cell r="C3405" t="str">
            <v>FRG5534</v>
          </cell>
          <cell r="D3405" t="str">
            <v>Фергана</v>
          </cell>
          <cell r="E3405" t="str">
            <v>Margilan-1</v>
          </cell>
          <cell r="F3405" t="str">
            <v>АМС-24-01/01-15-КМ</v>
          </cell>
          <cell r="G3405" t="str">
            <v>ST-0505-19-BSS-РР-КМ</v>
          </cell>
          <cell r="H3405" t="str">
            <v>Новое</v>
          </cell>
          <cell r="I3405" t="str">
            <v>Ферганская область, г.Маргилан, А.Яссавий МФЙ, ул Зиё, ООО «FARG'ONA SUV ТА'MINOT» насосная станция "Фуркат"</v>
          </cell>
          <cell r="J3405" t="str">
            <v>Margilan-1 (FRG5534)</v>
          </cell>
          <cell r="K3405">
            <v>0</v>
          </cell>
          <cell r="L3405">
            <v>0</v>
          </cell>
          <cell r="M3405" t="str">
            <v>№247 от 15.02.2022 / ЭМ</v>
          </cell>
          <cell r="N3405" t="str">
            <v>3171_24.02.2023</v>
          </cell>
        </row>
        <row r="3406">
          <cell r="A3406" t="str">
            <v>FRG-0719-19-BSS-5535</v>
          </cell>
          <cell r="B3406" t="str">
            <v>FRG5535</v>
          </cell>
          <cell r="C3406" t="str">
            <v>FRG5535</v>
          </cell>
          <cell r="D3406" t="str">
            <v>Фергана</v>
          </cell>
          <cell r="E3406" t="str">
            <v>Margilan-2</v>
          </cell>
          <cell r="F3406" t="str">
            <v>АМС-24-01/01-15-КМ</v>
          </cell>
          <cell r="G3406" t="str">
            <v>Контейнер</v>
          </cell>
          <cell r="H3406" t="str">
            <v>Новое</v>
          </cell>
          <cell r="I3406" t="str">
            <v>Ферганская обл., г. Маргилан, Машад МФЙ, ул. Зарафшон дом 338</v>
          </cell>
          <cell r="J3406" t="str">
            <v>Margilan-2 (FRG5535)</v>
          </cell>
          <cell r="K3406">
            <v>0</v>
          </cell>
          <cell r="L3406">
            <v>0</v>
          </cell>
          <cell r="M3406" t="str">
            <v>0 / 0</v>
          </cell>
          <cell r="N3406" t="str">
            <v>1639_02.03.2022</v>
          </cell>
        </row>
        <row r="3407">
          <cell r="A3407" t="str">
            <v>FRG-0720-19-BSS-5536</v>
          </cell>
          <cell r="B3407" t="str">
            <v>FRG5536</v>
          </cell>
          <cell r="C3407" t="str">
            <v>FRG5536</v>
          </cell>
          <cell r="D3407" t="str">
            <v>Фергана</v>
          </cell>
          <cell r="E3407" t="str">
            <v>Fayz</v>
          </cell>
          <cell r="F3407" t="str">
            <v>АМС-24-01/01-15-КМ</v>
          </cell>
          <cell r="G3407" t="str">
            <v>Контейнер</v>
          </cell>
          <cell r="H3407" t="str">
            <v>Новое</v>
          </cell>
          <cell r="I3407" t="str">
            <v>Ферганская область,Куштепинский район, КФЙ Охунбобоев, ул. Тухтаназарова  д.18</v>
          </cell>
          <cell r="J3407" t="str">
            <v>Fayz (FRG5536)</v>
          </cell>
          <cell r="K3407">
            <v>0</v>
          </cell>
          <cell r="L3407">
            <v>0</v>
          </cell>
          <cell r="M3407" t="str">
            <v>0 / 0</v>
          </cell>
          <cell r="N3407">
            <v>0</v>
          </cell>
        </row>
        <row r="3408">
          <cell r="A3408" t="str">
            <v>FRG-0721-19-BSS-5537</v>
          </cell>
          <cell r="B3408" t="str">
            <v>FRG5537</v>
          </cell>
          <cell r="C3408" t="str">
            <v>FRG5537</v>
          </cell>
          <cell r="D3408" t="str">
            <v>Фергана</v>
          </cell>
          <cell r="E3408" t="str">
            <v>Korajida</v>
          </cell>
          <cell r="F3408" t="str">
            <v>АМС-24-01/01-15-КМ</v>
          </cell>
          <cell r="G3408" t="str">
            <v>Контейнер</v>
          </cell>
          <cell r="H3408" t="str">
            <v>Новое</v>
          </cell>
          <cell r="I3408" t="str">
            <v>Ферганская область, Куштепинский район,МФЙ Хужакишлок, ул.Хамжихат, д.21"А"</v>
          </cell>
          <cell r="J3408" t="str">
            <v>Korajida (FRG5537)</v>
          </cell>
          <cell r="K3408">
            <v>0</v>
          </cell>
          <cell r="L3408">
            <v>0</v>
          </cell>
          <cell r="M3408" t="str">
            <v>0 / 0</v>
          </cell>
          <cell r="N3408">
            <v>0</v>
          </cell>
        </row>
        <row r="3409">
          <cell r="A3409" t="str">
            <v>FRG-0722-19-BSS-5538</v>
          </cell>
          <cell r="B3409" t="str">
            <v>FRG5538</v>
          </cell>
          <cell r="C3409" t="str">
            <v>FRG5538</v>
          </cell>
          <cell r="D3409" t="str">
            <v>Фергана</v>
          </cell>
          <cell r="E3409" t="str">
            <v>Gumkhona</v>
          </cell>
          <cell r="F3409" t="str">
            <v>АМС-24-01/01-15-КМ</v>
          </cell>
          <cell r="G3409" t="str">
            <v>ST-0505-19-BSS-РР-КМ</v>
          </cell>
          <cell r="H3409" t="str">
            <v>Новое</v>
          </cell>
          <cell r="I3409" t="str">
            <v>Ферганская область, Кувинский район, МФЙ Гумхона,д.84</v>
          </cell>
          <cell r="J3409" t="str">
            <v>Gumkhona (FRG5538)</v>
          </cell>
          <cell r="K3409">
            <v>0</v>
          </cell>
          <cell r="L3409">
            <v>0</v>
          </cell>
          <cell r="M3409" t="str">
            <v>№194 от 11.03.2021 / КМ, ЭМ, КЖ, ОПЗ</v>
          </cell>
          <cell r="N3409">
            <v>0</v>
          </cell>
        </row>
        <row r="3410">
          <cell r="A3410" t="str">
            <v>FRG-0202-18-BSS-5539</v>
          </cell>
          <cell r="B3410" t="str">
            <v>FRG5539</v>
          </cell>
          <cell r="C3410" t="str">
            <v>FRG5539</v>
          </cell>
          <cell r="D3410" t="str">
            <v>Фергана</v>
          </cell>
          <cell r="E3410" t="str">
            <v xml:space="preserve">Ok-er </v>
          </cell>
          <cell r="F3410" t="str">
            <v>АМС-24-01/01-15-КМ</v>
          </cell>
          <cell r="G3410" t="str">
            <v>Контейнер</v>
          </cell>
          <cell r="H3410" t="str">
            <v>Новое</v>
          </cell>
          <cell r="I3410" t="str">
            <v>Риштанский район, п. Ок-ер</v>
          </cell>
          <cell r="J3410" t="str">
            <v>Ok-er  (FRG5539)</v>
          </cell>
          <cell r="K3410">
            <v>0</v>
          </cell>
          <cell r="L3410">
            <v>0</v>
          </cell>
          <cell r="M3410" t="str">
            <v>№250 от 15.02.2022 / КЖ</v>
          </cell>
          <cell r="N3410">
            <v>0</v>
          </cell>
        </row>
        <row r="3411">
          <cell r="A3411" t="str">
            <v>FRG-0724-19-BSS-5540</v>
          </cell>
          <cell r="B3411" t="str">
            <v>FRG5540</v>
          </cell>
          <cell r="C3411" t="str">
            <v>FRG5540</v>
          </cell>
          <cell r="D3411" t="str">
            <v>Фергана</v>
          </cell>
          <cell r="E3411" t="str">
            <v>Kumarik</v>
          </cell>
          <cell r="F3411" t="str">
            <v>АМС-24-01/01-15-КМ</v>
          </cell>
          <cell r="G3411" t="str">
            <v>Контейнер</v>
          </cell>
          <cell r="H3411" t="str">
            <v>Новое</v>
          </cell>
          <cell r="I3411" t="str">
            <v>Ферганская область , Ташлакский район,МФЙ Суфилар,ул. Лойихадаги</v>
          </cell>
          <cell r="J3411" t="str">
            <v>Kumarik (FRG5540)</v>
          </cell>
          <cell r="K3411">
            <v>0</v>
          </cell>
          <cell r="L3411">
            <v>0</v>
          </cell>
          <cell r="M3411" t="str">
            <v>0 / 0</v>
          </cell>
          <cell r="N3411">
            <v>0</v>
          </cell>
        </row>
        <row r="3412">
          <cell r="A3412" t="str">
            <v>FRG-0725-19-BSS-5541</v>
          </cell>
          <cell r="B3412" t="str">
            <v>FRG5541</v>
          </cell>
          <cell r="C3412" t="str">
            <v>FRG5541</v>
          </cell>
          <cell r="D3412" t="str">
            <v>Фергана</v>
          </cell>
          <cell r="E3412" t="str">
            <v>Toshlok MTP</v>
          </cell>
          <cell r="F3412" t="str">
            <v>Б-31м</v>
          </cell>
          <cell r="G3412" t="str">
            <v>Контейнер</v>
          </cell>
          <cell r="H3412" t="str">
            <v>Новое</v>
          </cell>
          <cell r="I3412" t="str">
            <v>Ферганская обл., Ташлакский район, Куйи Яккатут КФЙ, ул. А.Навоий дом 113, "Тошлок МТП" МЧЖ</v>
          </cell>
          <cell r="J3412" t="str">
            <v>Toshlok MTP (FRG5541)</v>
          </cell>
          <cell r="K3412">
            <v>0</v>
          </cell>
          <cell r="L3412">
            <v>0</v>
          </cell>
          <cell r="M3412" t="str">
            <v>№1524 от 23.07.2021 / ОПЗ, КМ, КЖ, ЭМ, ЭО</v>
          </cell>
          <cell r="N3412" t="str">
            <v>1791_28.03.2022</v>
          </cell>
        </row>
        <row r="3413">
          <cell r="A3413" t="str">
            <v>FRG-0062-21-BSS-5542</v>
          </cell>
          <cell r="B3413" t="str">
            <v>FRG5542</v>
          </cell>
          <cell r="C3413" t="str">
            <v>FRG5542</v>
          </cell>
          <cell r="D3413" t="str">
            <v>Фергана</v>
          </cell>
          <cell r="E3413" t="str">
            <v>Sufon</v>
          </cell>
          <cell r="F3413" t="str">
            <v>АМС-24-01/01-15-КМ</v>
          </cell>
          <cell r="G3413" t="str">
            <v>ST-0505-19-BSS-РР-КМ</v>
          </cell>
          <cell r="H3413" t="str">
            <v>Новое</v>
          </cell>
          <cell r="I3413" t="str">
            <v>Ферганская обл. г. Кувасай, Суфон МФЙ, ул. Бехизор б/н</v>
          </cell>
          <cell r="J3413" t="str">
            <v>Sufon (FRG5542)</v>
          </cell>
          <cell r="K3413">
            <v>0</v>
          </cell>
          <cell r="L3413">
            <v>0</v>
          </cell>
          <cell r="M3413" t="str">
            <v>№2185 от 20.10.2021 / ПИ, КМ, КЖ, ЭМ, ТХ, ООС, ОПЗ, MW</v>
          </cell>
          <cell r="N3413" t="str">
            <v>1792_28.03.2022</v>
          </cell>
        </row>
        <row r="3414">
          <cell r="A3414" t="str">
            <v>FRG-0727-19-BSS-5544</v>
          </cell>
          <cell r="B3414" t="str">
            <v>FRG5543</v>
          </cell>
          <cell r="C3414" t="str">
            <v>FRG5543</v>
          </cell>
          <cell r="D3414" t="str">
            <v>Фергана</v>
          </cell>
          <cell r="E3414" t="str">
            <v>Jurak</v>
          </cell>
          <cell r="F3414" t="str">
            <v>АМС-24-01/01-15-КМ</v>
          </cell>
          <cell r="G3414" t="str">
            <v>ST-0505-19-BSS-РР-КМ</v>
          </cell>
          <cell r="H3414" t="str">
            <v>Новое</v>
          </cell>
          <cell r="I3414" t="str">
            <v>Ферганская обл. Олтиарикский район, Журак МФЙ, с. Мустакиллик, ул. Улугбек, д.3</v>
          </cell>
          <cell r="J3414" t="str">
            <v>Jurak (FRG5543)</v>
          </cell>
          <cell r="K3414">
            <v>0</v>
          </cell>
          <cell r="L3414">
            <v>0</v>
          </cell>
          <cell r="M3414" t="str">
            <v>0 / 0</v>
          </cell>
          <cell r="N3414" t="str">
            <v>1793_28.03.2022</v>
          </cell>
        </row>
        <row r="3415">
          <cell r="A3415" t="str">
            <v>FRG-0756-20-BSS-5544</v>
          </cell>
          <cell r="B3415" t="str">
            <v>FRG5544</v>
          </cell>
          <cell r="C3415" t="str">
            <v>FRG5544</v>
          </cell>
          <cell r="D3415" t="str">
            <v>Фергана</v>
          </cell>
          <cell r="E3415" t="str">
            <v>Yangi Arab</v>
          </cell>
          <cell r="F3415" t="str">
            <v>АМС-24-01/01-15-КМ</v>
          </cell>
          <cell r="G3415" t="str">
            <v>ST-0505-19-BSS-РР-КМ</v>
          </cell>
          <cell r="H3415" t="str">
            <v>Новое</v>
          </cell>
          <cell r="I3415" t="str">
            <v>Ферганская область, Алтыарыкский район, Янги Араб МФЙ, ул. Китидор.</v>
          </cell>
          <cell r="J3415" t="str">
            <v>Yangi Arab (FRG5544)</v>
          </cell>
          <cell r="K3415">
            <v>0</v>
          </cell>
          <cell r="L3415">
            <v>0</v>
          </cell>
          <cell r="M3415" t="str">
            <v xml:space="preserve">№904 от 29.06.2022 / КЖ КМ ЭМ ТХ ООС ОПЗ MW </v>
          </cell>
          <cell r="N3415" t="str">
            <v>2462_22.11.2022</v>
          </cell>
        </row>
        <row r="3416">
          <cell r="A3416" t="str">
            <v>FRG-0729-19-BSS-5545</v>
          </cell>
          <cell r="B3416" t="str">
            <v>FRG5545</v>
          </cell>
          <cell r="C3416" t="str">
            <v>FRG5545</v>
          </cell>
          <cell r="D3416" t="str">
            <v>Фергана</v>
          </cell>
          <cell r="E3416" t="str">
            <v>Koklon</v>
          </cell>
          <cell r="F3416" t="str">
            <v>АМС-24-01/01-15-КМ</v>
          </cell>
          <cell r="G3416" t="str">
            <v>ST-0505-19-BSS-РР-КМ</v>
          </cell>
          <cell r="H3416" t="str">
            <v>Новое</v>
          </cell>
          <cell r="I3416" t="str">
            <v>Ферганская область, г.Кувасай, КФЙ Кокилон, с. Кокилон, ул. Бешчинор, д.33</v>
          </cell>
          <cell r="J3416" t="str">
            <v>Koklon (FRG5545)</v>
          </cell>
          <cell r="K3416">
            <v>0</v>
          </cell>
          <cell r="L3416">
            <v>0</v>
          </cell>
          <cell r="M3416" t="str">
            <v>0 / 0</v>
          </cell>
          <cell r="N3416">
            <v>0</v>
          </cell>
        </row>
        <row r="3417">
          <cell r="A3417" t="str">
            <v>FRG-0730-19-BSS-5546</v>
          </cell>
          <cell r="B3417" t="str">
            <v>FRG5546</v>
          </cell>
          <cell r="C3417" t="str">
            <v>FRG5546</v>
          </cell>
          <cell r="D3417" t="str">
            <v>Фергана</v>
          </cell>
          <cell r="E3417" t="str">
            <v xml:space="preserve">Povulgon 2 </v>
          </cell>
          <cell r="F3417" t="str">
            <v>АМС-24-01/01-15-КМ</v>
          </cell>
          <cell r="G3417" t="str">
            <v>ST-0505-19-BSS-РР-КМ</v>
          </cell>
          <cell r="H3417" t="str">
            <v>Новое</v>
          </cell>
          <cell r="I3417" t="str">
            <v>Ферганская область.Олтарикского р-н. ШФЙ Полосон</v>
          </cell>
          <cell r="J3417" t="str">
            <v>Povulgon 2  (FRG5546)</v>
          </cell>
          <cell r="K3417">
            <v>0</v>
          </cell>
          <cell r="L3417">
            <v>0</v>
          </cell>
          <cell r="M3417" t="str">
            <v>№771 от 30.04.2021 / КМ, ЭМ, КЖ, ОПЗ</v>
          </cell>
          <cell r="N3417" t="str">
            <v>1794_28.03.2022</v>
          </cell>
        </row>
        <row r="3418">
          <cell r="A3418" t="str">
            <v>FRG-0731-19-BSS-5547</v>
          </cell>
          <cell r="B3418" t="str">
            <v>FRG5547</v>
          </cell>
          <cell r="C3418" t="str">
            <v>FRG5547</v>
          </cell>
          <cell r="D3418" t="str">
            <v>Фергана</v>
          </cell>
          <cell r="E3418" t="str">
            <v>Khamza 2</v>
          </cell>
          <cell r="F3418" t="str">
            <v xml:space="preserve">АМС-24-01/01-15-КМ </v>
          </cell>
          <cell r="G3418" t="str">
            <v>Контейнер</v>
          </cell>
          <cell r="H3418" t="str">
            <v>Новое</v>
          </cell>
          <cell r="I3418" t="str">
            <v>Ферганская область, Олтиарикский район , Кумирчи МФЙ ул, Истиклол д. 86</v>
          </cell>
          <cell r="J3418" t="str">
            <v>Khamza 2 (FRG5547)</v>
          </cell>
          <cell r="K3418">
            <v>0</v>
          </cell>
          <cell r="L3418">
            <v>0</v>
          </cell>
          <cell r="M3418" t="str">
            <v>№196 от 11.03.2021 / КМ, ЭМ, ЭО, КЖ, ОПЗ</v>
          </cell>
          <cell r="N3418" t="str">
            <v>1480_24.12.2021</v>
          </cell>
        </row>
        <row r="3419">
          <cell r="A3419" t="str">
            <v>FRG-0732-19-BSS-5548</v>
          </cell>
          <cell r="B3419" t="str">
            <v>FRG5548</v>
          </cell>
          <cell r="C3419" t="str">
            <v>FRG5548</v>
          </cell>
          <cell r="D3419" t="str">
            <v>Фергана</v>
          </cell>
          <cell r="E3419" t="str">
            <v>Vuadil 2</v>
          </cell>
          <cell r="F3419" t="str">
            <v>АМС-24-01/01-15-КМ</v>
          </cell>
          <cell r="G3419" t="str">
            <v>Контейнер</v>
          </cell>
          <cell r="H3419" t="str">
            <v>Новое</v>
          </cell>
          <cell r="I3419" t="str">
            <v>Ферганская область Ферганский р-н, Ю.Водил КФЙ,   Навруз МФЙ. ЧП Ривож-98</v>
          </cell>
          <cell r="J3419" t="str">
            <v>Vuadil 2 (FRG5548)</v>
          </cell>
          <cell r="K3419">
            <v>0</v>
          </cell>
          <cell r="L3419">
            <v>0</v>
          </cell>
          <cell r="M3419" t="str">
            <v>№197 от 25.02.2021 / КМ, ЭМ,  КЖ, ОПЗ</v>
          </cell>
          <cell r="N3419">
            <v>0</v>
          </cell>
        </row>
        <row r="3420">
          <cell r="A3420" t="str">
            <v>FRG-0733-19-BSS-5549</v>
          </cell>
          <cell r="B3420" t="str">
            <v>FRG5549</v>
          </cell>
          <cell r="C3420" t="str">
            <v>FRG5549</v>
          </cell>
          <cell r="D3420" t="str">
            <v>Фергана</v>
          </cell>
          <cell r="E3420" t="str">
            <v>Toshlok Akhshak</v>
          </cell>
          <cell r="F3420" t="str">
            <v xml:space="preserve">АМС-24-01/01-15-КМ </v>
          </cell>
          <cell r="G3420" t="str">
            <v>ST-0505-19-BSS-РР-КМ</v>
          </cell>
          <cell r="H3420" t="str">
            <v>Новое</v>
          </cell>
          <cell r="I3420" t="str">
            <v>Ферганская область, Ташлакский район,МФЙ Ахшак, ул.Пахтакор,191</v>
          </cell>
          <cell r="J3420" t="str">
            <v>Toshlok Akhshak (FRG5549)</v>
          </cell>
          <cell r="K3420">
            <v>0</v>
          </cell>
          <cell r="L3420">
            <v>0</v>
          </cell>
          <cell r="M3420" t="str">
            <v>0 / 0</v>
          </cell>
          <cell r="N3420">
            <v>0</v>
          </cell>
        </row>
        <row r="3421">
          <cell r="A3421" t="str">
            <v>FRG-0734-19-BSS-5550</v>
          </cell>
          <cell r="B3421" t="str">
            <v>FRG5550</v>
          </cell>
          <cell r="C3421" t="str">
            <v>FRG5550</v>
          </cell>
          <cell r="D3421" t="str">
            <v>Фергана</v>
          </cell>
          <cell r="E3421" t="str">
            <v>Yazyavan soybui</v>
          </cell>
          <cell r="F3421" t="str">
            <v>АМС-24-01/01-15-КМ</v>
          </cell>
          <cell r="G3421" t="str">
            <v>ST-0505-19-BSS-РР-КМ</v>
          </cell>
          <cell r="H3421" t="str">
            <v>Новое</v>
          </cell>
          <cell r="I3421" t="str">
            <v>Ферганская область, Язъяванский район,МФУ Сойбуйи, ул. Файз-45</v>
          </cell>
          <cell r="J3421" t="str">
            <v>Yazyavan soybui (FRG5550)</v>
          </cell>
          <cell r="K3421">
            <v>0</v>
          </cell>
          <cell r="L3421">
            <v>0</v>
          </cell>
          <cell r="M3421" t="str">
            <v>№772 от 26.04.2021 / КМ, ЭМ, КЖ, ОПЗ</v>
          </cell>
          <cell r="N3421">
            <v>0</v>
          </cell>
        </row>
        <row r="3422">
          <cell r="A3422" t="str">
            <v>FRG-0735-19-BSS-5551</v>
          </cell>
          <cell r="B3422" t="str">
            <v>FRG5551</v>
          </cell>
          <cell r="C3422" t="str">
            <v>FRG5551</v>
          </cell>
          <cell r="D3422" t="str">
            <v>Фергана</v>
          </cell>
          <cell r="E3422" t="str">
            <v>Mindonobod</v>
          </cell>
          <cell r="F3422" t="str">
            <v>Нет в папке с проектами</v>
          </cell>
          <cell r="G3422">
            <v>0</v>
          </cell>
          <cell r="H3422" t="str">
            <v>Изменено</v>
          </cell>
          <cell r="I3422" t="str">
            <v>Ферганская область, Ферганский район,МФЙ Миндонобод, ул. Мададкор</v>
          </cell>
          <cell r="J3422" t="str">
            <v>Mindonobod (FRG5551)</v>
          </cell>
          <cell r="K3422">
            <v>0</v>
          </cell>
          <cell r="L3422">
            <v>0</v>
          </cell>
          <cell r="M3422" t="str">
            <v>0 / 0</v>
          </cell>
          <cell r="N3422">
            <v>0</v>
          </cell>
        </row>
        <row r="3423">
          <cell r="A3423" t="str">
            <v>FRG-0422-23-BSS-5552</v>
          </cell>
          <cell r="B3423" t="str">
            <v>FRG5552</v>
          </cell>
          <cell r="C3423" t="str">
            <v>FRG5552</v>
          </cell>
          <cell r="D3423" t="str">
            <v>Фергана</v>
          </cell>
          <cell r="E3423" t="str">
            <v>Kokand Energo</v>
          </cell>
          <cell r="F3423" t="str">
            <v xml:space="preserve">Т/С НА ОТМ. 45 М БАШНИ </v>
          </cell>
          <cell r="G3423" t="str">
            <v>ST-0505-19-BSS-РР-КМ</v>
          </cell>
          <cell r="H3423" t="str">
            <v>Новое</v>
          </cell>
          <cell r="I3423" t="str">
            <v>Ферганская обл., г. Коканд, Райхон МФЙ, ул. Туркистон, д. 2Г</v>
          </cell>
          <cell r="J3423" t="str">
            <v>Kokand Energo (FRG5552)</v>
          </cell>
          <cell r="K3423">
            <v>0</v>
          </cell>
          <cell r="L3423">
            <v>0</v>
          </cell>
          <cell r="M3423" t="str">
            <v>№743/2023 от 10.04.2023 / КМ ОПЗ</v>
          </cell>
          <cell r="N3423" t="str">
            <v>3461_27.04.2023</v>
          </cell>
        </row>
        <row r="3424">
          <cell r="A3424" t="str">
            <v>FRG-1677-23-BSS-5553</v>
          </cell>
          <cell r="B3424" t="str">
            <v>FRG5553</v>
          </cell>
          <cell r="C3424" t="str">
            <v>FRG5553</v>
          </cell>
          <cell r="D3424" t="str">
            <v>Фергана</v>
          </cell>
          <cell r="E3424" t="str">
            <v>Kuvasay Cemkom</v>
          </cell>
          <cell r="F3424" t="str">
            <v>ST-0169-22-BSS-Б-30/1-КМ</v>
          </cell>
          <cell r="G3424" t="str">
            <v>ST-0505-19-BSS-РР-КМ</v>
          </cell>
          <cell r="H3424" t="str">
            <v>Новое</v>
          </cell>
          <cell r="I3424" t="str">
            <v>Ферганская область, Кувасай г., Амир Темур МФЙ, А.Азизов кучаси, 72-уй</v>
          </cell>
          <cell r="J3424" t="str">
            <v>Kuvasay Cemkom (FRG5553)</v>
          </cell>
          <cell r="K3424">
            <v>0</v>
          </cell>
          <cell r="L3424">
            <v>1</v>
          </cell>
          <cell r="M3424" t="str">
            <v>№2818/2023 от 20.09.2023 / КЖ КМ ОПЗ</v>
          </cell>
          <cell r="N3424" t="str">
            <v>4501_16.10.2023</v>
          </cell>
        </row>
        <row r="3425">
          <cell r="A3425" t="str">
            <v>FRG-0738-19-BSS-5554</v>
          </cell>
          <cell r="B3425" t="str">
            <v>FRG5554</v>
          </cell>
          <cell r="C3425" t="str">
            <v>FRG5554</v>
          </cell>
          <cell r="D3425" t="str">
            <v>Фергана</v>
          </cell>
          <cell r="E3425" t="str">
            <v>Ped kolledj</v>
          </cell>
          <cell r="F3425" t="str">
            <v>АМС-24-01/01-15-КМ</v>
          </cell>
          <cell r="G3425" t="str">
            <v>ST-0505-19-BSS-РР-КМ</v>
          </cell>
          <cell r="H3425" t="str">
            <v>Новое</v>
          </cell>
          <cell r="I3425" t="str">
            <v>Ферганская область, г.Коканд, ул. Адабиет</v>
          </cell>
          <cell r="J3425" t="str">
            <v>Ped kolledj (FRG5554)</v>
          </cell>
          <cell r="K3425">
            <v>0</v>
          </cell>
          <cell r="L3425">
            <v>0</v>
          </cell>
          <cell r="M3425" t="str">
            <v>№160 от 22.02.2021  / КМ, ЭМ, КЖ, ОПЗ</v>
          </cell>
          <cell r="N3425">
            <v>0</v>
          </cell>
        </row>
        <row r="3426">
          <cell r="A3426" t="str">
            <v>FRG-0739-19-BSS-5555</v>
          </cell>
          <cell r="B3426" t="str">
            <v>FRG5555</v>
          </cell>
          <cell r="C3426" t="str">
            <v>FRG5555</v>
          </cell>
          <cell r="D3426" t="str">
            <v>Фергана</v>
          </cell>
          <cell r="E3426" t="str">
            <v>Polomon</v>
          </cell>
          <cell r="F3426" t="str">
            <v>АМС-24-01/01-15-КМ</v>
          </cell>
          <cell r="G3426" t="str">
            <v>Контейнер</v>
          </cell>
          <cell r="H3426" t="str">
            <v>Новое</v>
          </cell>
          <cell r="I3426" t="str">
            <v>Ферганская обл, г. Кувасай, Полмон МФЙ, с. Полмон, ул. Фермер</v>
          </cell>
          <cell r="J3426" t="str">
            <v>Polomon (FRG5555)</v>
          </cell>
          <cell r="K3426">
            <v>0</v>
          </cell>
          <cell r="L3426">
            <v>0</v>
          </cell>
          <cell r="M3426" t="str">
            <v>№199 от 11.03.2021 / КМ, ЭМ, КЖ, ОПЗ</v>
          </cell>
          <cell r="N3426" t="str">
            <v>1481_24.12.2021</v>
          </cell>
        </row>
        <row r="3427">
          <cell r="A3427" t="str">
            <v>FRG-0740-19-BSS-5556</v>
          </cell>
          <cell r="B3427" t="str">
            <v>FRG5556</v>
          </cell>
          <cell r="C3427" t="str">
            <v>FRG5556</v>
          </cell>
          <cell r="D3427" t="str">
            <v>Фергана</v>
          </cell>
          <cell r="E3427" t="str">
            <v>Tukhlimergan</v>
          </cell>
          <cell r="F3427" t="str">
            <v>АМС-24-01/01-15-КМ</v>
          </cell>
          <cell r="G3427" t="str">
            <v>Контейнер</v>
          </cell>
          <cell r="H3427" t="str">
            <v>Новое</v>
          </cell>
          <cell r="I3427" t="str">
            <v>Ферганская область, г. Коканд, ул. Тухлимерган Лойихавий,д. 62</v>
          </cell>
          <cell r="J3427" t="str">
            <v>Tukhlimergan (FRG5556)</v>
          </cell>
          <cell r="K3427">
            <v>0</v>
          </cell>
          <cell r="L3427">
            <v>0</v>
          </cell>
          <cell r="M3427" t="str">
            <v>№274 от 25.03.2021 / ОПЗ, КМ, ЭМ, КЖ</v>
          </cell>
          <cell r="N3427">
            <v>0</v>
          </cell>
        </row>
        <row r="3428">
          <cell r="A3428" t="str">
            <v>FRG-0741-19-BSS-5557</v>
          </cell>
          <cell r="B3428" t="str">
            <v>FRG5557</v>
          </cell>
          <cell r="C3428" t="str">
            <v>FRG5557</v>
          </cell>
          <cell r="D3428" t="str">
            <v>Фергана</v>
          </cell>
          <cell r="E3428" t="str">
            <v>Urokchi</v>
          </cell>
          <cell r="F3428" t="str">
            <v>АМС-24-01/01-15-КМ</v>
          </cell>
          <cell r="G3428" t="str">
            <v>Контейнер</v>
          </cell>
          <cell r="H3428" t="str">
            <v>Новое</v>
          </cell>
          <cell r="I3428" t="str">
            <v>Ферганская область,Учкупрюкский район,с.Урокчи,МФЙ Чорбог</v>
          </cell>
          <cell r="J3428" t="str">
            <v>Urokchi (FRG5557)</v>
          </cell>
          <cell r="K3428">
            <v>0</v>
          </cell>
          <cell r="L3428">
            <v>0</v>
          </cell>
          <cell r="M3428" t="str">
            <v>№200 от 11.03.2021 / КМ, ЭМ, КЖ, ОПЗ</v>
          </cell>
          <cell r="N3428">
            <v>0</v>
          </cell>
        </row>
        <row r="3429">
          <cell r="A3429" t="str">
            <v>FRG-0203-18-BSS-5558</v>
          </cell>
          <cell r="B3429" t="str">
            <v>FRG5558</v>
          </cell>
          <cell r="C3429" t="str">
            <v>FRG5558</v>
          </cell>
          <cell r="D3429" t="str">
            <v>Фергана</v>
          </cell>
          <cell r="E3429" t="str">
            <v xml:space="preserve">Zarkaynar </v>
          </cell>
          <cell r="F3429" t="str">
            <v>АМС-24-01/01-15-КМ</v>
          </cell>
          <cell r="G3429" t="str">
            <v>ST-0505-19-BSS-РР-КМ</v>
          </cell>
          <cell r="H3429" t="str">
            <v>Новое</v>
          </cell>
          <cell r="I3429" t="str">
            <v>Бешарикский район, Заркайнар МФЙ, с. Заркайнар</v>
          </cell>
          <cell r="J3429" t="str">
            <v>Zarkaynar  (FRG5558)</v>
          </cell>
          <cell r="K3429">
            <v>0</v>
          </cell>
          <cell r="L3429">
            <v>0</v>
          </cell>
          <cell r="M3429" t="str">
            <v>0 / 0</v>
          </cell>
          <cell r="N3429">
            <v>0</v>
          </cell>
        </row>
        <row r="3430">
          <cell r="A3430" t="str">
            <v>FRG-0743-19-BSS-5559</v>
          </cell>
          <cell r="B3430" t="str">
            <v>FRG5559</v>
          </cell>
          <cell r="C3430" t="str">
            <v>FRG5559</v>
          </cell>
          <cell r="D3430" t="str">
            <v>Фергана</v>
          </cell>
          <cell r="E3430" t="str">
            <v>Chek Jalaer</v>
          </cell>
          <cell r="F3430" t="str">
            <v>М27.8М</v>
          </cell>
          <cell r="G3430" t="str">
            <v>ST-0505-19-BSS-РР-КМ</v>
          </cell>
          <cell r="H3430" t="str">
            <v>Новое</v>
          </cell>
          <cell r="I3430" t="str">
            <v>Ферганская обл., Риштанский район, КФЙ Бустон, МФЙ Чек Жалоер, с. Чек Жалоер б/н</v>
          </cell>
          <cell r="J3430" t="str">
            <v>Chek Jalaer (FRG5559)</v>
          </cell>
          <cell r="K3430">
            <v>0</v>
          </cell>
          <cell r="L3430">
            <v>0</v>
          </cell>
          <cell r="M3430" t="str">
            <v>№1522 от 23.07.2021 / ОПЗ, КМ, ЭМ</v>
          </cell>
          <cell r="N3430" t="str">
            <v>1796_28.03.2022</v>
          </cell>
        </row>
        <row r="3431">
          <cell r="A3431" t="str">
            <v/>
          </cell>
          <cell r="B3431" t="str">
            <v>FRG5560</v>
          </cell>
          <cell r="C3431" t="str">
            <v>FRG5560</v>
          </cell>
          <cell r="D3431" t="str">
            <v>Фергана</v>
          </cell>
          <cell r="E3431" t="str">
            <v>Shokhrukhobod</v>
          </cell>
          <cell r="F3431" t="str">
            <v>АМС-24-01/01-15-КМ</v>
          </cell>
          <cell r="G3431" t="str">
            <v>ST-0505-19-BSS-РР-КМ</v>
          </cell>
          <cell r="H3431" t="str">
            <v>Новое</v>
          </cell>
          <cell r="I3431">
            <v>0</v>
          </cell>
          <cell r="J3431" t="str">
            <v>Shokhrukhobod (FRG5560)</v>
          </cell>
          <cell r="K3431">
            <v>0</v>
          </cell>
          <cell r="L3431">
            <v>0</v>
          </cell>
          <cell r="M3431" t="str">
            <v>0 / 0</v>
          </cell>
          <cell r="N3431">
            <v>0</v>
          </cell>
        </row>
        <row r="3432">
          <cell r="A3432" t="str">
            <v>FRG-0601-19-BSS-5562</v>
          </cell>
          <cell r="B3432" t="str">
            <v>FRG5562</v>
          </cell>
          <cell r="C3432" t="str">
            <v>FRG5562</v>
          </cell>
          <cell r="D3432" t="str">
            <v>Фергана</v>
          </cell>
          <cell r="E3432" t="str">
            <v>Margilan</v>
          </cell>
          <cell r="F3432" t="str">
            <v>М18.6М</v>
          </cell>
          <cell r="G3432" t="str">
            <v>Аппаратная</v>
          </cell>
          <cell r="H3432" t="str">
            <v>Новое</v>
          </cell>
          <cell r="I3432" t="str">
            <v>Ферганская область, г. Маргилан, ул. Мустакиллик, д.378</v>
          </cell>
          <cell r="J3432" t="str">
            <v>Margilan (FRG5562)</v>
          </cell>
          <cell r="K3432">
            <v>0</v>
          </cell>
          <cell r="L3432">
            <v>0</v>
          </cell>
          <cell r="M3432" t="str">
            <v>№201 от 04.03.2021 / КМ, ЭМ, ОПЗ</v>
          </cell>
          <cell r="N3432">
            <v>0</v>
          </cell>
        </row>
        <row r="3433">
          <cell r="A3433" t="str">
            <v>FRG-1812-19-BSS-5563</v>
          </cell>
          <cell r="B3433" t="str">
            <v>FRG5563</v>
          </cell>
          <cell r="C3433" t="str">
            <v>FRG5563</v>
          </cell>
          <cell r="D3433" t="str">
            <v>Фергана</v>
          </cell>
          <cell r="E3433" t="str">
            <v>Poligon Fergana</v>
          </cell>
          <cell r="F3433" t="str">
            <v>М27.8М МО</v>
          </cell>
          <cell r="G3433" t="str">
            <v>ФМ3</v>
          </cell>
          <cell r="H3433" t="str">
            <v>Новое</v>
          </cell>
          <cell r="I3433" t="str">
            <v>Ферганская область, Ферганский район, с. Саткак, окружной полигон Фергана</v>
          </cell>
          <cell r="J3433" t="str">
            <v>Poligon Fergana (FRG5563)</v>
          </cell>
          <cell r="K3433">
            <v>0</v>
          </cell>
          <cell r="L3433">
            <v>0</v>
          </cell>
          <cell r="M3433" t="str">
            <v>0 / 0</v>
          </cell>
          <cell r="N3433">
            <v>0</v>
          </cell>
        </row>
        <row r="3434">
          <cell r="A3434" t="str">
            <v>FRG-1972-19-BSS-5564</v>
          </cell>
          <cell r="B3434" t="str">
            <v>FRG5564</v>
          </cell>
          <cell r="C3434" t="str">
            <v>FRG5564</v>
          </cell>
          <cell r="D3434" t="str">
            <v>Фергана</v>
          </cell>
          <cell r="E3434" t="str">
            <v>Poligon Shorsu</v>
          </cell>
          <cell r="F3434" t="str">
            <v>М27.8М МО</v>
          </cell>
          <cell r="G3434" t="str">
            <v>ФМ3</v>
          </cell>
          <cell r="H3434" t="str">
            <v>Новое</v>
          </cell>
          <cell r="I3434" t="str">
            <v>Ферганская область, Бешарыкский район, с. Рапкан, общевойсковой полигон “Шорсу"</v>
          </cell>
          <cell r="J3434" t="str">
            <v>Poligon Shorsu (FRG5564)</v>
          </cell>
          <cell r="K3434">
            <v>0</v>
          </cell>
          <cell r="L3434">
            <v>0</v>
          </cell>
          <cell r="M3434" t="str">
            <v xml:space="preserve">№2243 от 28.12.2020 / </v>
          </cell>
          <cell r="N3434">
            <v>0</v>
          </cell>
        </row>
        <row r="3435">
          <cell r="A3435" t="str">
            <v>FRG-0334-20-BSS-5565</v>
          </cell>
          <cell r="B3435" t="str">
            <v>FRG5565</v>
          </cell>
          <cell r="C3435" t="str">
            <v>FRG5565</v>
          </cell>
          <cell r="D3435" t="str">
            <v>Фергана</v>
          </cell>
          <cell r="E3435" t="str">
            <v>Kukduppi</v>
          </cell>
          <cell r="F3435" t="str">
            <v>АМС-24-01/01-15-КМ</v>
          </cell>
          <cell r="G3435" t="str">
            <v>Контейнер</v>
          </cell>
          <cell r="H3435" t="str">
            <v>Новое</v>
          </cell>
          <cell r="I3435" t="str">
            <v>Ферганская область, Фуркатский район, МФЙ Навбахор, ул. Шифокор, 8</v>
          </cell>
          <cell r="J3435" t="str">
            <v>Kukduppi (FRG5565)</v>
          </cell>
          <cell r="K3435">
            <v>0</v>
          </cell>
          <cell r="L3435">
            <v>0</v>
          </cell>
          <cell r="M3435" t="str">
            <v>№202 от 22.02.2021 / КМ, ЭМ, КЖ, ОПЗ</v>
          </cell>
          <cell r="N3435" t="str">
            <v>1478_24.12.2021</v>
          </cell>
        </row>
        <row r="3436">
          <cell r="A3436">
            <v>0</v>
          </cell>
          <cell r="B3436" t="str">
            <v>FRG5566</v>
          </cell>
          <cell r="C3436" t="str">
            <v>FRG5566</v>
          </cell>
          <cell r="D3436" t="str">
            <v>Фергана</v>
          </cell>
          <cell r="E3436" t="str">
            <v>VCh Kiziltepa</v>
          </cell>
          <cell r="F3436">
            <v>0</v>
          </cell>
          <cell r="G3436">
            <v>0</v>
          </cell>
          <cell r="H3436">
            <v>0</v>
          </cell>
          <cell r="I3436" t="str">
            <v>Ферганская область, Алтыарыкский район, п.Кизилтепа, Янги йул МФЙ, Воинская часть пограничных войск в 3,5км от пос. Кизилтепа</v>
          </cell>
          <cell r="J3436" t="str">
            <v>VCh Kiziltepa (FRG5566)</v>
          </cell>
          <cell r="K3436">
            <v>0</v>
          </cell>
          <cell r="L3436">
            <v>0</v>
          </cell>
          <cell r="M3436" t="str">
            <v>0 / 0</v>
          </cell>
          <cell r="N3436">
            <v>0</v>
          </cell>
        </row>
        <row r="3437">
          <cell r="A3437" t="str">
            <v>FRG-0735-19-BSS-5567</v>
          </cell>
          <cell r="B3437" t="str">
            <v>FRG5567</v>
          </cell>
          <cell r="C3437" t="str">
            <v>FRG5567</v>
          </cell>
          <cell r="D3437" t="str">
            <v>Фергана</v>
          </cell>
          <cell r="E3437" t="str">
            <v>Karasu</v>
          </cell>
          <cell r="F3437" t="str">
            <v>АМС-24-01/01-15-КМ</v>
          </cell>
          <cell r="G3437" t="str">
            <v>ST-0505-19-BSS-РР-КМ</v>
          </cell>
          <cell r="H3437" t="str">
            <v>Новое</v>
          </cell>
          <cell r="I3437" t="str">
            <v>Ферганская область, г. Фергана, МФЙ Миндонобод, ул. Мададкор</v>
          </cell>
          <cell r="J3437" t="str">
            <v>Karasu (FRG5567)</v>
          </cell>
          <cell r="K3437">
            <v>0</v>
          </cell>
          <cell r="L3437">
            <v>0</v>
          </cell>
          <cell r="M3437" t="str">
            <v>№203 от 25.02.2021 / КМ, ЭМ, КЖ, ОПЗ</v>
          </cell>
          <cell r="N3437" t="str">
            <v>1479_24.12.2021</v>
          </cell>
        </row>
        <row r="3438">
          <cell r="A3438">
            <v>0</v>
          </cell>
          <cell r="B3438" t="str">
            <v>FRG5568</v>
          </cell>
          <cell r="C3438" t="str">
            <v>FRG5568</v>
          </cell>
          <cell r="D3438" t="str">
            <v>Фергана</v>
          </cell>
          <cell r="E3438" t="str">
            <v>Ippodrom</v>
          </cell>
          <cell r="F3438">
            <v>0</v>
          </cell>
          <cell r="G3438">
            <v>0</v>
          </cell>
          <cell r="H3438">
            <v>0</v>
          </cell>
          <cell r="I3438" t="str">
            <v>Ферганская область, Ферганский район, с.Саткак, окружной полигон Фергана, Фарғона м.ф.й</v>
          </cell>
          <cell r="J3438" t="str">
            <v>Ippodrom (FRG5568)</v>
          </cell>
          <cell r="K3438">
            <v>0</v>
          </cell>
          <cell r="L3438">
            <v>0</v>
          </cell>
          <cell r="M3438" t="str">
            <v>0 / 0</v>
          </cell>
          <cell r="N3438">
            <v>0</v>
          </cell>
        </row>
        <row r="3439">
          <cell r="A3439" t="str">
            <v>FRG-1255-20-BSS-5569</v>
          </cell>
          <cell r="B3439" t="str">
            <v>FRG5569</v>
          </cell>
          <cell r="C3439" t="str">
            <v>FRG5569</v>
          </cell>
          <cell r="D3439" t="str">
            <v>Фергана</v>
          </cell>
          <cell r="E3439" t="str">
            <v>Yangibog</v>
          </cell>
          <cell r="F3439" t="str">
            <v>М27.8М</v>
          </cell>
          <cell r="G3439">
            <v>0</v>
          </cell>
          <cell r="H3439" t="str">
            <v>Новое</v>
          </cell>
          <cell r="I3439" t="str">
            <v>Ферганская обл., Ферганский р-н., Чекшура КФЙ, Саткак МФЙ</v>
          </cell>
          <cell r="J3439" t="str">
            <v>Yangibog (FRG5569)</v>
          </cell>
          <cell r="K3439">
            <v>0</v>
          </cell>
          <cell r="L3439">
            <v>0</v>
          </cell>
          <cell r="M3439" t="str">
            <v>№443 от 15.04.2021 / КМ, ЭМ,ТХ,ООС, ОПЗ</v>
          </cell>
          <cell r="N3439" t="str">
            <v>1797_28.03.2022</v>
          </cell>
        </row>
        <row r="3440">
          <cell r="A3440" t="str">
            <v>FRG-0411-20-BSS-5570</v>
          </cell>
          <cell r="B3440" t="str">
            <v>FRG5570</v>
          </cell>
          <cell r="C3440" t="str">
            <v>FRG5570</v>
          </cell>
          <cell r="D3440" t="str">
            <v>Фергана</v>
          </cell>
          <cell r="E3440" t="str">
            <v>Yasin</v>
          </cell>
          <cell r="F3440" t="str">
            <v>Трубостойки</v>
          </cell>
          <cell r="G3440" t="str">
            <v>Разгрузочная рама</v>
          </cell>
          <cell r="H3440" t="str">
            <v>Новое</v>
          </cell>
          <cell r="I3440" t="str">
            <v>Ферганская обл., Бешарикский р-он, Рапкон МФЙ, цементный завод Ясин</v>
          </cell>
          <cell r="J3440" t="str">
            <v>Yasin (FRG5570)</v>
          </cell>
          <cell r="K3440">
            <v>0</v>
          </cell>
          <cell r="L3440">
            <v>0</v>
          </cell>
          <cell r="M3440" t="str">
            <v>№775 от 02.04.2021 / КМ, ЭМ, ОПЗ, ТХ, ООС, MW</v>
          </cell>
          <cell r="N3440">
            <v>0</v>
          </cell>
        </row>
        <row r="3441">
          <cell r="A3441" t="str">
            <v>FRG-1243-20-BSS-5571</v>
          </cell>
          <cell r="B3441" t="str">
            <v>FRG5571</v>
          </cell>
          <cell r="C3441" t="str">
            <v>FRG5571</v>
          </cell>
          <cell r="D3441" t="str">
            <v>Фергана</v>
          </cell>
          <cell r="E3441" t="str">
            <v>Soh zapravka</v>
          </cell>
          <cell r="F3441" t="str">
            <v>ТС Н=7М</v>
          </cell>
          <cell r="G3441">
            <v>0</v>
          </cell>
          <cell r="H3441" t="str">
            <v>Новое</v>
          </cell>
          <cell r="I3441" t="str">
            <v>Ферганская область, Сохский район, с. Малбут, гора Малбут</v>
          </cell>
          <cell r="J3441" t="str">
            <v>Soh zapravka (FRG5571)</v>
          </cell>
          <cell r="K3441">
            <v>0</v>
          </cell>
          <cell r="L3441">
            <v>0</v>
          </cell>
          <cell r="M3441" t="str">
            <v>№1281 от 17.06.2021 / ОПЗ, КМ, ЭМ, ТХ, ООС, MW</v>
          </cell>
          <cell r="N3441" t="str">
            <v>1482_24.12.2021</v>
          </cell>
        </row>
        <row r="3442">
          <cell r="A3442" t="str">
            <v>FRG-1244-20-BSS-5572</v>
          </cell>
          <cell r="B3442" t="str">
            <v>FRG5572</v>
          </cell>
          <cell r="C3442" t="str">
            <v>FRG5572</v>
          </cell>
          <cell r="D3442" t="str">
            <v>Фергана</v>
          </cell>
          <cell r="E3442" t="str">
            <v>Demursad</v>
          </cell>
          <cell r="F3442" t="str">
            <v>М27.8М</v>
          </cell>
          <cell r="G3442" t="str">
            <v>ST-0505-19-BSS-РР-КМ</v>
          </cell>
          <cell r="H3442" t="str">
            <v>Новое</v>
          </cell>
          <cell r="I3442" t="str">
            <v>Ферганская обл., Сохский р-н., Сох КФЙ, Зангат МФЙ</v>
          </cell>
          <cell r="J3442" t="str">
            <v>Demursad (FRG5572)</v>
          </cell>
          <cell r="K3442">
            <v>0</v>
          </cell>
          <cell r="L3442">
            <v>0</v>
          </cell>
          <cell r="M3442" t="str">
            <v>№773 от 02.04.2021 / КМ, ЭМ, ТХ, ООС, ОПЗ</v>
          </cell>
          <cell r="N3442">
            <v>0</v>
          </cell>
        </row>
        <row r="3443">
          <cell r="A3443" t="str">
            <v>FRG-0241-23-BSS-5577</v>
          </cell>
          <cell r="B3443" t="str">
            <v>FRG5577</v>
          </cell>
          <cell r="C3443" t="str">
            <v>FRG5577</v>
          </cell>
          <cell r="D3443" t="str">
            <v>Фергана</v>
          </cell>
          <cell r="E3443" t="str">
            <v>Yangiyul</v>
          </cell>
          <cell r="F3443" t="str">
            <v>ST-0162-22-BSS-Б-24/1-КМ</v>
          </cell>
          <cell r="G3443" t="str">
            <v>ST-0505-19-BSS-РР-КМ</v>
          </cell>
          <cell r="H3443" t="str">
            <v>Новое</v>
          </cell>
          <cell r="I3443" t="str">
            <v>Ферганская область, Риштанский р-он, Янгийул МФЙ, ул. Гайрат д.54А, МФЙ Янгийул</v>
          </cell>
          <cell r="J3443" t="str">
            <v>Yangiyul (FRG5577)</v>
          </cell>
          <cell r="K3443">
            <v>0</v>
          </cell>
          <cell r="L3443">
            <v>0</v>
          </cell>
          <cell r="M3443" t="str">
            <v>№482/2023 от 15.03.2023 / КЖ КМ ОПЗ</v>
          </cell>
          <cell r="N3443" t="str">
            <v>3401_23.03.2023</v>
          </cell>
        </row>
        <row r="3444">
          <cell r="A3444" t="str">
            <v>CHR-0041-23-BSS-0004</v>
          </cell>
          <cell r="B3444" t="str">
            <v>CHR0004</v>
          </cell>
          <cell r="C3444" t="str">
            <v>CHR0004</v>
          </cell>
          <cell r="D3444" t="str">
            <v>Чирчик</v>
          </cell>
          <cell r="E3444" t="str">
            <v>Severniy Park</v>
          </cell>
          <cell r="F3444" t="str">
            <v>ST-0162-22-BSS-Б-24/1-КМ</v>
          </cell>
          <cell r="G3444" t="str">
            <v>ST-0505-19-BSS-РР-КМ</v>
          </cell>
          <cell r="H3444" t="str">
            <v>Новое</v>
          </cell>
          <cell r="I3444" t="str">
            <v>Ташкентская область, г. Ангрен, СГМ Гулзор, ул. Нафосат, 32</v>
          </cell>
          <cell r="J3444" t="str">
            <v>Severniy Park (CHR0004)</v>
          </cell>
          <cell r="K3444">
            <v>0</v>
          </cell>
          <cell r="L3444">
            <v>0</v>
          </cell>
          <cell r="M3444" t="str">
            <v>№256/2023 от 14.02.2023 / КЖ КМ ОПЗ</v>
          </cell>
          <cell r="N3444" t="str">
            <v>3213_28.02.2023</v>
          </cell>
        </row>
        <row r="3445">
          <cell r="A3445" t="str">
            <v>CHR-0577-22-BSS-0005</v>
          </cell>
          <cell r="B3445" t="str">
            <v>CHR0005</v>
          </cell>
          <cell r="C3445" t="str">
            <v>CHR0005</v>
          </cell>
          <cell r="D3445" t="str">
            <v>Чирчик</v>
          </cell>
          <cell r="E3445" t="str">
            <v>Chinorkent</v>
          </cell>
          <cell r="F3445" t="str">
            <v>ТС Н=9М</v>
          </cell>
          <cell r="G3445" t="str">
            <v>Площадка под оборудование</v>
          </cell>
          <cell r="H3445" t="str">
            <v>Новое</v>
          </cell>
          <cell r="I3445" t="str">
            <v>Ташкентская обл., Бустонлыкский р-н, СГМ Ходжикент, ул. Мирзаобод 101</v>
          </cell>
          <cell r="J3445" t="str">
            <v>Chinorkent (CHR0005)</v>
          </cell>
          <cell r="K3445">
            <v>0</v>
          </cell>
          <cell r="L3445">
            <v>0</v>
          </cell>
          <cell r="M3445" t="str">
            <v>№1504 от 19.10.2022 / КМ ЭМ ОПЗ</v>
          </cell>
          <cell r="N3445">
            <v>0</v>
          </cell>
        </row>
        <row r="3446">
          <cell r="A3446" t="str">
            <v>CHR-0666-22-BSS-0006</v>
          </cell>
          <cell r="B3446" t="str">
            <v>CHR0006</v>
          </cell>
          <cell r="C3446" t="str">
            <v>CHR0006</v>
          </cell>
          <cell r="D3446" t="str">
            <v>Чирчик</v>
          </cell>
          <cell r="E3446" t="str">
            <v>Avtostanciya Gazalkent</v>
          </cell>
          <cell r="F3446" t="str">
            <v>ST-0162-22-BSS-Б-24/1-КМ</v>
          </cell>
          <cell r="G3446" t="str">
            <v>ST-0505-19-BSS-РР-КМ</v>
          </cell>
          <cell r="H3446" t="str">
            <v>Новое</v>
          </cell>
          <cell r="I3446" t="str">
            <v>Ташкентская область, Бустанлыкский район, г. Газалкент, СГМ Навруз, ул. Газалкент, 86.</v>
          </cell>
          <cell r="J3446" t="str">
            <v>Avtostanciya Gazalkent (CHR0006)</v>
          </cell>
          <cell r="K3446">
            <v>0</v>
          </cell>
          <cell r="L3446">
            <v>0</v>
          </cell>
          <cell r="M3446" t="str">
            <v>№1321 от 08.09.2022 / КЖ КМ ОПЗ</v>
          </cell>
          <cell r="N3446">
            <v>0</v>
          </cell>
        </row>
        <row r="3447">
          <cell r="A3447" t="str">
            <v>CHR-0693-22-BSS-0007</v>
          </cell>
          <cell r="B3447" t="str">
            <v>CHR0007</v>
          </cell>
          <cell r="C3447" t="str">
            <v>CHR0007</v>
          </cell>
          <cell r="D3447" t="str">
            <v>Чирчик</v>
          </cell>
          <cell r="E3447" t="str">
            <v>STO Gazalkent</v>
          </cell>
          <cell r="F3447" t="str">
            <v>ST-0170-22-BSS-Б-30/2-КМ</v>
          </cell>
          <cell r="G3447" t="str">
            <v>ST-0505-19-BSS-РР-КМ</v>
          </cell>
          <cell r="H3447" t="str">
            <v>Новое</v>
          </cell>
          <cell r="I3447" t="str">
            <v>Ташкентская обл., Бостанлыкский район, СГМ С. Рахимов, ул. Нишонов, 53</v>
          </cell>
          <cell r="J3447" t="str">
            <v>STO Gazalkent (CHR0007)</v>
          </cell>
          <cell r="K3447">
            <v>0</v>
          </cell>
          <cell r="L3447">
            <v>0</v>
          </cell>
          <cell r="M3447" t="str">
            <v>№1448 от 29.09.2022 / КЖ КМ ОПЗ</v>
          </cell>
          <cell r="N3447">
            <v>0</v>
          </cell>
        </row>
        <row r="3448">
          <cell r="A3448" t="str">
            <v>CHR-0515-22-BSS-0008</v>
          </cell>
          <cell r="B3448" t="str">
            <v>CHR0008</v>
          </cell>
          <cell r="C3448" t="str">
            <v>CHR0008</v>
          </cell>
          <cell r="D3448" t="str">
            <v>Чирчик</v>
          </cell>
          <cell r="E3448" t="str">
            <v>TVIM</v>
          </cell>
          <cell r="F3448" t="str">
            <v>ST-0162-22-BSS-Б-24/1-КМ</v>
          </cell>
          <cell r="G3448">
            <v>0</v>
          </cell>
          <cell r="H3448" t="str">
            <v>Новое</v>
          </cell>
          <cell r="I3448" t="str">
            <v>Ташкентская область, Ахангаранский район, СГМ Убайд.</v>
          </cell>
          <cell r="J3448" t="str">
            <v>TVIM (CHR0008)</v>
          </cell>
          <cell r="K3448">
            <v>0</v>
          </cell>
          <cell r="L3448">
            <v>0</v>
          </cell>
          <cell r="M3448" t="str">
            <v>№1505 от 19.10.2022 / КМ, КЖ, ЭМ, ОПЗ</v>
          </cell>
          <cell r="N3448" t="str">
            <v>2460_22.11.2022</v>
          </cell>
        </row>
        <row r="3449">
          <cell r="A3449" t="str">
            <v>CHR-0028-23-BSS-0011</v>
          </cell>
          <cell r="B3449" t="str">
            <v>CHR0011</v>
          </cell>
          <cell r="C3449" t="str">
            <v>CHR0011</v>
          </cell>
          <cell r="D3449" t="str">
            <v>Чирчик</v>
          </cell>
          <cell r="E3449" t="str">
            <v>Sergo</v>
          </cell>
          <cell r="F3449" t="str">
            <v>ST-0169-22-BSS-Б-30/1-КМ</v>
          </cell>
          <cell r="G3449" t="str">
            <v>ST-0505-19-BSS-РР-КМ</v>
          </cell>
          <cell r="H3449" t="str">
            <v>Новое</v>
          </cell>
          <cell r="I3449" t="str">
            <v>Ташкентская область, Ахангаранский район, СГМ Илгор, ул.Янгихает, 4-а</v>
          </cell>
          <cell r="J3449" t="str">
            <v>Sergo (CHR0011)</v>
          </cell>
          <cell r="K3449">
            <v>0</v>
          </cell>
          <cell r="L3449">
            <v>0</v>
          </cell>
          <cell r="M3449" t="str">
            <v>№257/2023 от 14.02.2023 / КЖ КМ ОПЗ</v>
          </cell>
          <cell r="N3449" t="str">
            <v>3214_28.02.2023</v>
          </cell>
        </row>
        <row r="3450">
          <cell r="A3450" t="str">
            <v>CHR-0045-23-BSS-0013</v>
          </cell>
          <cell r="B3450" t="str">
            <v>CHR0013</v>
          </cell>
          <cell r="C3450" t="str">
            <v>CHR0013</v>
          </cell>
          <cell r="D3450" t="str">
            <v>Чирчик</v>
          </cell>
          <cell r="E3450" t="str">
            <v>Angren ATS</v>
          </cell>
          <cell r="F3450" t="str">
            <v>ST-0169-22-BSS-Б-30/1-КМ</v>
          </cell>
          <cell r="G3450" t="str">
            <v>ST-0505-19-BSS-РР-КМ</v>
          </cell>
          <cell r="H3450" t="str">
            <v>Новое</v>
          </cell>
          <cell r="I3450" t="str">
            <v>Ташкентская область, г.Ангрен, СГМ Дорилфунул, ул. А. Темура, 74</v>
          </cell>
          <cell r="J3450" t="str">
            <v>Angren ATS (CHR0013)</v>
          </cell>
          <cell r="K3450">
            <v>0</v>
          </cell>
          <cell r="L3450">
            <v>0</v>
          </cell>
          <cell r="M3450" t="str">
            <v>№258/2023 от 14.02.2023 / КЖ КМ ОПЗ</v>
          </cell>
          <cell r="N3450" t="str">
            <v>3215_28.02.2023</v>
          </cell>
        </row>
        <row r="3451">
          <cell r="A3451" t="str">
            <v>CHR-0355-23-BSS-0014</v>
          </cell>
          <cell r="B3451" t="str">
            <v>CHR0014</v>
          </cell>
          <cell r="C3451" t="str">
            <v>CHR0014</v>
          </cell>
          <cell r="D3451" t="str">
            <v>Чирчик</v>
          </cell>
          <cell r="E3451" t="str">
            <v>Yoshlik</v>
          </cell>
          <cell r="F3451" t="str">
            <v>ST-0169-22-BSS-Б-30/1-КМ</v>
          </cell>
          <cell r="G3451" t="str">
            <v>ST-0505-19-BSS-РР-КМ</v>
          </cell>
          <cell r="H3451" t="str">
            <v>Новое</v>
          </cell>
          <cell r="I3451" t="str">
            <v>Ташкентская область, Бустонлыкский район, СГМ Ёшлик, ул.Ёшлик</v>
          </cell>
          <cell r="J3451" t="str">
            <v>Yoshlik (CHR0014)</v>
          </cell>
          <cell r="K3451">
            <v>0</v>
          </cell>
          <cell r="L3451">
            <v>0</v>
          </cell>
          <cell r="M3451" t="str">
            <v>№465/2023 от 15.03.2023 / КЖ КМ ОПЗ</v>
          </cell>
          <cell r="N3451" t="str">
            <v>3396_23.03.2023</v>
          </cell>
        </row>
        <row r="3452">
          <cell r="A3452">
            <v>0</v>
          </cell>
          <cell r="B3452" t="str">
            <v>CHR4800</v>
          </cell>
          <cell r="C3452" t="str">
            <v>CS4800</v>
          </cell>
          <cell r="D3452" t="str">
            <v>Чирчик</v>
          </cell>
          <cell r="E3452" t="str">
            <v>Chirchik</v>
          </cell>
          <cell r="F3452">
            <v>0</v>
          </cell>
          <cell r="G3452">
            <v>0</v>
          </cell>
          <cell r="H3452">
            <v>0</v>
          </cell>
          <cell r="I3452" t="str">
            <v>Таш. обл, г. Чирчик, АТС-2</v>
          </cell>
          <cell r="J3452" t="str">
            <v>Chirchik (CS4800)</v>
          </cell>
          <cell r="K3452">
            <v>0</v>
          </cell>
          <cell r="L3452">
            <v>0</v>
          </cell>
          <cell r="M3452" t="str">
            <v>0 / 0</v>
          </cell>
          <cell r="N3452">
            <v>0</v>
          </cell>
        </row>
        <row r="3453">
          <cell r="A3453">
            <v>0</v>
          </cell>
          <cell r="B3453" t="str">
            <v>CHR4801</v>
          </cell>
          <cell r="C3453" t="str">
            <v>CS4801</v>
          </cell>
          <cell r="D3453" t="str">
            <v>Чирчик</v>
          </cell>
          <cell r="E3453" t="str">
            <v>Charvak</v>
          </cell>
          <cell r="F3453">
            <v>0</v>
          </cell>
          <cell r="G3453">
            <v>0</v>
          </cell>
          <cell r="H3453">
            <v>0</v>
          </cell>
          <cell r="I3453" t="str">
            <v>Ташкентский  обл, Бостанлыкский р-н,  Чарвакская лаборатория ЦНТМИ Уз АСИ.</v>
          </cell>
          <cell r="J3453" t="str">
            <v>Charvak (CS4801)</v>
          </cell>
          <cell r="K3453">
            <v>0</v>
          </cell>
          <cell r="L3453">
            <v>0</v>
          </cell>
          <cell r="M3453" t="str">
            <v>0 / 0</v>
          </cell>
          <cell r="N3453">
            <v>0</v>
          </cell>
        </row>
        <row r="3454">
          <cell r="A3454">
            <v>0</v>
          </cell>
          <cell r="B3454" t="str">
            <v>CHR4802</v>
          </cell>
          <cell r="C3454" t="str">
            <v>CS4802</v>
          </cell>
          <cell r="D3454" t="str">
            <v>Чирчик</v>
          </cell>
          <cell r="E3454" t="str">
            <v>Almalik</v>
          </cell>
          <cell r="F3454">
            <v>0</v>
          </cell>
          <cell r="G3454">
            <v>0</v>
          </cell>
          <cell r="H3454">
            <v>0</v>
          </cell>
          <cell r="I3454" t="str">
            <v>г. Алмалык, ул. Примкулова, АТС-2</v>
          </cell>
          <cell r="J3454" t="str">
            <v>Almalik (CS4802)</v>
          </cell>
          <cell r="K3454">
            <v>0</v>
          </cell>
          <cell r="L3454">
            <v>0</v>
          </cell>
          <cell r="M3454" t="str">
            <v>0 / 0</v>
          </cell>
          <cell r="N3454">
            <v>0</v>
          </cell>
        </row>
        <row r="3455">
          <cell r="A3455">
            <v>0</v>
          </cell>
          <cell r="B3455" t="str">
            <v>CHR4803</v>
          </cell>
          <cell r="C3455" t="str">
            <v>CS4803</v>
          </cell>
          <cell r="D3455" t="str">
            <v>Чирчик</v>
          </cell>
          <cell r="E3455" t="str">
            <v>Almalik gora</v>
          </cell>
          <cell r="F3455">
            <v>0</v>
          </cell>
          <cell r="G3455">
            <v>0</v>
          </cell>
          <cell r="H3455">
            <v>0</v>
          </cell>
          <cell r="I3455" t="str">
            <v>Таш. обл, Алмалык-гора, Калькамыр, тяговая подстанция № 7 АГМК</v>
          </cell>
          <cell r="J3455" t="str">
            <v>Almalik gora (CS4803)</v>
          </cell>
          <cell r="K3455">
            <v>0</v>
          </cell>
          <cell r="L3455">
            <v>0</v>
          </cell>
          <cell r="M3455" t="str">
            <v>0 / 0</v>
          </cell>
          <cell r="N3455">
            <v>0</v>
          </cell>
        </row>
        <row r="3456">
          <cell r="A3456">
            <v>0</v>
          </cell>
          <cell r="B3456" t="str">
            <v>CHR4804</v>
          </cell>
          <cell r="C3456" t="str">
            <v>CS4804</v>
          </cell>
          <cell r="D3456" t="str">
            <v>Чирчик</v>
          </cell>
          <cell r="E3456" t="str">
            <v>Angren</v>
          </cell>
          <cell r="F3456">
            <v>0</v>
          </cell>
          <cell r="G3456">
            <v>0</v>
          </cell>
          <cell r="H3456">
            <v>0</v>
          </cell>
          <cell r="I3456" t="str">
            <v>Таш. обл, г. Ангрен, ул. Мустакиллик, 3,АООТ  Тошкент почтаси</v>
          </cell>
          <cell r="J3456" t="str">
            <v>Angren (CS4804)</v>
          </cell>
          <cell r="K3456">
            <v>0</v>
          </cell>
          <cell r="L3456">
            <v>0</v>
          </cell>
          <cell r="M3456" t="str">
            <v>0 / 0</v>
          </cell>
          <cell r="N3456">
            <v>0</v>
          </cell>
        </row>
        <row r="3457">
          <cell r="A3457">
            <v>0</v>
          </cell>
          <cell r="B3457" t="str">
            <v>CHR4805</v>
          </cell>
          <cell r="C3457" t="str">
            <v>CS4805</v>
          </cell>
          <cell r="D3457" t="str">
            <v>Чирчик</v>
          </cell>
          <cell r="E3457" t="str">
            <v>Kiziljar</v>
          </cell>
          <cell r="F3457">
            <v>0</v>
          </cell>
          <cell r="G3457">
            <v>0</v>
          </cell>
          <cell r="H3457">
            <v>0</v>
          </cell>
          <cell r="I3457" t="str">
            <v>Таш. обл, гора Кызылджар</v>
          </cell>
          <cell r="J3457" t="str">
            <v>Kiziljar (CS4805)</v>
          </cell>
          <cell r="K3457">
            <v>0</v>
          </cell>
          <cell r="L3457">
            <v>0</v>
          </cell>
          <cell r="M3457" t="str">
            <v>0 / 0</v>
          </cell>
          <cell r="N3457">
            <v>0</v>
          </cell>
        </row>
        <row r="3458">
          <cell r="A3458">
            <v>0</v>
          </cell>
          <cell r="B3458" t="str">
            <v>CHR4806</v>
          </cell>
          <cell r="C3458" t="str">
            <v>CS4806</v>
          </cell>
          <cell r="D3458" t="str">
            <v>Чирчик</v>
          </cell>
          <cell r="E3458" t="str">
            <v>Chirchik offis</v>
          </cell>
          <cell r="F3458">
            <v>0</v>
          </cell>
          <cell r="G3458">
            <v>0</v>
          </cell>
          <cell r="H3458">
            <v>0</v>
          </cell>
          <cell r="I3458" t="str">
            <v>Таш. обл, г. Чирчик, пр-т Навои, д. 13</v>
          </cell>
          <cell r="J3458" t="str">
            <v>Chirchik offis (CS4806)</v>
          </cell>
          <cell r="K3458">
            <v>0</v>
          </cell>
          <cell r="L3458">
            <v>0</v>
          </cell>
          <cell r="M3458" t="str">
            <v>0 / 0</v>
          </cell>
          <cell r="N3458">
            <v>0</v>
          </cell>
        </row>
        <row r="3459">
          <cell r="A3459">
            <v>0</v>
          </cell>
          <cell r="B3459" t="str">
            <v>CHR4807</v>
          </cell>
          <cell r="C3459" t="str">
            <v>CS4807</v>
          </cell>
          <cell r="D3459" t="str">
            <v>Чирчик</v>
          </cell>
          <cell r="E3459" t="str">
            <v>Gorsovet NDPU</v>
          </cell>
          <cell r="F3459">
            <v>0</v>
          </cell>
          <cell r="G3459">
            <v>0</v>
          </cell>
          <cell r="H3459">
            <v>0</v>
          </cell>
          <cell r="I3459" t="str">
            <v>Таш. обл., г. Чирчик, пр-кт А.Навои, д.220, Горсовет НДПУ</v>
          </cell>
          <cell r="J3459" t="str">
            <v>Gorsovet NDPU (CS4807)</v>
          </cell>
          <cell r="K3459">
            <v>0</v>
          </cell>
          <cell r="L3459">
            <v>0</v>
          </cell>
          <cell r="M3459" t="str">
            <v>0 / 0</v>
          </cell>
          <cell r="N3459">
            <v>0</v>
          </cell>
        </row>
        <row r="3460">
          <cell r="A3460">
            <v>0</v>
          </cell>
          <cell r="B3460" t="str">
            <v>CHR4808</v>
          </cell>
          <cell r="C3460" t="str">
            <v>CS4808</v>
          </cell>
          <cell r="D3460" t="str">
            <v>Чирчик</v>
          </cell>
          <cell r="E3460" t="str">
            <v>Guncha</v>
          </cell>
          <cell r="F3460">
            <v>0</v>
          </cell>
          <cell r="G3460">
            <v>0</v>
          </cell>
          <cell r="H3460">
            <v>0</v>
          </cell>
          <cell r="I3460" t="str">
            <v>Таш. обл., г. Чирчик, ул. Ахунбабаева, АО Гунча</v>
          </cell>
          <cell r="J3460" t="str">
            <v>Guncha (CS4808)</v>
          </cell>
          <cell r="K3460">
            <v>0</v>
          </cell>
          <cell r="L3460">
            <v>0</v>
          </cell>
          <cell r="M3460" t="str">
            <v>0 / 0</v>
          </cell>
          <cell r="N3460">
            <v>0</v>
          </cell>
        </row>
        <row r="3461">
          <cell r="A3461">
            <v>0</v>
          </cell>
          <cell r="B3461" t="str">
            <v>CHR4809</v>
          </cell>
          <cell r="C3461" t="str">
            <v>CS4809</v>
          </cell>
          <cell r="D3461" t="str">
            <v>Чирчик</v>
          </cell>
          <cell r="E3461" t="str">
            <v>Mayskiy</v>
          </cell>
          <cell r="F3461">
            <v>0</v>
          </cell>
          <cell r="G3461">
            <v>0</v>
          </cell>
          <cell r="H3461">
            <v>0</v>
          </cell>
          <cell r="I3461" t="str">
            <v>Таш.вилоят, Кибрайский р-н,к. Май, ОАО им. Ш. Рашидова</v>
          </cell>
          <cell r="J3461" t="str">
            <v>Mayskiy (CS4809)</v>
          </cell>
          <cell r="K3461">
            <v>0</v>
          </cell>
          <cell r="L3461">
            <v>0</v>
          </cell>
          <cell r="M3461" t="str">
            <v>0 / 0</v>
          </cell>
          <cell r="N3461">
            <v>0</v>
          </cell>
        </row>
        <row r="3462">
          <cell r="A3462" t="str">
            <v>CHR-0809-19-BSS-4810</v>
          </cell>
          <cell r="B3462" t="str">
            <v>CHR4810</v>
          </cell>
          <cell r="C3462" t="str">
            <v>CS4810</v>
          </cell>
          <cell r="D3462" t="str">
            <v>Чирчик</v>
          </cell>
          <cell r="E3462" t="str">
            <v>Nurabad</v>
          </cell>
          <cell r="F3462" t="str">
            <v>М20.7М сущ</v>
          </cell>
          <cell r="G3462" t="str">
            <v>Арендованая аппаратная</v>
          </cell>
          <cell r="H3462" t="str">
            <v>Реконструкция анкеров АМС</v>
          </cell>
          <cell r="I3462" t="str">
            <v>Ахангаранский р-н, п.Янарык, ш/х Ахангаран</v>
          </cell>
          <cell r="J3462" t="str">
            <v>Nurabad (CS4810)</v>
          </cell>
          <cell r="K3462">
            <v>0</v>
          </cell>
          <cell r="L3462">
            <v>0</v>
          </cell>
          <cell r="M3462" t="str">
            <v>0 / 0</v>
          </cell>
          <cell r="N3462">
            <v>0</v>
          </cell>
        </row>
        <row r="3463">
          <cell r="A3463">
            <v>0</v>
          </cell>
          <cell r="B3463" t="str">
            <v>CHR4811</v>
          </cell>
          <cell r="C3463" t="str">
            <v>CS4811</v>
          </cell>
          <cell r="D3463" t="str">
            <v>Чирчик</v>
          </cell>
          <cell r="E3463" t="str">
            <v>Kaynarsay</v>
          </cell>
          <cell r="F3463">
            <v>0</v>
          </cell>
          <cell r="G3463">
            <v>0</v>
          </cell>
          <cell r="H3463">
            <v>0</v>
          </cell>
          <cell r="I3463" t="str">
            <v>Кайнарсай, УРС-4А</v>
          </cell>
          <cell r="J3463" t="str">
            <v>Kaynarsay (CS4811)</v>
          </cell>
          <cell r="K3463">
            <v>0</v>
          </cell>
          <cell r="L3463">
            <v>0</v>
          </cell>
          <cell r="M3463" t="str">
            <v>0 / 0</v>
          </cell>
          <cell r="N3463">
            <v>0</v>
          </cell>
        </row>
        <row r="3464">
          <cell r="A3464">
            <v>0</v>
          </cell>
          <cell r="B3464" t="str">
            <v>CHR4812</v>
          </cell>
          <cell r="C3464" t="str">
            <v>CS4812</v>
          </cell>
          <cell r="D3464" t="str">
            <v>Чирчик</v>
          </cell>
          <cell r="E3464" t="str">
            <v>Yangibazar</v>
          </cell>
          <cell r="F3464">
            <v>0</v>
          </cell>
          <cell r="G3464">
            <v>0</v>
          </cell>
          <cell r="H3464">
            <v>0</v>
          </cell>
          <cell r="I3464" t="str">
            <v>Таш. обл., г. Янгибазар, ул. Мустакиллик, типография</v>
          </cell>
          <cell r="J3464" t="str">
            <v>Yangibazar (CS4812)</v>
          </cell>
          <cell r="K3464">
            <v>0</v>
          </cell>
          <cell r="L3464">
            <v>0</v>
          </cell>
          <cell r="M3464" t="str">
            <v>0 / 0</v>
          </cell>
          <cell r="N3464">
            <v>0</v>
          </cell>
        </row>
        <row r="3465">
          <cell r="A3465">
            <v>0</v>
          </cell>
          <cell r="B3465" t="str">
            <v>CHR4813</v>
          </cell>
          <cell r="C3465" t="str">
            <v>CS4813</v>
          </cell>
          <cell r="D3465" t="str">
            <v>Чирчик</v>
          </cell>
          <cell r="E3465" t="str">
            <v>Parkent</v>
          </cell>
          <cell r="F3465">
            <v>0</v>
          </cell>
          <cell r="G3465">
            <v>0</v>
          </cell>
          <cell r="H3465">
            <v>0</v>
          </cell>
          <cell r="I3465" t="str">
            <v>Таш. обл., г. Паркент, хокимият</v>
          </cell>
          <cell r="J3465" t="str">
            <v>Parkent (CS4813)</v>
          </cell>
          <cell r="K3465">
            <v>0</v>
          </cell>
          <cell r="L3465">
            <v>0</v>
          </cell>
          <cell r="M3465" t="str">
            <v>0 / 0</v>
          </cell>
          <cell r="N3465">
            <v>0</v>
          </cell>
        </row>
        <row r="3466">
          <cell r="A3466" t="str">
            <v>CHR-1184-21-BSS-4814</v>
          </cell>
          <cell r="B3466" t="str">
            <v>CHR4814</v>
          </cell>
          <cell r="C3466" t="str">
            <v>CHR4814</v>
          </cell>
          <cell r="D3466" t="str">
            <v>Чирчик</v>
          </cell>
          <cell r="E3466" t="str">
            <v>Sh/Kh Gulistan</v>
          </cell>
          <cell r="F3466" t="str">
            <v>М27,6М</v>
          </cell>
          <cell r="G3466" t="str">
            <v>Контейнер</v>
          </cell>
          <cell r="H3466" t="str">
            <v>Реконструкция анкеров АМС</v>
          </cell>
          <cell r="I3466" t="str">
            <v>Юкарычирчикский р-н,ш/х Гулистан,здание правления</v>
          </cell>
          <cell r="J3466" t="str">
            <v>Sh/Kh Gulistan (CHR4814)</v>
          </cell>
          <cell r="K3466">
            <v>0</v>
          </cell>
          <cell r="L3466">
            <v>1</v>
          </cell>
          <cell r="M3466" t="str">
            <v>№2851 от 29.12.2021 / ТХ, КМ, ЭМ, ОПЗ, ООС</v>
          </cell>
          <cell r="N3466" t="str">
            <v>1656_02.03.2022</v>
          </cell>
        </row>
        <row r="3467">
          <cell r="A3467">
            <v>0</v>
          </cell>
          <cell r="B3467" t="str">
            <v>CHR4815</v>
          </cell>
          <cell r="C3467" t="str">
            <v>CS4815</v>
          </cell>
          <cell r="D3467" t="str">
            <v>Чирчик</v>
          </cell>
          <cell r="E3467" t="str">
            <v>Angren-2</v>
          </cell>
          <cell r="F3467">
            <v>0</v>
          </cell>
          <cell r="G3467">
            <v>0</v>
          </cell>
          <cell r="H3467">
            <v>0</v>
          </cell>
          <cell r="I3467" t="str">
            <v>г.Ангрен, ул.Ахангаранская,ОАО Автокомир</v>
          </cell>
          <cell r="J3467" t="str">
            <v>Angren-2 (CS4815)</v>
          </cell>
          <cell r="K3467">
            <v>0</v>
          </cell>
          <cell r="L3467">
            <v>0</v>
          </cell>
          <cell r="M3467" t="str">
            <v>0 / 0</v>
          </cell>
          <cell r="N3467">
            <v>0</v>
          </cell>
        </row>
        <row r="3468">
          <cell r="A3468">
            <v>0</v>
          </cell>
          <cell r="B3468" t="str">
            <v>CHR4816</v>
          </cell>
          <cell r="C3468" t="str">
            <v>CS4816</v>
          </cell>
          <cell r="D3468" t="str">
            <v>Чирчик</v>
          </cell>
          <cell r="E3468" t="str">
            <v>Almalik ofis</v>
          </cell>
          <cell r="F3468">
            <v>0</v>
          </cell>
          <cell r="G3468">
            <v>0</v>
          </cell>
          <cell r="H3468">
            <v>0</v>
          </cell>
          <cell r="I3468" t="str">
            <v>Таш. обл., г. Алмалык, ул. Олимпийская, д. 9, офис</v>
          </cell>
          <cell r="J3468" t="str">
            <v>Almalik ofis (CS4816)</v>
          </cell>
          <cell r="K3468">
            <v>0</v>
          </cell>
          <cell r="L3468">
            <v>0</v>
          </cell>
          <cell r="M3468" t="str">
            <v>0 / 0</v>
          </cell>
          <cell r="N3468">
            <v>0</v>
          </cell>
        </row>
        <row r="3469">
          <cell r="A3469">
            <v>0</v>
          </cell>
          <cell r="B3469" t="str">
            <v>CHR4817</v>
          </cell>
          <cell r="C3469" t="str">
            <v>CS4817</v>
          </cell>
          <cell r="D3469" t="str">
            <v>Чирчик</v>
          </cell>
          <cell r="E3469" t="str">
            <v>Baytkurgan</v>
          </cell>
          <cell r="F3469">
            <v>0</v>
          </cell>
          <cell r="G3469">
            <v>0</v>
          </cell>
          <cell r="H3469">
            <v>0</v>
          </cell>
          <cell r="I3469" t="str">
            <v>Кибрайский р-н, с/с Байткурган, ул.Б.Хужаметова, колледж</v>
          </cell>
          <cell r="J3469" t="str">
            <v>Baytkurgan (CS4817)</v>
          </cell>
          <cell r="K3469">
            <v>0</v>
          </cell>
          <cell r="L3469">
            <v>0</v>
          </cell>
          <cell r="M3469" t="str">
            <v>0 / 0</v>
          </cell>
          <cell r="N3469">
            <v>0</v>
          </cell>
        </row>
        <row r="3470">
          <cell r="A3470">
            <v>0</v>
          </cell>
          <cell r="B3470" t="str">
            <v>CHR4818</v>
          </cell>
          <cell r="C3470" t="str">
            <v>CS4818</v>
          </cell>
          <cell r="D3470" t="str">
            <v>Чирчик</v>
          </cell>
          <cell r="E3470" t="str">
            <v>Gazalkent</v>
          </cell>
          <cell r="F3470">
            <v>0</v>
          </cell>
          <cell r="G3470">
            <v>0</v>
          </cell>
          <cell r="H3470">
            <v>0</v>
          </cell>
          <cell r="I3470" t="str">
            <v>Таш. обл., г. Газалкент, ул. Бостанлыкская, д. 7, РУС</v>
          </cell>
          <cell r="J3470" t="str">
            <v>Gazalkent (CS4818)</v>
          </cell>
          <cell r="K3470">
            <v>0</v>
          </cell>
          <cell r="L3470">
            <v>0</v>
          </cell>
          <cell r="M3470" t="str">
            <v>0 / 0</v>
          </cell>
          <cell r="N3470">
            <v>0</v>
          </cell>
        </row>
        <row r="3471">
          <cell r="A3471">
            <v>0</v>
          </cell>
          <cell r="B3471" t="str">
            <v>CHR4819</v>
          </cell>
          <cell r="C3471" t="str">
            <v>CS4819</v>
          </cell>
          <cell r="D3471" t="str">
            <v>Чирчик</v>
          </cell>
          <cell r="E3471" t="str">
            <v>Sijak</v>
          </cell>
          <cell r="F3471">
            <v>0</v>
          </cell>
          <cell r="G3471">
            <v>0</v>
          </cell>
          <cell r="H3471">
            <v>0</v>
          </cell>
          <cell r="I3471" t="str">
            <v>Бостанлыкский р-н, п.Сиджак, школа№43</v>
          </cell>
          <cell r="J3471" t="str">
            <v>Sijak (CS4819)</v>
          </cell>
          <cell r="K3471">
            <v>0</v>
          </cell>
          <cell r="L3471">
            <v>0</v>
          </cell>
          <cell r="M3471" t="str">
            <v>0 / 0</v>
          </cell>
          <cell r="N3471">
            <v>0</v>
          </cell>
        </row>
        <row r="3472">
          <cell r="A3472">
            <v>0</v>
          </cell>
          <cell r="B3472" t="str">
            <v>CHR4820</v>
          </cell>
          <cell r="C3472" t="str">
            <v>CS4820</v>
          </cell>
          <cell r="D3472" t="str">
            <v>Чирчик</v>
          </cell>
          <cell r="E3472" t="str">
            <v>Zarkent</v>
          </cell>
          <cell r="F3472">
            <v>0</v>
          </cell>
          <cell r="G3472">
            <v>0</v>
          </cell>
          <cell r="H3472">
            <v>0</v>
          </cell>
          <cell r="I3472" t="str">
            <v>Паркентский р-н, п. Заркент, ф/х Бури Амонов</v>
          </cell>
          <cell r="J3472" t="str">
            <v>Zarkent (CS4820)</v>
          </cell>
          <cell r="K3472">
            <v>0</v>
          </cell>
          <cell r="L3472">
            <v>0</v>
          </cell>
          <cell r="M3472" t="str">
            <v>0 / 0</v>
          </cell>
          <cell r="N3472">
            <v>0</v>
          </cell>
        </row>
        <row r="3473">
          <cell r="A3473">
            <v>0</v>
          </cell>
          <cell r="B3473" t="str">
            <v>CHR4821</v>
          </cell>
          <cell r="C3473" t="str">
            <v>CS4821</v>
          </cell>
          <cell r="D3473" t="str">
            <v>Чирчик</v>
          </cell>
          <cell r="E3473" t="str">
            <v>Pargos</v>
          </cell>
          <cell r="F3473">
            <v>0</v>
          </cell>
          <cell r="G3473">
            <v>0</v>
          </cell>
          <cell r="H3473">
            <v>0</v>
          </cell>
          <cell r="I3473" t="str">
            <v xml:space="preserve"> Бостанлыкский р-н пос. Паргос, ул. С. Рахимова, 2, АО МТП</v>
          </cell>
          <cell r="J3473" t="str">
            <v>Pargos (CS4821)</v>
          </cell>
          <cell r="K3473">
            <v>0</v>
          </cell>
          <cell r="L3473">
            <v>0</v>
          </cell>
          <cell r="M3473" t="str">
            <v>0 / 0</v>
          </cell>
          <cell r="N3473">
            <v>0</v>
          </cell>
        </row>
        <row r="3474">
          <cell r="A3474">
            <v>0</v>
          </cell>
          <cell r="B3474" t="str">
            <v>CHR4822</v>
          </cell>
          <cell r="C3474" t="str">
            <v>CS4822</v>
          </cell>
          <cell r="D3474" t="str">
            <v>Чирчик</v>
          </cell>
          <cell r="E3474" t="str">
            <v>Krasnogorsk</v>
          </cell>
          <cell r="F3474">
            <v>0</v>
          </cell>
          <cell r="G3474">
            <v>0</v>
          </cell>
          <cell r="H3474">
            <v>0</v>
          </cell>
          <cell r="I3474" t="str">
            <v>п. Красногорск, АТС ТашТелеком</v>
          </cell>
          <cell r="J3474" t="str">
            <v>Krasnogorsk (CS4822)</v>
          </cell>
          <cell r="K3474">
            <v>0</v>
          </cell>
          <cell r="L3474">
            <v>0</v>
          </cell>
          <cell r="M3474" t="str">
            <v>0 / 0</v>
          </cell>
          <cell r="N3474">
            <v>0</v>
          </cell>
        </row>
        <row r="3475">
          <cell r="A3475">
            <v>0</v>
          </cell>
          <cell r="B3475" t="str">
            <v>CHR4823</v>
          </cell>
          <cell r="C3475" t="str">
            <v>CS4823</v>
          </cell>
          <cell r="D3475" t="str">
            <v>Чирчик</v>
          </cell>
          <cell r="E3475" t="str">
            <v>Parkent dachniy</v>
          </cell>
          <cell r="F3475">
            <v>0</v>
          </cell>
          <cell r="G3475">
            <v>0</v>
          </cell>
          <cell r="H3475">
            <v>0</v>
          </cell>
          <cell r="I3475" t="str">
            <v>Таш.обл. Паркентский р-н Дачный поселок</v>
          </cell>
          <cell r="J3475" t="str">
            <v>Parkent dachniy (CS4823)</v>
          </cell>
          <cell r="K3475">
            <v>0</v>
          </cell>
          <cell r="L3475">
            <v>0</v>
          </cell>
          <cell r="M3475" t="str">
            <v>0 / 0</v>
          </cell>
          <cell r="N3475">
            <v>0</v>
          </cell>
        </row>
        <row r="3476">
          <cell r="A3476" t="str">
            <v>CHR-0344-18-BSS-4824</v>
          </cell>
          <cell r="B3476" t="str">
            <v>CHR4824</v>
          </cell>
          <cell r="C3476" t="str">
            <v>CS4824</v>
          </cell>
          <cell r="D3476" t="str">
            <v>Чирчик</v>
          </cell>
          <cell r="E3476" t="str">
            <v>Zargarlik zavod</v>
          </cell>
          <cell r="F3476" t="str">
            <v>АМС-24-01/02-15-КМ</v>
          </cell>
          <cell r="G3476" t="str">
            <v>Контейнер</v>
          </cell>
          <cell r="H3476" t="str">
            <v>Реконструкция площадки</v>
          </cell>
          <cell r="I3476" t="str">
            <v>Бостанлыкский р-н, п.. Бурчмулла, ювелирный заводи</v>
          </cell>
          <cell r="J3476" t="str">
            <v>Zargarlik zavod (CS4824)</v>
          </cell>
          <cell r="K3476">
            <v>0</v>
          </cell>
          <cell r="L3476">
            <v>0</v>
          </cell>
          <cell r="M3476" t="str">
            <v xml:space="preserve">№919 от 16.06.2020 / </v>
          </cell>
          <cell r="N3476">
            <v>0</v>
          </cell>
        </row>
        <row r="3477">
          <cell r="A3477">
            <v>0</v>
          </cell>
          <cell r="B3477" t="str">
            <v>CHR4825</v>
          </cell>
          <cell r="C3477" t="str">
            <v>CS4825</v>
          </cell>
          <cell r="D3477" t="str">
            <v>Чирчик</v>
          </cell>
          <cell r="E3477" t="str">
            <v>Pansionat Khojikent</v>
          </cell>
          <cell r="F3477">
            <v>0</v>
          </cell>
          <cell r="G3477">
            <v>0</v>
          </cell>
          <cell r="H3477">
            <v>0</v>
          </cell>
          <cell r="I3477" t="str">
            <v>Бостанлыкский р-н, п. Ходжикент, ООО Ходжикент</v>
          </cell>
          <cell r="J3477" t="str">
            <v>Pansionat Khojikent (CS4825)</v>
          </cell>
          <cell r="K3477">
            <v>0</v>
          </cell>
          <cell r="L3477">
            <v>0</v>
          </cell>
          <cell r="M3477" t="str">
            <v>0 / 0</v>
          </cell>
          <cell r="N3477">
            <v>0</v>
          </cell>
        </row>
        <row r="3478">
          <cell r="A3478">
            <v>0</v>
          </cell>
          <cell r="B3478" t="str">
            <v>CHR4826</v>
          </cell>
          <cell r="C3478" t="str">
            <v>CS4826</v>
          </cell>
          <cell r="D3478" t="str">
            <v>Чирчик</v>
          </cell>
          <cell r="E3478" t="str">
            <v>Pansionat Aktash</v>
          </cell>
          <cell r="F3478">
            <v>0</v>
          </cell>
          <cell r="G3478">
            <v>0</v>
          </cell>
          <cell r="H3478">
            <v>0</v>
          </cell>
          <cell r="I3478" t="str">
            <v>Бостанлыкский р-н, п. Сайлык, пансионат Окташ</v>
          </cell>
          <cell r="J3478" t="str">
            <v>Pansionat Aktash (CS4826)</v>
          </cell>
          <cell r="K3478">
            <v>0</v>
          </cell>
          <cell r="L3478">
            <v>0</v>
          </cell>
          <cell r="M3478" t="str">
            <v>0 / 0</v>
          </cell>
          <cell r="N3478">
            <v>0</v>
          </cell>
        </row>
        <row r="3479">
          <cell r="A3479">
            <v>0</v>
          </cell>
          <cell r="B3479" t="str">
            <v>CHR4827</v>
          </cell>
          <cell r="C3479" t="str">
            <v>CS4827</v>
          </cell>
          <cell r="D3479" t="str">
            <v>Чирчик</v>
          </cell>
          <cell r="E3479" t="str">
            <v>Nasosnaya Aksan-ota</v>
          </cell>
          <cell r="F3479">
            <v>0</v>
          </cell>
          <cell r="G3479">
            <v>0</v>
          </cell>
          <cell r="H3479">
            <v>0</v>
          </cell>
          <cell r="I3479" t="str">
            <v>Бостанлыкский р-н, г.Газалкент, насосная станция Аксак-ота</v>
          </cell>
          <cell r="J3479" t="str">
            <v>Nasosnaya Aksan-ota (CS4827)</v>
          </cell>
          <cell r="K3479">
            <v>0</v>
          </cell>
          <cell r="L3479">
            <v>0</v>
          </cell>
          <cell r="M3479" t="str">
            <v>0 / 0</v>
          </cell>
          <cell r="N3479">
            <v>0</v>
          </cell>
        </row>
        <row r="3480">
          <cell r="A3480">
            <v>0</v>
          </cell>
          <cell r="B3480" t="str">
            <v>CHR4828</v>
          </cell>
          <cell r="C3480" t="str">
            <v>CS4828</v>
          </cell>
          <cell r="D3480" t="str">
            <v>Чирчик</v>
          </cell>
          <cell r="E3480" t="str">
            <v>Uzpromstroybank</v>
          </cell>
          <cell r="F3480">
            <v>0</v>
          </cell>
          <cell r="G3480">
            <v>0</v>
          </cell>
          <cell r="H3480">
            <v>0</v>
          </cell>
          <cell r="I3480" t="str">
            <v>Бостанлыкский р-н, г. Газалкент, ул. Беруни, д.24</v>
          </cell>
          <cell r="J3480" t="str">
            <v>Uzpromstroybank (CS4828)</v>
          </cell>
          <cell r="K3480">
            <v>0</v>
          </cell>
          <cell r="L3480">
            <v>0</v>
          </cell>
          <cell r="M3480" t="str">
            <v>0 / 0</v>
          </cell>
          <cell r="N3480">
            <v>0</v>
          </cell>
        </row>
        <row r="3481">
          <cell r="A3481">
            <v>0</v>
          </cell>
          <cell r="B3481" t="str">
            <v>CHR4829</v>
          </cell>
          <cell r="C3481" t="str">
            <v>CS4829</v>
          </cell>
          <cell r="D3481" t="str">
            <v>Чирчик</v>
          </cell>
          <cell r="E3481" t="str">
            <v>OOO ATP №2</v>
          </cell>
          <cell r="F3481">
            <v>0</v>
          </cell>
          <cell r="G3481">
            <v>0</v>
          </cell>
          <cell r="H3481">
            <v>0</v>
          </cell>
          <cell r="I3481" t="str">
            <v>г. Чирчик, ул. В. Кадырова, 10, ООО АТП №2</v>
          </cell>
          <cell r="J3481" t="str">
            <v>OOO ATP №2 (CS4829)</v>
          </cell>
          <cell r="K3481">
            <v>0</v>
          </cell>
          <cell r="L3481">
            <v>0</v>
          </cell>
          <cell r="M3481" t="str">
            <v>0 / 0</v>
          </cell>
          <cell r="N3481">
            <v>0</v>
          </cell>
        </row>
        <row r="3482">
          <cell r="A3482">
            <v>0</v>
          </cell>
          <cell r="B3482" t="str">
            <v>CHR4830</v>
          </cell>
          <cell r="C3482" t="str">
            <v>CS4830</v>
          </cell>
          <cell r="D3482" t="str">
            <v>Чирчик</v>
          </cell>
          <cell r="E3482" t="str">
            <v>Navruz</v>
          </cell>
          <cell r="F3482">
            <v>0</v>
          </cell>
          <cell r="G3482">
            <v>0</v>
          </cell>
          <cell r="H3482">
            <v>0</v>
          </cell>
          <cell r="I3482" t="str">
            <v>Бостанлыкский р-н, зона отдыха Навруз ОАТПО Тошкент Универмаги</v>
          </cell>
          <cell r="J3482" t="str">
            <v>Navruz (CS4830)</v>
          </cell>
          <cell r="K3482">
            <v>0</v>
          </cell>
          <cell r="L3482">
            <v>0</v>
          </cell>
          <cell r="M3482" t="str">
            <v>0 / 0</v>
          </cell>
          <cell r="N3482">
            <v>0</v>
          </cell>
        </row>
        <row r="3483">
          <cell r="A3483">
            <v>0</v>
          </cell>
          <cell r="B3483" t="str">
            <v>CHR4831</v>
          </cell>
          <cell r="C3483" t="str">
            <v>CS4831</v>
          </cell>
          <cell r="D3483" t="str">
            <v>Чирчик</v>
          </cell>
          <cell r="E3483" t="str">
            <v>Layner</v>
          </cell>
          <cell r="F3483">
            <v>0</v>
          </cell>
          <cell r="G3483">
            <v>0</v>
          </cell>
          <cell r="H3483">
            <v>0</v>
          </cell>
          <cell r="I3483" t="str">
            <v>Бостанлыкский р-н, КФЙ Чимган,  д/о Лайнер, АП UAT</v>
          </cell>
          <cell r="J3483" t="str">
            <v>Layner (CS4831)</v>
          </cell>
          <cell r="K3483">
            <v>0</v>
          </cell>
          <cell r="L3483">
            <v>0</v>
          </cell>
          <cell r="M3483" t="str">
            <v>0 / 0</v>
          </cell>
          <cell r="N3483">
            <v>0</v>
          </cell>
        </row>
        <row r="3484">
          <cell r="A3484">
            <v>0</v>
          </cell>
          <cell r="B3484" t="str">
            <v>CHR4832</v>
          </cell>
          <cell r="C3484" t="str">
            <v>CS4832</v>
          </cell>
          <cell r="D3484" t="str">
            <v>Чирчик</v>
          </cell>
          <cell r="E3484" t="str">
            <v>OAO Chirhikselmash</v>
          </cell>
          <cell r="F3484">
            <v>0</v>
          </cell>
          <cell r="G3484">
            <v>0</v>
          </cell>
          <cell r="H3484">
            <v>0</v>
          </cell>
          <cell r="I3484" t="str">
            <v>г. Чирчик, ул. Навои, д.92</v>
          </cell>
          <cell r="J3484" t="str">
            <v>OAO Chirhikselmash (CS4832)</v>
          </cell>
          <cell r="K3484">
            <v>0</v>
          </cell>
          <cell r="L3484">
            <v>0</v>
          </cell>
          <cell r="M3484" t="str">
            <v>0 / 0</v>
          </cell>
          <cell r="N3484">
            <v>0</v>
          </cell>
        </row>
        <row r="3485">
          <cell r="A3485">
            <v>0</v>
          </cell>
          <cell r="B3485" t="str">
            <v>CHR4833</v>
          </cell>
          <cell r="C3485" t="str">
            <v>CS4833</v>
          </cell>
          <cell r="D3485" t="str">
            <v>Чирчик</v>
          </cell>
          <cell r="E3485" t="str">
            <v>Khumsan</v>
          </cell>
          <cell r="F3485">
            <v>0</v>
          </cell>
          <cell r="G3485">
            <v>0</v>
          </cell>
          <cell r="H3485">
            <v>0</v>
          </cell>
          <cell r="I3485" t="str">
            <v>Бостанлыкский р-н, п. Хумсан, школа№19</v>
          </cell>
          <cell r="J3485" t="str">
            <v>Khumsan (CS4833)</v>
          </cell>
          <cell r="K3485">
            <v>0</v>
          </cell>
          <cell r="L3485">
            <v>0</v>
          </cell>
          <cell r="M3485" t="str">
            <v>0 / 0</v>
          </cell>
          <cell r="N3485">
            <v>0</v>
          </cell>
        </row>
        <row r="3486">
          <cell r="A3486">
            <v>0</v>
          </cell>
          <cell r="B3486" t="str">
            <v>CHR4834</v>
          </cell>
          <cell r="C3486" t="str">
            <v>CS4834</v>
          </cell>
          <cell r="D3486" t="str">
            <v>Чирчик</v>
          </cell>
          <cell r="E3486" t="str">
            <v>SP Kibo</v>
          </cell>
          <cell r="F3486">
            <v>0</v>
          </cell>
          <cell r="G3486">
            <v>0</v>
          </cell>
          <cell r="H3486">
            <v>0</v>
          </cell>
          <cell r="I3486" t="str">
            <v>г. Чирчик, ул. Обувщиков, 1</v>
          </cell>
          <cell r="J3486" t="str">
            <v>SP Kibo (CS4834)</v>
          </cell>
          <cell r="K3486">
            <v>0</v>
          </cell>
          <cell r="L3486">
            <v>0</v>
          </cell>
          <cell r="M3486" t="str">
            <v>0 / 0</v>
          </cell>
          <cell r="N3486">
            <v>0</v>
          </cell>
        </row>
        <row r="3487">
          <cell r="A3487">
            <v>0</v>
          </cell>
          <cell r="B3487" t="str">
            <v>CHR4835</v>
          </cell>
          <cell r="C3487" t="str">
            <v>CS4835</v>
          </cell>
          <cell r="D3487" t="str">
            <v>Чирчик</v>
          </cell>
          <cell r="E3487" t="str">
            <v>Kotelnaya Yubileynaya</v>
          </cell>
          <cell r="F3487">
            <v>0</v>
          </cell>
          <cell r="G3487">
            <v>0</v>
          </cell>
          <cell r="H3487">
            <v>0</v>
          </cell>
          <cell r="I3487" t="str">
            <v>г. Чирчик, 2-й мкр-н, котельная Юбилейная, Чирч. ф-л Иссиклик манбаи</v>
          </cell>
          <cell r="J3487" t="str">
            <v>Kotelnaya Yubileynaya (CS4835)</v>
          </cell>
          <cell r="K3487">
            <v>0</v>
          </cell>
          <cell r="L3487">
            <v>0</v>
          </cell>
          <cell r="M3487" t="str">
            <v>0 / 0</v>
          </cell>
          <cell r="N3487">
            <v>0</v>
          </cell>
        </row>
        <row r="3488">
          <cell r="A3488">
            <v>0</v>
          </cell>
          <cell r="B3488" t="str">
            <v>CHR4836</v>
          </cell>
          <cell r="C3488" t="str">
            <v>CS4836</v>
          </cell>
          <cell r="D3488" t="str">
            <v>Чирчик</v>
          </cell>
          <cell r="E3488" t="str">
            <v>OAO UzNII Khimproekt</v>
          </cell>
          <cell r="F3488">
            <v>0</v>
          </cell>
          <cell r="G3488">
            <v>0</v>
          </cell>
          <cell r="H3488">
            <v>0</v>
          </cell>
          <cell r="I3488" t="str">
            <v>г. Чирчик, ул. Менделеева, ОАО Узниихимпроект</v>
          </cell>
          <cell r="J3488" t="str">
            <v>OAO UzNII Khimproekt (CS4836)</v>
          </cell>
          <cell r="K3488">
            <v>0</v>
          </cell>
          <cell r="L3488">
            <v>0</v>
          </cell>
          <cell r="M3488" t="str">
            <v>0 / 0</v>
          </cell>
          <cell r="N3488">
            <v>0</v>
          </cell>
        </row>
        <row r="3489">
          <cell r="A3489">
            <v>0</v>
          </cell>
          <cell r="B3489" t="str">
            <v>CHR4837</v>
          </cell>
          <cell r="C3489" t="str">
            <v>CS4837</v>
          </cell>
          <cell r="D3489" t="str">
            <v>Чирчик</v>
          </cell>
          <cell r="E3489" t="str">
            <v>MKT Vatanparvar</v>
          </cell>
          <cell r="F3489">
            <v>0</v>
          </cell>
          <cell r="G3489">
            <v>0</v>
          </cell>
          <cell r="H3489">
            <v>0</v>
          </cell>
          <cell r="I3489" t="str">
            <v>Кибрайский р-н, КФЙ Майский, МКТVatanparvar (г. Чирчик, мкр-н Азотчик-2)</v>
          </cell>
          <cell r="J3489" t="str">
            <v>MKT Vatanparvar (CS4837)</v>
          </cell>
          <cell r="K3489">
            <v>0</v>
          </cell>
          <cell r="L3489">
            <v>0</v>
          </cell>
          <cell r="M3489" t="str">
            <v>0 / 0</v>
          </cell>
          <cell r="N3489">
            <v>0</v>
          </cell>
        </row>
        <row r="3490">
          <cell r="A3490">
            <v>0</v>
          </cell>
          <cell r="B3490" t="str">
            <v>CHR4838</v>
          </cell>
          <cell r="C3490" t="str">
            <v>CS4838</v>
          </cell>
          <cell r="D3490" t="str">
            <v>Чирчик</v>
          </cell>
          <cell r="E3490" t="str">
            <v>Tagay</v>
          </cell>
          <cell r="F3490">
            <v>0</v>
          </cell>
          <cell r="G3490">
            <v>0</v>
          </cell>
          <cell r="H3490">
            <v>0</v>
          </cell>
          <cell r="I3490" t="str">
            <v>г. Чирчик, ул. Бахор, 28, ЧОЭЗ Композит</v>
          </cell>
          <cell r="J3490" t="str">
            <v>Tagay (CS4838)</v>
          </cell>
          <cell r="K3490">
            <v>0</v>
          </cell>
          <cell r="L3490">
            <v>0</v>
          </cell>
          <cell r="M3490" t="str">
            <v>0 / 0</v>
          </cell>
          <cell r="N3490">
            <v>0</v>
          </cell>
        </row>
        <row r="3491">
          <cell r="A3491">
            <v>0</v>
          </cell>
          <cell r="B3491" t="str">
            <v>CHR4839</v>
          </cell>
          <cell r="C3491" t="str">
            <v>CS4839</v>
          </cell>
          <cell r="D3491" t="str">
            <v>Чирчик</v>
          </cell>
          <cell r="E3491" t="str">
            <v>Ahangaran-2</v>
          </cell>
          <cell r="F3491">
            <v>0</v>
          </cell>
          <cell r="G3491">
            <v>0</v>
          </cell>
          <cell r="H3491">
            <v>0</v>
          </cell>
          <cell r="I3491" t="str">
            <v>г. Ахангаран, ул. Навои, 4, профколледж</v>
          </cell>
          <cell r="J3491" t="str">
            <v>Ahangaran-2 (CS4839)</v>
          </cell>
          <cell r="K3491">
            <v>0</v>
          </cell>
          <cell r="L3491">
            <v>0</v>
          </cell>
          <cell r="M3491" t="str">
            <v>0 / 0</v>
          </cell>
          <cell r="N3491">
            <v>0</v>
          </cell>
        </row>
        <row r="3492">
          <cell r="A3492">
            <v>0</v>
          </cell>
          <cell r="B3492" t="str">
            <v>CHR4840</v>
          </cell>
          <cell r="C3492" t="str">
            <v>CS4840</v>
          </cell>
          <cell r="D3492" t="str">
            <v>Чирчик</v>
          </cell>
          <cell r="E3492" t="str">
            <v>Angren shahar gaz</v>
          </cell>
          <cell r="F3492">
            <v>0</v>
          </cell>
          <cell r="G3492">
            <v>0</v>
          </cell>
          <cell r="H3492">
            <v>0</v>
          </cell>
          <cell r="I3492" t="str">
            <v>г. Ангрен, ул. Куркам, 1</v>
          </cell>
          <cell r="J3492" t="str">
            <v>Angren shahar gaz (CS4840)</v>
          </cell>
          <cell r="K3492">
            <v>0</v>
          </cell>
          <cell r="L3492">
            <v>0</v>
          </cell>
          <cell r="M3492" t="str">
            <v>0 / 0</v>
          </cell>
          <cell r="N3492">
            <v>0</v>
          </cell>
        </row>
        <row r="3493">
          <cell r="A3493">
            <v>0</v>
          </cell>
          <cell r="B3493" t="str">
            <v>CHR4841</v>
          </cell>
          <cell r="C3493" t="str">
            <v>CS4841</v>
          </cell>
          <cell r="D3493" t="str">
            <v>Чирчик</v>
          </cell>
          <cell r="E3493" t="str">
            <v>SVPCh-5</v>
          </cell>
          <cell r="F3493">
            <v>0</v>
          </cell>
          <cell r="G3493">
            <v>0</v>
          </cell>
          <cell r="H3493">
            <v>0</v>
          </cell>
          <cell r="I3493" t="str">
            <v>г. Ангрен, кв-л 6/4, СВПЧ-5</v>
          </cell>
          <cell r="J3493" t="str">
            <v>SVPCh-5 (CS4841)</v>
          </cell>
          <cell r="K3493">
            <v>0</v>
          </cell>
          <cell r="L3493">
            <v>0</v>
          </cell>
          <cell r="M3493" t="str">
            <v>0 / 0</v>
          </cell>
          <cell r="N3493">
            <v>0</v>
          </cell>
        </row>
        <row r="3494">
          <cell r="A3494" t="str">
            <v>CHR-1111-22-BSS-4841</v>
          </cell>
          <cell r="B3494" t="str">
            <v>CHR4841</v>
          </cell>
          <cell r="C3494" t="str">
            <v>CHR4841</v>
          </cell>
          <cell r="D3494" t="str">
            <v>Чирчик</v>
          </cell>
          <cell r="E3494" t="str">
            <v>SVPCh-5</v>
          </cell>
          <cell r="F3494" t="str">
            <v>ST-0169-22-BSS-Б-30/1-КМ</v>
          </cell>
          <cell r="G3494" t="str">
            <v>ST-0505-19-BSS-РР-КМ</v>
          </cell>
          <cell r="H3494" t="str">
            <v>Реконструкция</v>
          </cell>
          <cell r="I3494" t="str">
            <v>Ташкентская область, г. Ангрен, ул. Говорухина, 5</v>
          </cell>
          <cell r="J3494" t="str">
            <v>SVPCh-5 (CHR4841)</v>
          </cell>
          <cell r="K3494">
            <v>0</v>
          </cell>
          <cell r="L3494">
            <v>0</v>
          </cell>
          <cell r="M3494" t="str">
            <v>№58/2023 от 13.01.2023 / КЖ КМ ОПЗ</v>
          </cell>
          <cell r="N3494" t="str">
            <v>3056_21.01.2023</v>
          </cell>
        </row>
        <row r="3495">
          <cell r="A3495">
            <v>0</v>
          </cell>
          <cell r="B3495" t="str">
            <v>CHR4842</v>
          </cell>
          <cell r="C3495" t="str">
            <v>CS4842</v>
          </cell>
          <cell r="D3495" t="str">
            <v>Чирчик</v>
          </cell>
          <cell r="E3495" t="str">
            <v>Nevich</v>
          </cell>
          <cell r="F3495">
            <v>0</v>
          </cell>
          <cell r="G3495">
            <v>0</v>
          </cell>
          <cell r="H3495">
            <v>0</v>
          </cell>
          <cell r="I3495" t="str">
            <v>п Невич, тер-рия водозабора Узбеккойнот</v>
          </cell>
          <cell r="J3495" t="str">
            <v>Nevich (CS4842)</v>
          </cell>
          <cell r="K3495">
            <v>0</v>
          </cell>
          <cell r="L3495">
            <v>0</v>
          </cell>
          <cell r="M3495" t="str">
            <v>0 / 0</v>
          </cell>
          <cell r="N3495">
            <v>0</v>
          </cell>
        </row>
        <row r="3496">
          <cell r="A3496">
            <v>0</v>
          </cell>
          <cell r="B3496" t="str">
            <v>CHR4843</v>
          </cell>
          <cell r="C3496" t="str">
            <v>CS4843</v>
          </cell>
          <cell r="D3496" t="str">
            <v>Чирчик</v>
          </cell>
          <cell r="E3496" t="str">
            <v>Ahangarangaz</v>
          </cell>
          <cell r="F3496">
            <v>0</v>
          </cell>
          <cell r="G3496">
            <v>0</v>
          </cell>
          <cell r="H3496">
            <v>0</v>
          </cell>
          <cell r="I3496" t="str">
            <v>г. Ахангаран, ул. Ахангаранская, 1, Ахангарангаз</v>
          </cell>
          <cell r="J3496" t="str">
            <v>Ahangarangaz (CS4843)</v>
          </cell>
          <cell r="K3496">
            <v>0</v>
          </cell>
          <cell r="L3496">
            <v>0</v>
          </cell>
          <cell r="M3496" t="str">
            <v>0 / 0</v>
          </cell>
          <cell r="N3496">
            <v>0</v>
          </cell>
        </row>
        <row r="3497">
          <cell r="A3497">
            <v>0</v>
          </cell>
          <cell r="B3497" t="str">
            <v>CHR4844</v>
          </cell>
          <cell r="C3497" t="str">
            <v>CS4844</v>
          </cell>
          <cell r="D3497" t="str">
            <v>Чирчик</v>
          </cell>
          <cell r="E3497" t="str">
            <v>Kotelnaya</v>
          </cell>
          <cell r="F3497">
            <v>0</v>
          </cell>
          <cell r="G3497">
            <v>0</v>
          </cell>
          <cell r="H3497">
            <v>0</v>
          </cell>
          <cell r="I3497" t="str">
            <v>г. Ахангаран, 2 мкр-н, котельная</v>
          </cell>
          <cell r="J3497" t="str">
            <v>Kotelnaya (CS4844)</v>
          </cell>
          <cell r="K3497">
            <v>0</v>
          </cell>
          <cell r="L3497">
            <v>0</v>
          </cell>
          <cell r="M3497" t="str">
            <v>0 / 0</v>
          </cell>
          <cell r="N3497">
            <v>0</v>
          </cell>
        </row>
        <row r="3498">
          <cell r="A3498">
            <v>0</v>
          </cell>
          <cell r="B3498" t="str">
            <v>CHR4845</v>
          </cell>
          <cell r="C3498" t="str">
            <v>CS4845</v>
          </cell>
          <cell r="D3498" t="str">
            <v>Чирчик</v>
          </cell>
          <cell r="E3498" t="str">
            <v>RES</v>
          </cell>
          <cell r="F3498">
            <v>0</v>
          </cell>
          <cell r="G3498">
            <v>0</v>
          </cell>
          <cell r="H3498">
            <v>0</v>
          </cell>
          <cell r="I3498" t="str">
            <v>г. Алмалык, ул. Ломоносова, 14, РЭС</v>
          </cell>
          <cell r="J3498" t="str">
            <v>RES (CS4845)</v>
          </cell>
          <cell r="K3498">
            <v>0</v>
          </cell>
          <cell r="L3498">
            <v>0</v>
          </cell>
          <cell r="M3498" t="str">
            <v>0 / 0</v>
          </cell>
          <cell r="N3498">
            <v>0</v>
          </cell>
        </row>
        <row r="3499">
          <cell r="A3499" t="str">
            <v>CHR-0363-17-BSS-4846</v>
          </cell>
          <cell r="B3499" t="str">
            <v>CHR4846</v>
          </cell>
          <cell r="C3499" t="str">
            <v>CS4846</v>
          </cell>
          <cell r="D3499" t="str">
            <v>Чирчик</v>
          </cell>
          <cell r="E3499" t="str">
            <v>MChS</v>
          </cell>
          <cell r="F3499" t="str">
            <v>АМС-24-01/02-15-КМ</v>
          </cell>
          <cell r="G3499" t="str">
            <v>Контейнер</v>
          </cell>
          <cell r="H3499" t="str">
            <v>Новое</v>
          </cell>
          <cell r="I3499" t="str">
            <v>г. Алмалык, ул. Московская, 24, Управление по ЧС</v>
          </cell>
          <cell r="J3499" t="str">
            <v>MChS (CS4846)</v>
          </cell>
          <cell r="K3499">
            <v>0</v>
          </cell>
          <cell r="L3499">
            <v>0</v>
          </cell>
          <cell r="M3499" t="str">
            <v>0 / 0</v>
          </cell>
          <cell r="N3499">
            <v>0</v>
          </cell>
        </row>
        <row r="3500">
          <cell r="A3500">
            <v>0</v>
          </cell>
          <cell r="B3500" t="str">
            <v>CHR4847</v>
          </cell>
          <cell r="C3500" t="str">
            <v>CS4847</v>
          </cell>
          <cell r="D3500" t="str">
            <v>Чирчик</v>
          </cell>
          <cell r="E3500" t="str">
            <v>Almalik KHK</v>
          </cell>
          <cell r="F3500">
            <v>0</v>
          </cell>
          <cell r="G3500">
            <v>0</v>
          </cell>
          <cell r="H3500">
            <v>0</v>
          </cell>
          <cell r="I3500" t="str">
            <v xml:space="preserve">г. Алмалык, ул. А. Темура, 55, промышленный колледж  </v>
          </cell>
          <cell r="J3500" t="str">
            <v>Almalik KHK (CS4847)</v>
          </cell>
          <cell r="K3500">
            <v>0</v>
          </cell>
          <cell r="L3500">
            <v>0</v>
          </cell>
          <cell r="M3500" t="str">
            <v>0 / 0</v>
          </cell>
          <cell r="N3500">
            <v>0</v>
          </cell>
        </row>
        <row r="3501">
          <cell r="A3501">
            <v>0</v>
          </cell>
          <cell r="B3501" t="str">
            <v>CHR4848</v>
          </cell>
          <cell r="C3501" t="str">
            <v>CS4848</v>
          </cell>
          <cell r="D3501" t="str">
            <v>Чирчик</v>
          </cell>
          <cell r="E3501" t="str">
            <v>Vodniy Uzel</v>
          </cell>
          <cell r="F3501">
            <v>0</v>
          </cell>
          <cell r="G3501">
            <v>0</v>
          </cell>
          <cell r="H3501">
            <v>0</v>
          </cell>
          <cell r="I3501" t="str">
            <v>г.Чирчик , ул.Рамазан, Водный узел плотины Чирчик ВЧУГ БВО Сирдарё</v>
          </cell>
          <cell r="J3501" t="str">
            <v>Vodniy Uzel (CS4848)</v>
          </cell>
          <cell r="K3501">
            <v>0</v>
          </cell>
          <cell r="L3501">
            <v>0</v>
          </cell>
          <cell r="M3501" t="str">
            <v>0 / 0</v>
          </cell>
          <cell r="N3501">
            <v>0</v>
          </cell>
        </row>
        <row r="3502">
          <cell r="A3502">
            <v>0</v>
          </cell>
          <cell r="B3502" t="str">
            <v>CHR4849</v>
          </cell>
          <cell r="C3502" t="str">
            <v>CS4849</v>
          </cell>
          <cell r="D3502" t="str">
            <v>Чирчик</v>
          </cell>
          <cell r="E3502" t="str">
            <v>Chirchik Qurilish</v>
          </cell>
          <cell r="F3502">
            <v>0</v>
          </cell>
          <cell r="G3502">
            <v>0</v>
          </cell>
          <cell r="H3502">
            <v>0</v>
          </cell>
          <cell r="I3502" t="str">
            <v>г. Чирчик, ул. Межканальная, 1, ООО Чирчик курилиш</v>
          </cell>
          <cell r="J3502" t="str">
            <v>Chirchik Qurilish (CS4849)</v>
          </cell>
          <cell r="K3502">
            <v>0</v>
          </cell>
          <cell r="L3502">
            <v>0</v>
          </cell>
          <cell r="M3502" t="str">
            <v>0 / 0</v>
          </cell>
          <cell r="N3502">
            <v>0</v>
          </cell>
        </row>
        <row r="3503">
          <cell r="A3503">
            <v>0</v>
          </cell>
          <cell r="B3503" t="str">
            <v>CHR4850</v>
          </cell>
          <cell r="C3503" t="str">
            <v>CS4850</v>
          </cell>
          <cell r="D3503" t="str">
            <v>Чирчик</v>
          </cell>
          <cell r="E3503" t="str">
            <v>Univermag Dustlik</v>
          </cell>
          <cell r="F3503">
            <v>0</v>
          </cell>
          <cell r="G3503">
            <v>0</v>
          </cell>
          <cell r="H3503">
            <v>0</v>
          </cell>
          <cell r="I3503" t="str">
            <v>Таш. обл., Юкори-Чирчикский р-н, КФЙ Барданкуль, универмаг Дустлик</v>
          </cell>
          <cell r="J3503" t="str">
            <v>Univermag Dustlik (CS4850)</v>
          </cell>
          <cell r="K3503">
            <v>0</v>
          </cell>
          <cell r="L3503">
            <v>0</v>
          </cell>
          <cell r="M3503" t="str">
            <v>0 / 0</v>
          </cell>
          <cell r="N3503">
            <v>0</v>
          </cell>
        </row>
        <row r="3504">
          <cell r="A3504">
            <v>0</v>
          </cell>
          <cell r="B3504" t="str">
            <v>CHR4851</v>
          </cell>
          <cell r="C3504" t="str">
            <v>CS4851</v>
          </cell>
          <cell r="D3504" t="str">
            <v>Чирчик</v>
          </cell>
          <cell r="E3504" t="str">
            <v>Sukok</v>
          </cell>
          <cell r="F3504">
            <v>0</v>
          </cell>
          <cell r="G3504">
            <v>0</v>
          </cell>
          <cell r="H3504">
            <v>0</v>
          </cell>
          <cell r="I3504" t="str">
            <v>Паркентский р-н, п. Сукок, тер. Хона-мазар</v>
          </cell>
          <cell r="J3504" t="str">
            <v>Sukok (CS4851)</v>
          </cell>
          <cell r="K3504">
            <v>0</v>
          </cell>
          <cell r="L3504">
            <v>0</v>
          </cell>
          <cell r="M3504" t="str">
            <v>0 / 0</v>
          </cell>
          <cell r="N3504">
            <v>0</v>
          </cell>
        </row>
        <row r="3505">
          <cell r="A3505" t="str">
            <v>CHR-0391-17-BSS-4852</v>
          </cell>
          <cell r="B3505" t="str">
            <v>CHR4852</v>
          </cell>
          <cell r="C3505" t="str">
            <v>CS4852</v>
          </cell>
          <cell r="D3505" t="str">
            <v>Чирчик</v>
          </cell>
          <cell r="E3505" t="str">
            <v>Karankul</v>
          </cell>
          <cell r="F3505" t="str">
            <v>ТС на водонапорной башне</v>
          </cell>
          <cell r="G3505" t="str">
            <v>Контейнер</v>
          </cell>
          <cell r="H3505" t="str">
            <v>Новое</v>
          </cell>
          <cell r="I3505" t="str">
            <v>Бостанлыкский р-н, п. Каранкуль, территория водозабора</v>
          </cell>
          <cell r="J3505" t="str">
            <v>Karankul (CS4852)</v>
          </cell>
          <cell r="K3505">
            <v>0</v>
          </cell>
          <cell r="L3505">
            <v>0</v>
          </cell>
          <cell r="M3505" t="str">
            <v>0 / 0</v>
          </cell>
          <cell r="N3505">
            <v>0</v>
          </cell>
        </row>
        <row r="3506">
          <cell r="A3506" t="str">
            <v>CHR-0002-18-BSS-4852</v>
          </cell>
          <cell r="B3506" t="str">
            <v>CHR4852</v>
          </cell>
          <cell r="C3506" t="str">
            <v>CHR4852</v>
          </cell>
          <cell r="D3506" t="str">
            <v>Чирчик</v>
          </cell>
          <cell r="E3506" t="str">
            <v>Karankul</v>
          </cell>
          <cell r="F3506" t="str">
            <v>АМС-24-01/01-15-КМ</v>
          </cell>
          <cell r="G3506" t="str">
            <v>Контейнер сущ</v>
          </cell>
          <cell r="H3506" t="str">
            <v>Реконструкция площадки</v>
          </cell>
          <cell r="I3506" t="str">
            <v>Бустанлыкский район, п. Каранкуль, территория водозабора</v>
          </cell>
          <cell r="J3506" t="str">
            <v>Karankul (CHR4852)</v>
          </cell>
          <cell r="K3506">
            <v>0</v>
          </cell>
          <cell r="L3506">
            <v>0</v>
          </cell>
          <cell r="M3506" t="str">
            <v>0 / 0</v>
          </cell>
          <cell r="N3506">
            <v>0</v>
          </cell>
        </row>
        <row r="3507">
          <cell r="A3507">
            <v>0</v>
          </cell>
          <cell r="B3507" t="str">
            <v>CHR4853</v>
          </cell>
          <cell r="C3507" t="str">
            <v>CS4853</v>
          </cell>
          <cell r="D3507" t="str">
            <v>Чирчик</v>
          </cell>
          <cell r="E3507" t="str">
            <v>Chakcham</v>
          </cell>
          <cell r="F3507">
            <v>0</v>
          </cell>
          <cell r="G3507">
            <v>0</v>
          </cell>
          <cell r="H3507">
            <v>0</v>
          </cell>
          <cell r="I3507" t="str">
            <v>Бостанлыкский р-н, п. Чакчам, (КФЙ Думалок)</v>
          </cell>
          <cell r="J3507" t="str">
            <v>Chakcham (CS4853)</v>
          </cell>
          <cell r="K3507">
            <v>0</v>
          </cell>
          <cell r="L3507">
            <v>0</v>
          </cell>
          <cell r="M3507" t="str">
            <v>0 / 0</v>
          </cell>
          <cell r="N3507">
            <v>0</v>
          </cell>
        </row>
        <row r="3508">
          <cell r="A3508">
            <v>0</v>
          </cell>
          <cell r="B3508" t="str">
            <v>CHR4854</v>
          </cell>
          <cell r="C3508" t="str">
            <v>CS4854</v>
          </cell>
          <cell r="D3508" t="str">
            <v>Чирчик</v>
          </cell>
          <cell r="E3508" t="str">
            <v>Beldersay</v>
          </cell>
          <cell r="F3508">
            <v>0</v>
          </cell>
          <cell r="G3508">
            <v>0</v>
          </cell>
          <cell r="H3508">
            <v>0</v>
          </cell>
          <cell r="I3508" t="str">
            <v>Таш. обл.,Бостанлыкский р-н, ОЦ Бельдерсай Оромгохи</v>
          </cell>
          <cell r="J3508" t="str">
            <v>Beldersay (CS4854)</v>
          </cell>
          <cell r="K3508">
            <v>0</v>
          </cell>
          <cell r="L3508">
            <v>0</v>
          </cell>
          <cell r="M3508" t="str">
            <v>0 / 0</v>
          </cell>
          <cell r="N3508">
            <v>0</v>
          </cell>
        </row>
        <row r="3509">
          <cell r="A3509">
            <v>0</v>
          </cell>
          <cell r="B3509" t="str">
            <v>CHR4855</v>
          </cell>
          <cell r="C3509" t="str">
            <v>CS4855</v>
          </cell>
          <cell r="D3509" t="str">
            <v>Чирчик</v>
          </cell>
          <cell r="E3509" t="str">
            <v>Bolgali</v>
          </cell>
          <cell r="F3509">
            <v>0</v>
          </cell>
          <cell r="G3509">
            <v>0</v>
          </cell>
          <cell r="H3509">
            <v>0</v>
          </cell>
          <cell r="I3509" t="str">
            <v xml:space="preserve"> Таш обл. Ахангаранский р-н пос. Болгали Ахангаранский тракт</v>
          </cell>
          <cell r="J3509" t="str">
            <v>Bolgali (CS4855)</v>
          </cell>
          <cell r="K3509">
            <v>0</v>
          </cell>
          <cell r="L3509">
            <v>0</v>
          </cell>
          <cell r="M3509" t="str">
            <v>0 / 0</v>
          </cell>
          <cell r="N3509">
            <v>0</v>
          </cell>
        </row>
        <row r="3510">
          <cell r="A3510">
            <v>0</v>
          </cell>
          <cell r="B3510" t="str">
            <v>CHR4856</v>
          </cell>
          <cell r="C3510" t="str">
            <v>CS4856</v>
          </cell>
          <cell r="D3510" t="str">
            <v>Чирчик</v>
          </cell>
          <cell r="E3510" t="str">
            <v>Urtasaray</v>
          </cell>
          <cell r="F3510">
            <v>0</v>
          </cell>
          <cell r="G3510">
            <v>0</v>
          </cell>
          <cell r="H3510">
            <v>0</v>
          </cell>
          <cell r="I3510" t="str">
            <v>Ташкентский вилоят, автодорога 4Р2 «Ташкент-Алмалык», 27-й км</v>
          </cell>
          <cell r="J3510" t="str">
            <v>Urtasaray (CS4856)</v>
          </cell>
          <cell r="K3510">
            <v>0</v>
          </cell>
          <cell r="L3510">
            <v>0</v>
          </cell>
          <cell r="M3510" t="str">
            <v>0 / 0</v>
          </cell>
          <cell r="N3510">
            <v>0</v>
          </cell>
        </row>
        <row r="3511">
          <cell r="A3511">
            <v>0</v>
          </cell>
          <cell r="B3511" t="str">
            <v>CHR4857</v>
          </cell>
          <cell r="C3511" t="str">
            <v>CS4857</v>
          </cell>
          <cell r="D3511" t="str">
            <v>Чирчик</v>
          </cell>
          <cell r="E3511" t="str">
            <v>Angren 3</v>
          </cell>
          <cell r="F3511">
            <v>0</v>
          </cell>
          <cell r="G3511">
            <v>0</v>
          </cell>
          <cell r="H3511">
            <v>0</v>
          </cell>
          <cell r="I3511" t="str">
            <v>г. Ангрен, ул. Улугбека, д. 39</v>
          </cell>
          <cell r="J3511" t="str">
            <v>Angren 3 (CS4857)</v>
          </cell>
          <cell r="K3511">
            <v>0</v>
          </cell>
          <cell r="L3511">
            <v>0</v>
          </cell>
          <cell r="M3511" t="str">
            <v>0 / 0</v>
          </cell>
          <cell r="N3511">
            <v>0</v>
          </cell>
        </row>
        <row r="3512">
          <cell r="A3512">
            <v>0</v>
          </cell>
          <cell r="B3512" t="str">
            <v>CHR4858</v>
          </cell>
          <cell r="C3512" t="str">
            <v>CS4858</v>
          </cell>
          <cell r="D3512" t="str">
            <v>Чирчик</v>
          </cell>
          <cell r="E3512" t="str">
            <v>Institut Materialovedeniya</v>
          </cell>
          <cell r="F3512">
            <v>0</v>
          </cell>
          <cell r="G3512">
            <v>0</v>
          </cell>
          <cell r="H3512">
            <v>0</v>
          </cell>
          <cell r="I3512" t="str">
            <v>Паркентский р-н, Ин-т Материаловедения АН Руз</v>
          </cell>
          <cell r="J3512" t="str">
            <v>Institut Materialovedeniya (CS4858)</v>
          </cell>
          <cell r="K3512">
            <v>0</v>
          </cell>
          <cell r="L3512">
            <v>0</v>
          </cell>
          <cell r="M3512" t="str">
            <v>0 / 0</v>
          </cell>
          <cell r="N3512">
            <v>0</v>
          </cell>
        </row>
        <row r="3513">
          <cell r="A3513">
            <v>0</v>
          </cell>
          <cell r="B3513" t="str">
            <v>CHR4859</v>
          </cell>
          <cell r="C3513" t="str">
            <v>CS4859</v>
          </cell>
          <cell r="D3513" t="str">
            <v>Чирчик</v>
          </cell>
          <cell r="E3513" t="str">
            <v>Mayskiy 2</v>
          </cell>
          <cell r="F3513">
            <v>0</v>
          </cell>
          <cell r="G3513">
            <v>0</v>
          </cell>
          <cell r="H3513">
            <v>0</v>
          </cell>
          <cell r="I3513" t="str">
            <v>п. Майский, отделение Файз ОАО им. Ш. Рашидова</v>
          </cell>
          <cell r="J3513" t="str">
            <v>Mayskiy 2 (CS4859)</v>
          </cell>
          <cell r="K3513">
            <v>0</v>
          </cell>
          <cell r="L3513">
            <v>0</v>
          </cell>
          <cell r="M3513" t="str">
            <v>0 / 0</v>
          </cell>
          <cell r="N3513">
            <v>0</v>
          </cell>
        </row>
        <row r="3514">
          <cell r="A3514">
            <v>0</v>
          </cell>
          <cell r="B3514" t="str">
            <v>CHR4860</v>
          </cell>
          <cell r="C3514" t="str">
            <v>CS4860</v>
          </cell>
          <cell r="D3514" t="str">
            <v>Чирчик</v>
          </cell>
          <cell r="E3514" t="str">
            <v>Namdanak</v>
          </cell>
          <cell r="F3514">
            <v>0</v>
          </cell>
          <cell r="G3514">
            <v>0</v>
          </cell>
          <cell r="H3514">
            <v>0</v>
          </cell>
          <cell r="I3514" t="str">
            <v>п. Намданак, а/ф Намданак тонги плюс</v>
          </cell>
          <cell r="J3514" t="str">
            <v>Namdanak (CS4860)</v>
          </cell>
          <cell r="K3514">
            <v>0</v>
          </cell>
          <cell r="L3514">
            <v>0</v>
          </cell>
          <cell r="M3514" t="str">
            <v>0 / 0</v>
          </cell>
          <cell r="N3514">
            <v>0</v>
          </cell>
        </row>
        <row r="3515">
          <cell r="A3515">
            <v>0</v>
          </cell>
          <cell r="B3515" t="str">
            <v>CHR4861</v>
          </cell>
          <cell r="C3515" t="str">
            <v>CS4861</v>
          </cell>
          <cell r="D3515" t="str">
            <v>Чирчик</v>
          </cell>
          <cell r="E3515" t="str">
            <v>PFK Parkent</v>
          </cell>
          <cell r="F3515">
            <v>0</v>
          </cell>
          <cell r="G3515">
            <v>0</v>
          </cell>
          <cell r="H3515">
            <v>0</v>
          </cell>
          <cell r="I3515" t="str">
            <v>Паркентский р-н, п. Ешлик, ул. Дачная, 7, ПКФ Паркент</v>
          </cell>
          <cell r="J3515" t="str">
            <v>PFK Parkent (CS4861)</v>
          </cell>
          <cell r="K3515">
            <v>0</v>
          </cell>
          <cell r="L3515">
            <v>0</v>
          </cell>
          <cell r="M3515" t="str">
            <v>0 / 0</v>
          </cell>
          <cell r="N3515">
            <v>0</v>
          </cell>
        </row>
        <row r="3516">
          <cell r="A3516">
            <v>0</v>
          </cell>
          <cell r="B3516" t="str">
            <v>CHR4862</v>
          </cell>
          <cell r="C3516" t="str">
            <v>CS4862</v>
          </cell>
          <cell r="D3516" t="str">
            <v>Чирчик</v>
          </cell>
          <cell r="E3516" t="str">
            <v>Novoangrenskaya TEC</v>
          </cell>
          <cell r="F3516">
            <v>0</v>
          </cell>
          <cell r="G3516">
            <v>0</v>
          </cell>
          <cell r="H3516">
            <v>0</v>
          </cell>
          <cell r="I3516" t="str">
            <v>Ахангаранский р-н, п. Нурабад, Новоангренская ТЭС</v>
          </cell>
          <cell r="J3516" t="str">
            <v>Novoangrenskaya TEC (CS4862)</v>
          </cell>
          <cell r="K3516">
            <v>0</v>
          </cell>
          <cell r="L3516">
            <v>0</v>
          </cell>
          <cell r="M3516" t="str">
            <v>0 / 0</v>
          </cell>
          <cell r="N3516">
            <v>0</v>
          </cell>
        </row>
        <row r="3517">
          <cell r="A3517">
            <v>0</v>
          </cell>
          <cell r="B3517" t="str">
            <v>CHR4863</v>
          </cell>
          <cell r="C3517" t="str">
            <v>CS4863</v>
          </cell>
          <cell r="D3517" t="str">
            <v>Чирчик</v>
          </cell>
          <cell r="E3517" t="str">
            <v>Kotelnaya №8</v>
          </cell>
          <cell r="F3517">
            <v>0</v>
          </cell>
          <cell r="G3517">
            <v>0</v>
          </cell>
          <cell r="H3517">
            <v>0</v>
          </cell>
          <cell r="I3517" t="str">
            <v>г. Чирчик, 8-й мкр-н, котельная</v>
          </cell>
          <cell r="J3517" t="str">
            <v>Kotelnaya №8 (CS4863)</v>
          </cell>
          <cell r="K3517">
            <v>0</v>
          </cell>
          <cell r="L3517">
            <v>0</v>
          </cell>
          <cell r="M3517" t="str">
            <v>0 / 0</v>
          </cell>
          <cell r="N3517">
            <v>0</v>
          </cell>
        </row>
        <row r="3518">
          <cell r="A3518">
            <v>0</v>
          </cell>
          <cell r="B3518" t="str">
            <v>CHR4864</v>
          </cell>
          <cell r="C3518" t="str">
            <v>CS4864</v>
          </cell>
          <cell r="D3518" t="str">
            <v>Чирчик</v>
          </cell>
          <cell r="E3518" t="str">
            <v>OOO Novo wood</v>
          </cell>
          <cell r="F3518">
            <v>0</v>
          </cell>
          <cell r="G3518">
            <v>0</v>
          </cell>
          <cell r="H3518">
            <v>0</v>
          </cell>
          <cell r="I3518" t="str">
            <v>г. Алмалык, ул. Известковая, д. 14</v>
          </cell>
          <cell r="J3518" t="str">
            <v>OOO Novo wood (CS4864)</v>
          </cell>
          <cell r="K3518">
            <v>0</v>
          </cell>
          <cell r="L3518">
            <v>0</v>
          </cell>
          <cell r="M3518" t="str">
            <v>0 / 0</v>
          </cell>
          <cell r="N3518">
            <v>0</v>
          </cell>
        </row>
        <row r="3519">
          <cell r="A3519" t="str">
            <v>CHR-0157-20-BSS-4865</v>
          </cell>
          <cell r="B3519" t="str">
            <v>CHR4865</v>
          </cell>
          <cell r="C3519" t="str">
            <v>CHR4865</v>
          </cell>
          <cell r="D3519" t="str">
            <v>Чирчик</v>
          </cell>
          <cell r="E3519" t="str">
            <v>Telov</v>
          </cell>
          <cell r="F3519" t="str">
            <v>АМС-24-01/02-15-КМ</v>
          </cell>
          <cell r="G3519" t="str">
            <v xml:space="preserve">ST-0505-19-BSS-РР-КМ </v>
          </cell>
          <cell r="H3519" t="str">
            <v>Новое</v>
          </cell>
          <cell r="I3519" t="str">
            <v>Ташкентская область, Ахангаранский район, МФЙ "Телов", 131-контур</v>
          </cell>
          <cell r="J3519" t="str">
            <v>Telov (CHR4865)</v>
          </cell>
          <cell r="K3519">
            <v>0</v>
          </cell>
          <cell r="L3519">
            <v>0</v>
          </cell>
          <cell r="M3519" t="str">
            <v xml:space="preserve">№2285 от 28.12.2020 / </v>
          </cell>
          <cell r="N3519">
            <v>0</v>
          </cell>
        </row>
        <row r="3520">
          <cell r="A3520">
            <v>0</v>
          </cell>
          <cell r="B3520" t="str">
            <v>CHR4866</v>
          </cell>
          <cell r="C3520" t="str">
            <v>CS4866</v>
          </cell>
          <cell r="D3520" t="str">
            <v>Чирчик</v>
          </cell>
          <cell r="E3520" t="str">
            <v>Sergeli</v>
          </cell>
          <cell r="F3520">
            <v>0</v>
          </cell>
          <cell r="G3520">
            <v>0</v>
          </cell>
          <cell r="H3520">
            <v>0</v>
          </cell>
          <cell r="I3520" t="str">
            <v>Юкори-Чирчикский р-н, п. Сергели, территория водозабора</v>
          </cell>
          <cell r="J3520" t="str">
            <v>Sergeli (CS4866)</v>
          </cell>
          <cell r="K3520">
            <v>0</v>
          </cell>
          <cell r="L3520">
            <v>0</v>
          </cell>
          <cell r="M3520" t="str">
            <v>0 / 0</v>
          </cell>
          <cell r="N3520">
            <v>0</v>
          </cell>
        </row>
        <row r="3521">
          <cell r="A3521" t="str">
            <v>CHR-0009-18-BSS-4867</v>
          </cell>
          <cell r="B3521" t="str">
            <v>CHR4867</v>
          </cell>
          <cell r="C3521" t="str">
            <v>CS4867</v>
          </cell>
          <cell r="D3521" t="str">
            <v>Чирчик</v>
          </cell>
          <cell r="E3521" t="str">
            <v>Parkent Keskanjar</v>
          </cell>
          <cell r="F3521" t="str">
            <v>АМС-24-01/01-15-КМ</v>
          </cell>
          <cell r="G3521" t="str">
            <v>Контейнер</v>
          </cell>
          <cell r="H3521" t="str">
            <v>Новое</v>
          </cell>
          <cell r="I3521" t="str">
            <v>Паркентский р-н, г. Паркент , ул. Кесканжар, 72</v>
          </cell>
          <cell r="J3521" t="str">
            <v>Parkent Keskanjar (CS4867)</v>
          </cell>
          <cell r="K3521">
            <v>0</v>
          </cell>
          <cell r="L3521">
            <v>0</v>
          </cell>
          <cell r="M3521" t="str">
            <v>0 / 0</v>
          </cell>
          <cell r="N3521">
            <v>0</v>
          </cell>
        </row>
        <row r="3522">
          <cell r="A3522" t="str">
            <v/>
          </cell>
          <cell r="B3522" t="str">
            <v>CHR4868</v>
          </cell>
          <cell r="C3522" t="str">
            <v>CS4868</v>
          </cell>
          <cell r="D3522" t="str">
            <v>Чирчик</v>
          </cell>
          <cell r="E3522" t="str">
            <v>Parkent shveynaya fabrika</v>
          </cell>
          <cell r="F3522">
            <v>0</v>
          </cell>
          <cell r="G3522">
            <v>0</v>
          </cell>
          <cell r="H3522">
            <v>0</v>
          </cell>
          <cell r="I3522" t="str">
            <v>г. Паркент, ул. Узбекистан, 35</v>
          </cell>
          <cell r="J3522" t="str">
            <v>Parkent shveynaya fabrika (CS4868)</v>
          </cell>
          <cell r="K3522">
            <v>0</v>
          </cell>
          <cell r="L3522">
            <v>0</v>
          </cell>
          <cell r="M3522" t="str">
            <v>0 / 0</v>
          </cell>
          <cell r="N3522">
            <v>0</v>
          </cell>
        </row>
        <row r="3523">
          <cell r="A3523" t="str">
            <v/>
          </cell>
          <cell r="B3523" t="str">
            <v>CHR4869</v>
          </cell>
          <cell r="C3523" t="str">
            <v>CS4869</v>
          </cell>
          <cell r="D3523" t="str">
            <v>Чирчик</v>
          </cell>
          <cell r="E3523" t="str">
            <v>Tavaksay</v>
          </cell>
          <cell r="F3523">
            <v>0</v>
          </cell>
          <cell r="G3523">
            <v>0</v>
          </cell>
          <cell r="H3523">
            <v>0</v>
          </cell>
          <cell r="I3523" t="str">
            <v>Ташкентская обл, Бастанлыкский р-н, п. Таваксай, ул. Гэсовская, 21а</v>
          </cell>
          <cell r="J3523" t="str">
            <v>Tavaksay (CS4869)</v>
          </cell>
          <cell r="K3523">
            <v>0</v>
          </cell>
          <cell r="L3523">
            <v>0</v>
          </cell>
          <cell r="M3523" t="str">
            <v>0 / 0</v>
          </cell>
          <cell r="N3523">
            <v>0</v>
          </cell>
        </row>
        <row r="3524">
          <cell r="A3524" t="str">
            <v>CHR-0356-23-BSS-4869</v>
          </cell>
          <cell r="B3524" t="str">
            <v>CHR4869</v>
          </cell>
          <cell r="C3524" t="str">
            <v>CHR4869</v>
          </cell>
          <cell r="D3524" t="str">
            <v>Чирчик</v>
          </cell>
          <cell r="E3524" t="str">
            <v>Tavaksay</v>
          </cell>
          <cell r="F3524" t="str">
            <v>ST-0162-22-BSS-Б-24/1-КМ</v>
          </cell>
          <cell r="G3524" t="str">
            <v>ST-0505-19-BSS-РР-КМ</v>
          </cell>
          <cell r="H3524" t="str">
            <v>Новое</v>
          </cell>
          <cell r="I3524" t="str">
            <v>Ташкентская область, Бустонлыкский район, СГМ Товоксой, ул.Нурчилар, ЗА</v>
          </cell>
          <cell r="J3524" t="str">
            <v>Tavaksay (CHR4869)</v>
          </cell>
          <cell r="K3524">
            <v>0</v>
          </cell>
          <cell r="L3524">
            <v>0</v>
          </cell>
          <cell r="M3524" t="str">
            <v>№466/2023 от 15.03.2023 / КЖ КМ ОПЗ</v>
          </cell>
          <cell r="N3524" t="str">
            <v>3457_27.04.2023</v>
          </cell>
        </row>
        <row r="3525">
          <cell r="A3525" t="str">
            <v>CHR-0316-17-BSS-4870</v>
          </cell>
          <cell r="B3525" t="str">
            <v>CHR4870</v>
          </cell>
          <cell r="C3525" t="str">
            <v>CS4870</v>
          </cell>
          <cell r="D3525" t="str">
            <v>Чирчик</v>
          </cell>
          <cell r="E3525" t="str">
            <v>Selektsioner</v>
          </cell>
          <cell r="F3525" t="str">
            <v>1500-Б31-1-01-КМ</v>
          </cell>
          <cell r="G3525" t="str">
            <v>Контейнер</v>
          </cell>
          <cell r="H3525" t="str">
            <v>Новое</v>
          </cell>
          <cell r="I3525" t="str">
            <v>Юкоричирчикский р-н, п. Уртасарай, садово-огородническое хоз-во Селекционер</v>
          </cell>
          <cell r="J3525" t="str">
            <v>Selektsioner (CS4870)</v>
          </cell>
          <cell r="K3525">
            <v>0</v>
          </cell>
          <cell r="L3525">
            <v>0</v>
          </cell>
          <cell r="M3525" t="str">
            <v>0 / 0</v>
          </cell>
          <cell r="N3525">
            <v>0</v>
          </cell>
        </row>
        <row r="3526">
          <cell r="A3526" t="str">
            <v/>
          </cell>
          <cell r="B3526" t="str">
            <v>CHR4871</v>
          </cell>
          <cell r="C3526" t="str">
            <v>CS4871</v>
          </cell>
          <cell r="D3526" t="str">
            <v>Чирчик</v>
          </cell>
          <cell r="E3526" t="str">
            <v>PPCh-24</v>
          </cell>
          <cell r="F3526">
            <v>0</v>
          </cell>
          <cell r="G3526">
            <v>0</v>
          </cell>
          <cell r="H3526">
            <v>0</v>
          </cell>
          <cell r="I3526" t="str">
            <v>Бостанлыкский р-н, п.Ходжикент, ППЧ-24</v>
          </cell>
          <cell r="J3526" t="str">
            <v>PPCh-24 (CS4871)</v>
          </cell>
          <cell r="K3526">
            <v>0</v>
          </cell>
          <cell r="L3526">
            <v>0</v>
          </cell>
          <cell r="M3526" t="str">
            <v>0 / 0</v>
          </cell>
          <cell r="N3526">
            <v>0</v>
          </cell>
        </row>
        <row r="3527">
          <cell r="A3527" t="str">
            <v/>
          </cell>
          <cell r="B3527" t="str">
            <v>CHR4872</v>
          </cell>
          <cell r="C3527" t="str">
            <v>CS4872</v>
          </cell>
          <cell r="D3527" t="str">
            <v>Чирчик</v>
          </cell>
          <cell r="E3527" t="str">
            <v>Mayskiy tamojnya</v>
          </cell>
          <cell r="F3527">
            <v>0</v>
          </cell>
          <cell r="G3527">
            <v>0</v>
          </cell>
          <cell r="H3527">
            <v>0</v>
          </cell>
          <cell r="I3527" t="str">
            <v>Кибр.р-н, с/с Майский,п.Туркистон,ул.Марказий,1, Туркистон-Оби Рахмат-сервис СИУ</v>
          </cell>
          <cell r="J3527" t="str">
            <v>Mayskiy tamojnya (CS4872)</v>
          </cell>
          <cell r="K3527">
            <v>0</v>
          </cell>
          <cell r="L3527">
            <v>0</v>
          </cell>
          <cell r="M3527" t="str">
            <v>0 / 0</v>
          </cell>
          <cell r="N3527">
            <v>0</v>
          </cell>
        </row>
        <row r="3528">
          <cell r="A3528">
            <v>0</v>
          </cell>
          <cell r="B3528" t="str">
            <v>CHR4873</v>
          </cell>
          <cell r="C3528" t="str">
            <v>CS4873</v>
          </cell>
          <cell r="D3528" t="str">
            <v>Чирчик</v>
          </cell>
          <cell r="E3528" t="str">
            <v>Abay</v>
          </cell>
          <cell r="F3528">
            <v>0</v>
          </cell>
          <cell r="G3528">
            <v>0</v>
          </cell>
          <cell r="H3528">
            <v>0</v>
          </cell>
          <cell r="I3528" t="str">
            <v>Бостанлыкский р-н, с. Караманас, п. Абай</v>
          </cell>
          <cell r="J3528" t="str">
            <v>Abay (CS4873)</v>
          </cell>
          <cell r="K3528">
            <v>0</v>
          </cell>
          <cell r="L3528">
            <v>0</v>
          </cell>
          <cell r="M3528" t="str">
            <v>0 / 0</v>
          </cell>
          <cell r="N3528">
            <v>0</v>
          </cell>
        </row>
        <row r="3529">
          <cell r="A3529">
            <v>0</v>
          </cell>
          <cell r="B3529" t="str">
            <v>CHR4874</v>
          </cell>
          <cell r="C3529" t="str">
            <v>CS4874</v>
          </cell>
          <cell r="D3529" t="str">
            <v>Чирчик</v>
          </cell>
          <cell r="E3529" t="str">
            <v>DK Transformatornogo zavoda</v>
          </cell>
          <cell r="F3529">
            <v>0</v>
          </cell>
          <cell r="G3529">
            <v>0</v>
          </cell>
          <cell r="H3529">
            <v>0</v>
          </cell>
          <cell r="I3529" t="str">
            <v>Таш. обл.,г. Чирчик, ул. Тикланиш,ДК АО “Чирчикский трансформаторный завод”</v>
          </cell>
          <cell r="J3529" t="str">
            <v>DK Transformatornogo zavoda (CS4874)</v>
          </cell>
          <cell r="K3529">
            <v>0</v>
          </cell>
          <cell r="L3529">
            <v>0</v>
          </cell>
          <cell r="M3529" t="str">
            <v>0 / 0</v>
          </cell>
          <cell r="N3529">
            <v>0</v>
          </cell>
        </row>
        <row r="3530">
          <cell r="A3530">
            <v>0</v>
          </cell>
          <cell r="B3530" t="str">
            <v>CHR4875</v>
          </cell>
          <cell r="C3530" t="str">
            <v>CS4875</v>
          </cell>
          <cell r="D3530" t="str">
            <v>Чирчик</v>
          </cell>
          <cell r="E3530" t="str">
            <v>Bustanlik</v>
          </cell>
          <cell r="F3530">
            <v>0</v>
          </cell>
          <cell r="G3530">
            <v>0</v>
          </cell>
          <cell r="H3530">
            <v>0</v>
          </cell>
          <cell r="I3530" t="str">
            <v>Бостанлыкский р-н,п. Хандайлык, учебно-произв.база Бустанлык ТУИТ</v>
          </cell>
          <cell r="J3530" t="str">
            <v>Bustanlik (CS4875)</v>
          </cell>
          <cell r="K3530">
            <v>0</v>
          </cell>
          <cell r="L3530">
            <v>0</v>
          </cell>
          <cell r="M3530" t="str">
            <v>0 / 0</v>
          </cell>
          <cell r="N3530">
            <v>0</v>
          </cell>
        </row>
        <row r="3531">
          <cell r="A3531">
            <v>0</v>
          </cell>
          <cell r="B3531" t="str">
            <v>CHR4876</v>
          </cell>
          <cell r="C3531" t="str">
            <v>CS4876</v>
          </cell>
          <cell r="D3531" t="str">
            <v>Чирчик</v>
          </cell>
          <cell r="E3531" t="str">
            <v>Aktash say</v>
          </cell>
          <cell r="F3531">
            <v>0</v>
          </cell>
          <cell r="G3531">
            <v>0</v>
          </cell>
          <cell r="H3531">
            <v>0</v>
          </cell>
          <cell r="I3531" t="str">
            <v>Бостанлыкский р-н, урочище Акташ сай</v>
          </cell>
          <cell r="J3531" t="str">
            <v>Aktash say (CS4876)</v>
          </cell>
          <cell r="K3531">
            <v>0</v>
          </cell>
          <cell r="L3531">
            <v>0</v>
          </cell>
          <cell r="M3531" t="str">
            <v>0 / 0</v>
          </cell>
          <cell r="N3531">
            <v>0</v>
          </cell>
        </row>
        <row r="3532">
          <cell r="A3532">
            <v>0</v>
          </cell>
          <cell r="B3532" t="str">
            <v>CHR4877</v>
          </cell>
          <cell r="C3532" t="str">
            <v>CS4877</v>
          </cell>
          <cell r="D3532" t="str">
            <v>Чирчик</v>
          </cell>
          <cell r="E3532" t="str">
            <v>Charvak GES</v>
          </cell>
          <cell r="F3532">
            <v>0</v>
          </cell>
          <cell r="G3532">
            <v>0</v>
          </cell>
          <cell r="H3532">
            <v>0</v>
          </cell>
          <cell r="I3532" t="str">
            <v>Бостанлыкский р-н, п. Чорбог, м-ля Дустлик, УП Чорбог ГЭС курилиш</v>
          </cell>
          <cell r="J3532" t="str">
            <v>Charvak GES (CS4877)</v>
          </cell>
          <cell r="K3532">
            <v>0</v>
          </cell>
          <cell r="L3532">
            <v>0</v>
          </cell>
          <cell r="M3532" t="str">
            <v>0 / 0</v>
          </cell>
          <cell r="N3532">
            <v>0</v>
          </cell>
        </row>
        <row r="3533">
          <cell r="A3533">
            <v>0</v>
          </cell>
          <cell r="B3533" t="str">
            <v>CHR4878</v>
          </cell>
          <cell r="C3533" t="str">
            <v>CS4878</v>
          </cell>
          <cell r="D3533" t="str">
            <v>Чирчик</v>
          </cell>
          <cell r="E3533" t="str">
            <v>Sanatoriy Humsan</v>
          </cell>
          <cell r="F3533">
            <v>0</v>
          </cell>
          <cell r="G3533">
            <v>0</v>
          </cell>
          <cell r="H3533">
            <v>0</v>
          </cell>
          <cell r="I3533" t="str">
            <v>Бостанлыкский р-н, п. Хумсан, санаторий Хумсан</v>
          </cell>
          <cell r="J3533" t="str">
            <v>Sanatoriy Humsan (CS4878)</v>
          </cell>
          <cell r="K3533">
            <v>0</v>
          </cell>
          <cell r="L3533">
            <v>0</v>
          </cell>
          <cell r="M3533" t="str">
            <v>0 / 0</v>
          </cell>
          <cell r="N3533">
            <v>0</v>
          </cell>
        </row>
        <row r="3534">
          <cell r="A3534" t="str">
            <v/>
          </cell>
          <cell r="B3534" t="str">
            <v>CHR4879</v>
          </cell>
          <cell r="C3534" t="str">
            <v>CS4879</v>
          </cell>
          <cell r="D3534" t="str">
            <v>Чирчик</v>
          </cell>
          <cell r="E3534" t="str">
            <v>Meteo Yusupchona</v>
          </cell>
          <cell r="F3534">
            <v>0</v>
          </cell>
          <cell r="G3534">
            <v>0</v>
          </cell>
          <cell r="H3534">
            <v>0</v>
          </cell>
          <cell r="I3534" t="str">
            <v>Бостанлыкский р-н, АМП Чарвакцентра Гидрометеослужбы Руз</v>
          </cell>
          <cell r="J3534" t="str">
            <v>Meteo Yusupchona (CS4879)</v>
          </cell>
          <cell r="K3534">
            <v>0</v>
          </cell>
          <cell r="L3534">
            <v>0</v>
          </cell>
          <cell r="M3534" t="str">
            <v>0 / 0</v>
          </cell>
          <cell r="N3534">
            <v>0</v>
          </cell>
        </row>
        <row r="3535">
          <cell r="A3535" t="str">
            <v>CHR-0351-17-BSS-4880</v>
          </cell>
          <cell r="B3535" t="str">
            <v>CHR4880</v>
          </cell>
          <cell r="C3535" t="str">
            <v>CS4880</v>
          </cell>
          <cell r="D3535" t="str">
            <v>Чирчик</v>
          </cell>
          <cell r="E3535" t="str">
            <v>Nanay</v>
          </cell>
          <cell r="F3535" t="str">
            <v>М16.3М</v>
          </cell>
          <cell r="G3535" t="str">
            <v>Контейнер</v>
          </cell>
          <cell r="H3535" t="str">
            <v>Новое</v>
          </cell>
          <cell r="I3535" t="str">
            <v>Бустанлыкский р-н,  Нанай МФЙ</v>
          </cell>
          <cell r="J3535" t="str">
            <v>Nanay (CS4880)</v>
          </cell>
          <cell r="K3535">
            <v>0</v>
          </cell>
          <cell r="L3535">
            <v>0</v>
          </cell>
          <cell r="M3535" t="str">
            <v>0 / 0</v>
          </cell>
          <cell r="N3535">
            <v>0</v>
          </cell>
        </row>
        <row r="3536">
          <cell r="A3536" t="str">
            <v>CHR-0287-22-BSS-4881</v>
          </cell>
          <cell r="B3536" t="str">
            <v>CHR4881</v>
          </cell>
          <cell r="C3536" t="str">
            <v>CHR4881</v>
          </cell>
          <cell r="D3536" t="str">
            <v>Чирчик</v>
          </cell>
          <cell r="E3536" t="str">
            <v>Chimgan</v>
          </cell>
          <cell r="F3536" t="str">
            <v>ST-0162-22-BSS-Б-24/1-КМ</v>
          </cell>
          <cell r="G3536" t="str">
            <v>ST-0505-19-BSS-РР-КМ</v>
          </cell>
          <cell r="H3536" t="str">
            <v>Новое</v>
          </cell>
          <cell r="I3536" t="str">
            <v>Бостанлыкский р-н, п. Чимган</v>
          </cell>
          <cell r="J3536" t="str">
            <v>Chimgan (CHR4881)</v>
          </cell>
          <cell r="K3536">
            <v>0</v>
          </cell>
          <cell r="L3536">
            <v>0</v>
          </cell>
          <cell r="M3536" t="str">
            <v>№1204 от 15.08.2022 / КЖ КМ ОПЗ</v>
          </cell>
          <cell r="N3536">
            <v>0</v>
          </cell>
        </row>
        <row r="3537">
          <cell r="A3537">
            <v>0</v>
          </cell>
          <cell r="B3537" t="str">
            <v>CHR4882</v>
          </cell>
          <cell r="C3537" t="str">
            <v>CS4882</v>
          </cell>
          <cell r="D3537" t="str">
            <v>Чирчик</v>
          </cell>
          <cell r="E3537" t="str">
            <v>Surum</v>
          </cell>
          <cell r="F3537">
            <v>0</v>
          </cell>
          <cell r="G3537">
            <v>0</v>
          </cell>
          <cell r="H3537">
            <v>0</v>
          </cell>
          <cell r="I3537" t="str">
            <v>Юкоричирчикский р-н,КФЙ Истиклол,  Хиебон кучаси,2Юкоричирчик Транспорт ва иктисодиёт КХК</v>
          </cell>
          <cell r="J3537" t="str">
            <v>Surum (CS4882)</v>
          </cell>
          <cell r="K3537">
            <v>0</v>
          </cell>
          <cell r="L3537">
            <v>0</v>
          </cell>
          <cell r="M3537" t="str">
            <v>0 / 0</v>
          </cell>
          <cell r="N3537">
            <v>0</v>
          </cell>
        </row>
        <row r="3538">
          <cell r="A3538">
            <v>0</v>
          </cell>
          <cell r="B3538" t="str">
            <v>CHR4883</v>
          </cell>
          <cell r="C3538" t="str">
            <v>CS4883</v>
          </cell>
          <cell r="D3538" t="str">
            <v>Чирчик</v>
          </cell>
          <cell r="E3538" t="str">
            <v>Djumabazar</v>
          </cell>
          <cell r="F3538">
            <v>0</v>
          </cell>
          <cell r="G3538">
            <v>0</v>
          </cell>
          <cell r="H3538">
            <v>0</v>
          </cell>
          <cell r="I3538" t="str">
            <v>Юкоричирчикский р-н, Арганчи КФЙ, м-ля Ободон</v>
          </cell>
          <cell r="J3538" t="str">
            <v>Djumabazar (CS4883)</v>
          </cell>
          <cell r="K3538">
            <v>0</v>
          </cell>
          <cell r="L3538">
            <v>0</v>
          </cell>
          <cell r="M3538" t="str">
            <v>0 / 0</v>
          </cell>
          <cell r="N3538">
            <v>0</v>
          </cell>
        </row>
        <row r="3539">
          <cell r="A3539">
            <v>0</v>
          </cell>
          <cell r="B3539" t="str">
            <v>CHR4884</v>
          </cell>
          <cell r="C3539" t="str">
            <v>CS4884</v>
          </cell>
          <cell r="D3539" t="str">
            <v>Чирчик</v>
          </cell>
          <cell r="E3539" t="str">
            <v>Ahmad Yassaviy</v>
          </cell>
          <cell r="F3539">
            <v>0</v>
          </cell>
          <cell r="G3539">
            <v>0</v>
          </cell>
          <cell r="H3539">
            <v>0</v>
          </cell>
          <cell r="I3539" t="str">
            <v>Юкоричирчикский р-н, Суранкент КФЙ, с. Ахмад Яссавий</v>
          </cell>
          <cell r="J3539" t="str">
            <v>Ahmad Yassaviy (CS4884)</v>
          </cell>
          <cell r="K3539">
            <v>0</v>
          </cell>
          <cell r="L3539">
            <v>0</v>
          </cell>
          <cell r="M3539" t="str">
            <v>0 / 0</v>
          </cell>
          <cell r="N3539">
            <v>0</v>
          </cell>
        </row>
        <row r="3540">
          <cell r="A3540" t="str">
            <v>CHR-0383-17-BSS-4885</v>
          </cell>
          <cell r="B3540" t="str">
            <v>CHR4885</v>
          </cell>
          <cell r="C3540" t="str">
            <v>CS4885</v>
          </cell>
          <cell r="D3540" t="str">
            <v>Чирчик</v>
          </cell>
          <cell r="E3540" t="str">
            <v>Zarkent kurgan</v>
          </cell>
          <cell r="F3540" t="str">
            <v>АМС-24-01/01-15-КМ</v>
          </cell>
          <cell r="G3540" t="str">
            <v>Контейнер</v>
          </cell>
          <cell r="H3540" t="str">
            <v>Новое</v>
          </cell>
          <cell r="I3540" t="str">
            <v>Паркентский р-н, КФЙ Заркент</v>
          </cell>
          <cell r="J3540" t="str">
            <v>Zarkent kurgan (CS4885)</v>
          </cell>
          <cell r="K3540">
            <v>0</v>
          </cell>
          <cell r="L3540">
            <v>0</v>
          </cell>
          <cell r="M3540" t="str">
            <v>0 / 0</v>
          </cell>
          <cell r="N3540">
            <v>0</v>
          </cell>
        </row>
        <row r="3541">
          <cell r="A3541" t="str">
            <v/>
          </cell>
          <cell r="B3541" t="str">
            <v>CHR4886</v>
          </cell>
          <cell r="C3541" t="str">
            <v>CS4886</v>
          </cell>
          <cell r="D3541" t="str">
            <v>Чирчик</v>
          </cell>
          <cell r="E3541" t="str">
            <v>Kolledj agrarnoy promishlennosti I servisa</v>
          </cell>
          <cell r="F3541">
            <v>0</v>
          </cell>
          <cell r="G3541">
            <v>0</v>
          </cell>
          <cell r="H3541">
            <v>0</v>
          </cell>
          <cell r="I3541" t="str">
            <v>Паркентский р-н, КФЙ Сукок, ул. Олмазор</v>
          </cell>
          <cell r="J3541" t="str">
            <v>Kolledj agrarnoy promishlennosti I servisa (CS4886)</v>
          </cell>
          <cell r="K3541">
            <v>0</v>
          </cell>
          <cell r="L3541">
            <v>0</v>
          </cell>
          <cell r="M3541" t="str">
            <v>0 / 0</v>
          </cell>
          <cell r="N3541">
            <v>0</v>
          </cell>
        </row>
        <row r="3542">
          <cell r="A3542">
            <v>0</v>
          </cell>
          <cell r="B3542" t="str">
            <v>CHR4887</v>
          </cell>
          <cell r="C3542" t="str">
            <v>CS4887</v>
          </cell>
          <cell r="D3542" t="str">
            <v>Чирчик</v>
          </cell>
          <cell r="E3542" t="str">
            <v>Shampan</v>
          </cell>
          <cell r="F3542">
            <v>0</v>
          </cell>
          <cell r="G3542">
            <v>0</v>
          </cell>
          <cell r="H3542">
            <v>0</v>
          </cell>
          <cell r="I3542" t="str">
            <v>Паркентский р-н, к. Шампань, ул. Маърифат, 11</v>
          </cell>
          <cell r="J3542" t="str">
            <v>Shampan (CS4887)</v>
          </cell>
          <cell r="K3542">
            <v>0</v>
          </cell>
          <cell r="L3542">
            <v>0</v>
          </cell>
          <cell r="M3542" t="str">
            <v>0 / 0</v>
          </cell>
          <cell r="N3542">
            <v>0</v>
          </cell>
        </row>
        <row r="3543">
          <cell r="A3543" t="str">
            <v>CHR-0389-17-BSS-4888</v>
          </cell>
          <cell r="B3543" t="str">
            <v>CHR4888</v>
          </cell>
          <cell r="C3543" t="str">
            <v>CS4888</v>
          </cell>
          <cell r="D3543" t="str">
            <v>Чирчик</v>
          </cell>
          <cell r="E3543" t="str">
            <v>Djambul</v>
          </cell>
          <cell r="F3543" t="str">
            <v>1500-Б31-1-01-КМ</v>
          </cell>
          <cell r="G3543" t="str">
            <v>Контейнер</v>
          </cell>
          <cell r="H3543" t="str">
            <v>Новое</v>
          </cell>
          <cell r="I3543" t="str">
            <v xml:space="preserve">Юкоричирчикск. Р-н,п. Джамбул, Джамбул КФЙ, </v>
          </cell>
          <cell r="J3543" t="str">
            <v>Djambul (CS4888)</v>
          </cell>
          <cell r="K3543">
            <v>0</v>
          </cell>
          <cell r="L3543">
            <v>0</v>
          </cell>
          <cell r="M3543" t="str">
            <v>0 / 0</v>
          </cell>
          <cell r="N3543">
            <v>0</v>
          </cell>
        </row>
        <row r="3544">
          <cell r="A3544" t="str">
            <v>CHR-0158-20-BSS-4889</v>
          </cell>
          <cell r="B3544" t="str">
            <v>CHR4889</v>
          </cell>
          <cell r="C3544" t="str">
            <v>CHR4889</v>
          </cell>
          <cell r="D3544" t="str">
            <v>Чирчик</v>
          </cell>
          <cell r="E3544" t="str">
            <v>Olga</v>
          </cell>
          <cell r="F3544" t="str">
            <v>АМС-24-01/02-15-КМ</v>
          </cell>
          <cell r="G3544" t="str">
            <v>ST-0505-19-BSS-РР-КМ</v>
          </cell>
          <cell r="H3544" t="str">
            <v>Новое</v>
          </cell>
          <cell r="I3544" t="str">
            <v>Ташкентская область, Юкори-Чирчикский район, МФЙ Курсой</v>
          </cell>
          <cell r="J3544" t="str">
            <v>Olga (CHR4889)</v>
          </cell>
          <cell r="K3544">
            <v>0</v>
          </cell>
          <cell r="L3544">
            <v>0</v>
          </cell>
          <cell r="M3544" t="str">
            <v xml:space="preserve">№2298 от 28.12.2020 / </v>
          </cell>
          <cell r="N3544">
            <v>0</v>
          </cell>
        </row>
        <row r="3545">
          <cell r="A3545" t="str">
            <v/>
          </cell>
          <cell r="B3545" t="str">
            <v>CHR4890</v>
          </cell>
          <cell r="C3545" t="str">
            <v>CS4890</v>
          </cell>
          <cell r="D3545" t="str">
            <v>Чирчик</v>
          </cell>
          <cell r="E3545" t="str">
            <v>Yangi Hayot</v>
          </cell>
          <cell r="F3545">
            <v>0</v>
          </cell>
          <cell r="G3545">
            <v>0</v>
          </cell>
          <cell r="H3545">
            <v>0</v>
          </cell>
          <cell r="I3545" t="str">
            <v>Ташкентская область, Ахангаранский р-н, п. Янги Хаёт</v>
          </cell>
          <cell r="J3545" t="str">
            <v>Yangi Hayot (CS4890)</v>
          </cell>
          <cell r="K3545">
            <v>0</v>
          </cell>
          <cell r="L3545">
            <v>0</v>
          </cell>
          <cell r="M3545" t="str">
            <v>0 / 0</v>
          </cell>
          <cell r="N3545">
            <v>0</v>
          </cell>
        </row>
        <row r="3546">
          <cell r="A3546" t="str">
            <v/>
          </cell>
          <cell r="B3546" t="str">
            <v>CHR4891</v>
          </cell>
          <cell r="C3546" t="str">
            <v>CS4891</v>
          </cell>
          <cell r="D3546" t="str">
            <v>Чирчик</v>
          </cell>
          <cell r="E3546" t="str">
            <v>Almalik metall zavod</v>
          </cell>
          <cell r="F3546">
            <v>0</v>
          </cell>
          <cell r="G3546">
            <v>0</v>
          </cell>
          <cell r="H3546">
            <v>0</v>
          </cell>
          <cell r="I3546" t="str">
            <v>г. Алмалык, ул. Мустакиллик, 22</v>
          </cell>
          <cell r="J3546" t="str">
            <v>Almalik metall zavod (CS4891)</v>
          </cell>
          <cell r="K3546">
            <v>0</v>
          </cell>
          <cell r="L3546">
            <v>0</v>
          </cell>
          <cell r="M3546" t="str">
            <v>0 / 0</v>
          </cell>
          <cell r="N3546">
            <v>0</v>
          </cell>
        </row>
        <row r="3547">
          <cell r="A3547" t="str">
            <v>CHR-0402-17-BSS-4892</v>
          </cell>
          <cell r="B3547" t="str">
            <v>CHR4892</v>
          </cell>
          <cell r="C3547" t="str">
            <v>CS4892</v>
          </cell>
          <cell r="D3547" t="str">
            <v>Чирчик</v>
          </cell>
          <cell r="E3547" t="str">
            <v xml:space="preserve">Sanam </v>
          </cell>
          <cell r="F3547" t="str">
            <v>АМС-24-01/01-15-КМ</v>
          </cell>
          <cell r="G3547" t="str">
            <v>Контейнер</v>
          </cell>
          <cell r="H3547" t="str">
            <v>Новое</v>
          </cell>
          <cell r="I3547" t="str">
            <v>Ташкентская обл, Ахангаранский р-н, п. Санам, Санам МФЙ, ф/х Шохрух</v>
          </cell>
          <cell r="J3547" t="str">
            <v>Sanam  (CS4892)</v>
          </cell>
          <cell r="K3547">
            <v>0</v>
          </cell>
          <cell r="L3547">
            <v>0</v>
          </cell>
          <cell r="M3547" t="str">
            <v>0 / 0</v>
          </cell>
          <cell r="N3547">
            <v>0</v>
          </cell>
        </row>
        <row r="3548">
          <cell r="A3548">
            <v>0</v>
          </cell>
          <cell r="B3548" t="str">
            <v>CHR4893</v>
          </cell>
          <cell r="C3548" t="str">
            <v>CS4893</v>
          </cell>
          <cell r="D3548" t="str">
            <v>Чирчик</v>
          </cell>
          <cell r="E3548" t="str">
            <v>Nasosnaya</v>
          </cell>
          <cell r="F3548">
            <v>0</v>
          </cell>
          <cell r="G3548">
            <v>0</v>
          </cell>
          <cell r="H3548">
            <v>0</v>
          </cell>
          <cell r="I3548" t="str">
            <v>Ахангаранский р-н, п. Ангрен, насосная станция АПМК Ангрен</v>
          </cell>
          <cell r="J3548" t="str">
            <v>Nasosnaya (CS4893)</v>
          </cell>
          <cell r="K3548">
            <v>0</v>
          </cell>
          <cell r="L3548">
            <v>0</v>
          </cell>
          <cell r="M3548" t="str">
            <v>0 / 0</v>
          </cell>
          <cell r="N3548">
            <v>0</v>
          </cell>
        </row>
        <row r="3549">
          <cell r="A3549" t="str">
            <v>CHR-0386-17-BSS-4894</v>
          </cell>
          <cell r="B3549" t="str">
            <v>CHR4894</v>
          </cell>
          <cell r="C3549" t="str">
            <v>CS4894</v>
          </cell>
          <cell r="D3549" t="str">
            <v>Чирчик</v>
          </cell>
          <cell r="E3549" t="str">
            <v>Karabog</v>
          </cell>
          <cell r="F3549" t="str">
            <v>АМС-24-01/01-15-КМ</v>
          </cell>
          <cell r="G3549" t="str">
            <v>Контейнер</v>
          </cell>
          <cell r="H3549" t="str">
            <v>Новое</v>
          </cell>
          <cell r="I3549" t="str">
            <v>Ташкентская область, г. Ангрен, ул. Лахути, 1главная мечеть Корабог</v>
          </cell>
          <cell r="J3549" t="str">
            <v>Karabog (CS4894)</v>
          </cell>
          <cell r="K3549">
            <v>0</v>
          </cell>
          <cell r="L3549">
            <v>0</v>
          </cell>
          <cell r="M3549" t="str">
            <v>0 / 0</v>
          </cell>
          <cell r="N3549">
            <v>0</v>
          </cell>
        </row>
        <row r="3550">
          <cell r="A3550">
            <v>0</v>
          </cell>
          <cell r="B3550" t="str">
            <v>CHR4895</v>
          </cell>
          <cell r="C3550" t="str">
            <v>CS4895</v>
          </cell>
          <cell r="D3550" t="str">
            <v>Чирчик</v>
          </cell>
          <cell r="E3550" t="str">
            <v>Ahangaran GES</v>
          </cell>
          <cell r="F3550">
            <v>0</v>
          </cell>
          <cell r="G3550">
            <v>0</v>
          </cell>
          <cell r="H3550">
            <v>0</v>
          </cell>
          <cell r="I3550" t="str">
            <v>Ташкентская обл, Ахангаранский р-н,  Курама КФЙ, ф/х «Айри сай»</v>
          </cell>
          <cell r="J3550" t="str">
            <v>Ahangaran GES (CS4895)</v>
          </cell>
          <cell r="K3550">
            <v>0</v>
          </cell>
          <cell r="L3550">
            <v>0</v>
          </cell>
          <cell r="M3550" t="str">
            <v>0 / 0</v>
          </cell>
          <cell r="N3550">
            <v>0</v>
          </cell>
        </row>
        <row r="3551">
          <cell r="A3551">
            <v>0</v>
          </cell>
          <cell r="B3551" t="str">
            <v>CHR4896</v>
          </cell>
          <cell r="C3551" t="str">
            <v>CS4896</v>
          </cell>
          <cell r="D3551" t="str">
            <v>Чирчик</v>
          </cell>
          <cell r="E3551" t="str">
            <v>Chet-suv</v>
          </cell>
          <cell r="F3551">
            <v>0</v>
          </cell>
          <cell r="G3551">
            <v>0</v>
          </cell>
          <cell r="H3551">
            <v>0</v>
          </cell>
          <cell r="I3551" t="str">
            <v>Ташкентская обл, Ахангаранский р-н, п. Чет сув , Ахангаранский агроэкономический колледж</v>
          </cell>
          <cell r="J3551" t="str">
            <v>Chet-suv (CS4896)</v>
          </cell>
          <cell r="K3551">
            <v>0</v>
          </cell>
          <cell r="L3551">
            <v>0</v>
          </cell>
          <cell r="M3551" t="str">
            <v>0 / 0</v>
          </cell>
          <cell r="N3551">
            <v>0</v>
          </cell>
        </row>
        <row r="3552">
          <cell r="A3552">
            <v>0</v>
          </cell>
          <cell r="B3552" t="str">
            <v>CHR4897</v>
          </cell>
          <cell r="C3552" t="str">
            <v>CS4897</v>
          </cell>
          <cell r="D3552" t="str">
            <v>Чирчик</v>
          </cell>
          <cell r="E3552" t="str">
            <v>Aktash gora</v>
          </cell>
          <cell r="F3552">
            <v>0</v>
          </cell>
          <cell r="G3552">
            <v>0</v>
          </cell>
          <cell r="H3552">
            <v>0</v>
          </cell>
          <cell r="I3552" t="str">
            <v>Ташкентская область, Ахангаранский р-н, Курама КФЙ, к. Куксарой</v>
          </cell>
          <cell r="J3552" t="str">
            <v>Aktash gora (CS4897)</v>
          </cell>
          <cell r="K3552">
            <v>0</v>
          </cell>
          <cell r="L3552">
            <v>0</v>
          </cell>
          <cell r="M3552" t="str">
            <v>0 / 0</v>
          </cell>
          <cell r="N3552">
            <v>0</v>
          </cell>
        </row>
        <row r="3553">
          <cell r="A3553" t="str">
            <v>CHR-0337-17-BSS-4898</v>
          </cell>
          <cell r="B3553" t="str">
            <v>CHR4898</v>
          </cell>
          <cell r="C3553" t="str">
            <v>CS4898</v>
          </cell>
          <cell r="D3553" t="str">
            <v>Чирчик</v>
          </cell>
          <cell r="E3553" t="str">
            <v>Yangiabad</v>
          </cell>
          <cell r="F3553" t="str">
            <v>М16.3М</v>
          </cell>
          <cell r="G3553" t="str">
            <v>Контейнер</v>
          </cell>
          <cell r="H3553" t="str">
            <v>Новое</v>
          </cell>
          <cell r="I3553" t="str">
            <v>Ахангаранский р-н, п. Янгиабад, Ахангаранское лесохозяйственное предприятие</v>
          </cell>
          <cell r="J3553" t="str">
            <v>Yangiabad (CS4898)</v>
          </cell>
          <cell r="K3553">
            <v>0</v>
          </cell>
          <cell r="L3553">
            <v>0</v>
          </cell>
          <cell r="M3553" t="str">
            <v>0 / 0</v>
          </cell>
          <cell r="N3553">
            <v>0</v>
          </cell>
        </row>
        <row r="3554">
          <cell r="A3554" t="str">
            <v>Демонтаж</v>
          </cell>
          <cell r="B3554" t="str">
            <v>CHR4899</v>
          </cell>
          <cell r="C3554" t="str">
            <v>CS4899</v>
          </cell>
          <cell r="D3554" t="str">
            <v>Чирчик</v>
          </cell>
          <cell r="E3554" t="str">
            <v>Chirchik Gusht-sut savdo</v>
          </cell>
          <cell r="F3554" t="str">
            <v>АМС21.1М</v>
          </cell>
          <cell r="G3554" t="str">
            <v>Аппаратная</v>
          </cell>
          <cell r="H3554" t="str">
            <v>Демонтаж</v>
          </cell>
          <cell r="I3554" t="str">
            <v>Таш.вилоят, Бостанлыкский р-н, п. Азатбаш, ул. Навруз, 1,ОО ОТБ Чирчик гушт-сут савдо2</v>
          </cell>
          <cell r="J3554" t="str">
            <v>Chirchik Gusht-sut savdo (CS4899)</v>
          </cell>
          <cell r="K3554">
            <v>0</v>
          </cell>
          <cell r="L3554">
            <v>0</v>
          </cell>
          <cell r="M3554" t="str">
            <v>0 / 0</v>
          </cell>
          <cell r="N3554">
            <v>0</v>
          </cell>
        </row>
        <row r="3555">
          <cell r="A3555" t="str">
            <v>CHR-0510-19-BSS-4900</v>
          </cell>
          <cell r="B3555" t="str">
            <v>CHR4900</v>
          </cell>
          <cell r="C3555" t="str">
            <v>CS4900</v>
          </cell>
          <cell r="D3555" t="str">
            <v>Чирчик</v>
          </cell>
          <cell r="E3555" t="str">
            <v>Tranzitno-gruzovoy terminal</v>
          </cell>
          <cell r="F3555" t="str">
            <v>ТС на парапете</v>
          </cell>
          <cell r="G3555" t="str">
            <v>Рама под оборудование РПО-1</v>
          </cell>
          <cell r="H3555" t="str">
            <v>Новое</v>
          </cell>
          <cell r="I3555" t="str">
            <v>г. Ангрен, ул. Ипак йули, 1</v>
          </cell>
          <cell r="J3555" t="str">
            <v>Tranzitno-gruzovoy terminal (CS4900)</v>
          </cell>
          <cell r="K3555">
            <v>0</v>
          </cell>
          <cell r="L3555">
            <v>0</v>
          </cell>
          <cell r="M3555" t="str">
            <v>0 / 0</v>
          </cell>
          <cell r="N3555">
            <v>0</v>
          </cell>
        </row>
        <row r="3556">
          <cell r="A3556">
            <v>0</v>
          </cell>
          <cell r="B3556" t="str">
            <v>CHR4901</v>
          </cell>
          <cell r="C3556" t="str">
            <v>CS4901</v>
          </cell>
          <cell r="D3556" t="str">
            <v>Чирчик</v>
          </cell>
          <cell r="E3556" t="str">
            <v>Ertash</v>
          </cell>
          <cell r="F3556">
            <v>0</v>
          </cell>
          <cell r="G3556">
            <v>0</v>
          </cell>
          <cell r="H3556">
            <v>0</v>
          </cell>
          <cell r="I3556" t="str">
            <v>Ташкентская обл, Ахангаранский р-н, п. Эрташ, Курама КФЙ, Бешкул 1В, зем. участок Ирисалиева К.Т.</v>
          </cell>
          <cell r="J3556" t="str">
            <v>Ertash (CS4901)</v>
          </cell>
          <cell r="K3556">
            <v>0</v>
          </cell>
          <cell r="L3556">
            <v>0</v>
          </cell>
          <cell r="M3556" t="str">
            <v>0 / 0</v>
          </cell>
          <cell r="N3556">
            <v>0</v>
          </cell>
        </row>
        <row r="3557">
          <cell r="A3557">
            <v>0</v>
          </cell>
          <cell r="B3557" t="str">
            <v>CHR4902</v>
          </cell>
          <cell r="C3557" t="str">
            <v>CS4902</v>
          </cell>
          <cell r="D3557" t="str">
            <v>Чирчик</v>
          </cell>
          <cell r="E3557" t="str">
            <v>Saridala</v>
          </cell>
          <cell r="F3557">
            <v>0</v>
          </cell>
          <cell r="G3557">
            <v>0</v>
          </cell>
          <cell r="H3557">
            <v>0</v>
          </cell>
          <cell r="I3557" t="str">
            <v>Ташкенсткая обл, Ахангаранский р-н, 18 пост, 59 квартал, Ахангаранское лесохозяйственное предприятие</v>
          </cell>
          <cell r="J3557" t="str">
            <v>Saridala (CS4902)</v>
          </cell>
          <cell r="K3557">
            <v>0</v>
          </cell>
          <cell r="L3557">
            <v>0</v>
          </cell>
          <cell r="M3557" t="str">
            <v>0 / 0</v>
          </cell>
          <cell r="N3557">
            <v>0</v>
          </cell>
        </row>
        <row r="3558">
          <cell r="A3558">
            <v>0</v>
          </cell>
          <cell r="B3558" t="str">
            <v>CHR4903</v>
          </cell>
          <cell r="C3558" t="str">
            <v>CS4903</v>
          </cell>
          <cell r="D3558" t="str">
            <v>Чирчик</v>
          </cell>
          <cell r="E3558" t="str">
            <v>Almalik AMMOFOS</v>
          </cell>
          <cell r="F3558">
            <v>0</v>
          </cell>
          <cell r="G3558">
            <v>0</v>
          </cell>
          <cell r="H3558">
            <v>0</v>
          </cell>
          <cell r="I3558" t="str">
            <v>г. Алмалык, промзона, АО Аммофос-Максам</v>
          </cell>
          <cell r="J3558" t="str">
            <v>Almalik AMMOFOS (CS4903)</v>
          </cell>
          <cell r="K3558">
            <v>0</v>
          </cell>
          <cell r="L3558">
            <v>0</v>
          </cell>
          <cell r="M3558" t="str">
            <v>0 / 0</v>
          </cell>
          <cell r="N3558">
            <v>0</v>
          </cell>
        </row>
        <row r="3559">
          <cell r="A3559" t="str">
            <v>CHR-0322-17-BSS-4904</v>
          </cell>
          <cell r="B3559" t="str">
            <v>CHR4904</v>
          </cell>
          <cell r="C3559" t="str">
            <v>CS4904</v>
          </cell>
          <cell r="D3559" t="str">
            <v>Чирчик</v>
          </cell>
          <cell r="E3559" t="str">
            <v>Dustlik</v>
          </cell>
          <cell r="F3559" t="str">
            <v>АМС-24-01/01-15-КМ</v>
          </cell>
          <cell r="G3559" t="str">
            <v>Контейнер</v>
          </cell>
          <cell r="H3559" t="str">
            <v>Новое</v>
          </cell>
          <cell r="I3559" t="str">
            <v>Ахангаранский р-н, Дустлик КФЙ, ф/х ASL ZAMIN BOG BOSTONI</v>
          </cell>
          <cell r="J3559" t="str">
            <v>Dustlik (CS4904)</v>
          </cell>
          <cell r="K3559">
            <v>0</v>
          </cell>
          <cell r="L3559">
            <v>0</v>
          </cell>
          <cell r="M3559" t="str">
            <v>0 / 0</v>
          </cell>
          <cell r="N3559">
            <v>0</v>
          </cell>
        </row>
        <row r="3560">
          <cell r="A3560">
            <v>0</v>
          </cell>
          <cell r="B3560" t="str">
            <v>CHR4908</v>
          </cell>
          <cell r="C3560" t="str">
            <v>CS4908</v>
          </cell>
          <cell r="D3560" t="str">
            <v>Чирчик</v>
          </cell>
          <cell r="E3560" t="str">
            <v>Ahangaran leshoz</v>
          </cell>
          <cell r="F3560">
            <v>0</v>
          </cell>
          <cell r="G3560">
            <v>0</v>
          </cell>
          <cell r="H3560">
            <v>0</v>
          </cell>
          <cell r="I3560" t="str">
            <v>Ташкентская область, Ахангаранский лесхоз, Участок «Камчик», 18 пост, 60 квартал</v>
          </cell>
          <cell r="J3560" t="str">
            <v>Ahangaran leshoz (CS4908)</v>
          </cell>
          <cell r="K3560">
            <v>0</v>
          </cell>
          <cell r="L3560">
            <v>0</v>
          </cell>
          <cell r="M3560" t="str">
            <v>0 / 0</v>
          </cell>
          <cell r="N3560">
            <v>0</v>
          </cell>
        </row>
        <row r="3561">
          <cell r="A3561">
            <v>0</v>
          </cell>
          <cell r="B3561" t="str">
            <v>CHR4911</v>
          </cell>
          <cell r="C3561" t="str">
            <v>CS4911</v>
          </cell>
          <cell r="D3561" t="str">
            <v>Чирчик</v>
          </cell>
          <cell r="E3561" t="str">
            <v>Kamchik-2</v>
          </cell>
          <cell r="F3561">
            <v>0</v>
          </cell>
          <cell r="G3561">
            <v>0</v>
          </cell>
          <cell r="H3561">
            <v>0</v>
          </cell>
          <cell r="I3561" t="str">
            <v>Наманганская обл, перевал Камчик</v>
          </cell>
          <cell r="J3561" t="str">
            <v>Kamchik-2 (CS4911)</v>
          </cell>
          <cell r="K3561">
            <v>0</v>
          </cell>
          <cell r="L3561">
            <v>0</v>
          </cell>
          <cell r="M3561" t="str">
            <v>0 / 0</v>
          </cell>
          <cell r="N3561">
            <v>0</v>
          </cell>
        </row>
        <row r="3562">
          <cell r="A3562" t="str">
            <v>CHR-1293-22-BSS-4915</v>
          </cell>
          <cell r="B3562" t="str">
            <v>CHR4915</v>
          </cell>
          <cell r="C3562" t="str">
            <v>CHR4915</v>
          </cell>
          <cell r="D3562" t="str">
            <v>Чирчик</v>
          </cell>
          <cell r="E3562" t="str">
            <v>4 mikrorayon</v>
          </cell>
          <cell r="F3562" t="str">
            <v>ST-0169-22-BSS-Б-30/1-КМ</v>
          </cell>
          <cell r="G3562">
            <v>0</v>
          </cell>
          <cell r="H3562" t="str">
            <v>Новое</v>
          </cell>
          <cell r="I3562" t="str">
            <v>Ташкентская область, г.Чирчик, 4 микрорайон, 40А</v>
          </cell>
          <cell r="J3562" t="str">
            <v>4 mikrorayon (CHR4915)</v>
          </cell>
          <cell r="K3562">
            <v>0</v>
          </cell>
          <cell r="L3562">
            <v>0</v>
          </cell>
          <cell r="M3562" t="str">
            <v>№59/2023 от 13.01.2023 / КЖ КМ ОПЗ</v>
          </cell>
          <cell r="N3562" t="str">
            <v>3057_21.01.2023</v>
          </cell>
        </row>
        <row r="3563">
          <cell r="A3563" t="str">
            <v>CHR-1021-22-BSS-4916</v>
          </cell>
          <cell r="B3563" t="str">
            <v>CHR4916</v>
          </cell>
          <cell r="C3563" t="str">
            <v>CHR4916</v>
          </cell>
          <cell r="D3563" t="str">
            <v>Чирчик</v>
          </cell>
          <cell r="E3563" t="str">
            <v>Piramidi</v>
          </cell>
          <cell r="F3563" t="str">
            <v>Трубостойки</v>
          </cell>
          <cell r="G3563" t="str">
            <v>ФПО-1</v>
          </cell>
          <cell r="H3563" t="str">
            <v>Новое</v>
          </cell>
          <cell r="I3563" t="str">
            <v>Ташкентская обл., Бостанлыкский р-н, СГМ Навобод, ул. Навобод, 95</v>
          </cell>
          <cell r="J3563" t="str">
            <v>Piramidi (CHR4916)</v>
          </cell>
          <cell r="K3563">
            <v>0</v>
          </cell>
          <cell r="L3563">
            <v>0</v>
          </cell>
          <cell r="M3563" t="str">
            <v>№1707 от 25.11.2022 / КМ, ОПЗ</v>
          </cell>
          <cell r="N3563" t="str">
            <v>2639_19.12.2022</v>
          </cell>
        </row>
        <row r="3564">
          <cell r="A3564">
            <v>0</v>
          </cell>
          <cell r="B3564" t="str">
            <v>CHR4918</v>
          </cell>
          <cell r="C3564" t="str">
            <v>CS4918</v>
          </cell>
          <cell r="D3564" t="str">
            <v>Чирчик</v>
          </cell>
          <cell r="E3564" t="str">
            <v>Angren TES</v>
          </cell>
          <cell r="F3564">
            <v>0</v>
          </cell>
          <cell r="G3564">
            <v>0</v>
          </cell>
          <cell r="H3564">
            <v>0</v>
          </cell>
          <cell r="I3564" t="str">
            <v>Ташкентская область, г.Ангрен, ул.Ташкентская 4</v>
          </cell>
          <cell r="J3564" t="str">
            <v>Angren TES (CS4918)</v>
          </cell>
          <cell r="K3564">
            <v>0</v>
          </cell>
          <cell r="L3564">
            <v>0</v>
          </cell>
          <cell r="M3564" t="str">
            <v>0 / 0</v>
          </cell>
          <cell r="N3564">
            <v>0</v>
          </cell>
        </row>
        <row r="3565">
          <cell r="A3565">
            <v>0</v>
          </cell>
          <cell r="B3565" t="str">
            <v>CHR4919</v>
          </cell>
          <cell r="C3565" t="str">
            <v>CHR4919</v>
          </cell>
          <cell r="D3565" t="str">
            <v>Чирчик</v>
          </cell>
          <cell r="E3565" t="str">
            <v>UzKTJM</v>
          </cell>
          <cell r="F3565">
            <v>0</v>
          </cell>
          <cell r="G3565">
            <v>0</v>
          </cell>
          <cell r="H3565">
            <v>0</v>
          </cell>
          <cell r="I3565" t="str">
            <v>г. Чирчик, ул. Хайдарова, 1</v>
          </cell>
          <cell r="J3565" t="str">
            <v>UzKTJM (CHR4919)</v>
          </cell>
          <cell r="K3565">
            <v>0</v>
          </cell>
          <cell r="L3565">
            <v>0</v>
          </cell>
          <cell r="M3565" t="str">
            <v>0 / 0</v>
          </cell>
          <cell r="N3565">
            <v>0</v>
          </cell>
        </row>
        <row r="3566">
          <cell r="A3566">
            <v>0</v>
          </cell>
          <cell r="B3566" t="str">
            <v>CHR4922</v>
          </cell>
          <cell r="C3566" t="str">
            <v>CS4866</v>
          </cell>
          <cell r="D3566" t="str">
            <v>Чирчик</v>
          </cell>
          <cell r="E3566" t="str">
            <v>OOO Olmos Electronics</v>
          </cell>
          <cell r="F3566">
            <v>0</v>
          </cell>
          <cell r="G3566">
            <v>0</v>
          </cell>
          <cell r="H3566">
            <v>0</v>
          </cell>
          <cell r="I3566" t="str">
            <v xml:space="preserve">Кибрайский р-н, Байткурган КФЙ, ул. Файзли </v>
          </cell>
          <cell r="J3566" t="str">
            <v>OOO Olmos Electronics (CS4866)</v>
          </cell>
          <cell r="K3566">
            <v>0</v>
          </cell>
          <cell r="L3566">
            <v>0</v>
          </cell>
          <cell r="M3566" t="str">
            <v>0 / 0</v>
          </cell>
          <cell r="N3566">
            <v>0</v>
          </cell>
        </row>
        <row r="3567">
          <cell r="A3567">
            <v>0</v>
          </cell>
          <cell r="B3567" t="str">
            <v>CHR4924</v>
          </cell>
          <cell r="C3567" t="str">
            <v>CHR4924</v>
          </cell>
          <cell r="D3567" t="str">
            <v>Чирчик</v>
          </cell>
          <cell r="E3567" t="str">
            <v>Chimbaylik</v>
          </cell>
          <cell r="F3567">
            <v>0</v>
          </cell>
          <cell r="G3567">
            <v>0</v>
          </cell>
          <cell r="H3567">
            <v>0</v>
          </cell>
          <cell r="I3567" t="str">
            <v>Бустанлыкский р-н, п. Чимбайлик, м-ля Чимбайлик</v>
          </cell>
          <cell r="J3567" t="str">
            <v>Chimbaylik (CHR4924)</v>
          </cell>
          <cell r="K3567">
            <v>0</v>
          </cell>
          <cell r="L3567">
            <v>0</v>
          </cell>
          <cell r="M3567" t="str">
            <v>0 / 0</v>
          </cell>
          <cell r="N3567">
            <v>0</v>
          </cell>
        </row>
        <row r="3568">
          <cell r="A3568">
            <v>0</v>
          </cell>
          <cell r="B3568" t="str">
            <v>CHR4925</v>
          </cell>
          <cell r="C3568" t="str">
            <v>CHR4925</v>
          </cell>
          <cell r="D3568" t="str">
            <v>Чирчик</v>
          </cell>
          <cell r="E3568" t="str">
            <v>Namdanak</v>
          </cell>
          <cell r="F3568" t="str">
            <v>АМС-24-01/02-15-КМ</v>
          </cell>
          <cell r="G3568" t="str">
            <v>ST-0505-19-BSS-РР-КМ</v>
          </cell>
          <cell r="H3568" t="str">
            <v>Новое</v>
          </cell>
          <cell r="I3568" t="str">
            <v>Таш. область, Паркентский район, пос. Намданак, СГМ Чинорли</v>
          </cell>
          <cell r="J3568" t="str">
            <v>Namdanak (CHR4925)</v>
          </cell>
          <cell r="K3568">
            <v>0</v>
          </cell>
          <cell r="L3568">
            <v>0</v>
          </cell>
          <cell r="M3568" t="str">
            <v>0 / 0</v>
          </cell>
          <cell r="N3568">
            <v>0</v>
          </cell>
        </row>
        <row r="3569">
          <cell r="A3569" t="str">
            <v/>
          </cell>
          <cell r="B3569" t="str">
            <v>CHR4926</v>
          </cell>
          <cell r="C3569" t="str">
            <v>CHR4926</v>
          </cell>
          <cell r="D3569" t="str">
            <v>Чирчик</v>
          </cell>
          <cell r="E3569" t="str">
            <v>Arancha</v>
          </cell>
          <cell r="F3569">
            <v>0</v>
          </cell>
          <cell r="G3569">
            <v>0</v>
          </cell>
          <cell r="H3569">
            <v>0</v>
          </cell>
          <cell r="I3569" t="str">
            <v>г. Чирчик, ул. Тикланиш, 5</v>
          </cell>
          <cell r="J3569" t="str">
            <v>Arancha (CHR4926)</v>
          </cell>
          <cell r="K3569">
            <v>0</v>
          </cell>
          <cell r="L3569">
            <v>0</v>
          </cell>
          <cell r="M3569" t="str">
            <v>0 / 0</v>
          </cell>
          <cell r="N3569">
            <v>0</v>
          </cell>
        </row>
        <row r="3570">
          <cell r="A3570" t="str">
            <v>CHR-0486-19-BSS-4927</v>
          </cell>
          <cell r="B3570" t="str">
            <v>CHR4927</v>
          </cell>
          <cell r="C3570" t="str">
            <v>CHR4927</v>
          </cell>
          <cell r="D3570" t="str">
            <v>Чирчик</v>
          </cell>
          <cell r="E3570" t="str">
            <v>Akkavak GES</v>
          </cell>
          <cell r="F3570" t="str">
            <v>М18.6М</v>
          </cell>
          <cell r="G3570" t="str">
            <v>Контейнер</v>
          </cell>
          <cell r="H3570" t="str">
            <v>Новое</v>
          </cell>
          <cell r="I3570" t="str">
            <v>г. Чирчик, ул. А. Навоий, ГЭС №10</v>
          </cell>
          <cell r="J3570" t="str">
            <v>Akkavak GES (CHR4927)</v>
          </cell>
          <cell r="K3570">
            <v>0</v>
          </cell>
          <cell r="L3570">
            <v>0</v>
          </cell>
          <cell r="M3570" t="str">
            <v>0 / 0</v>
          </cell>
          <cell r="N3570">
            <v>0</v>
          </cell>
        </row>
        <row r="3571">
          <cell r="A3571" t="str">
            <v>CHR-0492-18-BSS-4928</v>
          </cell>
          <cell r="B3571" t="str">
            <v>CHR4928</v>
          </cell>
          <cell r="C3571" t="str">
            <v>CHR4928</v>
          </cell>
          <cell r="D3571" t="str">
            <v>Чирчик</v>
          </cell>
          <cell r="E3571" t="str">
            <v>Pobeda</v>
          </cell>
          <cell r="F3571" t="str">
            <v>АМС-24-01/01-15-КМ</v>
          </cell>
          <cell r="G3571" t="str">
            <v>Контейнер</v>
          </cell>
          <cell r="H3571" t="str">
            <v>Новое</v>
          </cell>
          <cell r="I3571" t="str">
            <v>Ташкентская область, г. Чирчик, «Галаба» МФИ, 8 дом</v>
          </cell>
          <cell r="J3571" t="str">
            <v>Pobeda (CHR4928)</v>
          </cell>
          <cell r="K3571">
            <v>0</v>
          </cell>
          <cell r="L3571">
            <v>0</v>
          </cell>
          <cell r="M3571" t="str">
            <v>0 / 0</v>
          </cell>
          <cell r="N3571">
            <v>0</v>
          </cell>
        </row>
        <row r="3572">
          <cell r="A3572" t="str">
            <v>CHR-0507-19-BSS-4929</v>
          </cell>
          <cell r="B3572" t="str">
            <v>CHR4929</v>
          </cell>
          <cell r="C3572" t="str">
            <v>CHR4929</v>
          </cell>
          <cell r="D3572" t="str">
            <v>Чирчик</v>
          </cell>
          <cell r="E3572" t="str">
            <v>Mirbobo</v>
          </cell>
          <cell r="F3572" t="str">
            <v>АМС-24-01/02-15-КМ</v>
          </cell>
          <cell r="G3572" t="str">
            <v>ST-0505-19-BSS-РР-КМ</v>
          </cell>
          <cell r="H3572" t="str">
            <v>Новое</v>
          </cell>
          <cell r="I3572" t="str">
            <v>Ташкентская область, Паркентский район, г. Паркент, МФЙ Навруз</v>
          </cell>
          <cell r="J3572" t="str">
            <v>Mirbobo (CHR4929)</v>
          </cell>
          <cell r="K3572">
            <v>0</v>
          </cell>
          <cell r="L3572">
            <v>0</v>
          </cell>
          <cell r="M3572" t="str">
            <v xml:space="preserve">№2286 от 28.12.2020 / </v>
          </cell>
          <cell r="N3572" t="str">
            <v>1586_10.02.2022</v>
          </cell>
        </row>
        <row r="3573">
          <cell r="A3573" t="str">
            <v>CHR-1283-22-BSS-4930</v>
          </cell>
          <cell r="B3573" t="str">
            <v>CHR4930</v>
          </cell>
          <cell r="C3573" t="str">
            <v>CHR4930</v>
          </cell>
          <cell r="D3573" t="str">
            <v>Чирчик</v>
          </cell>
          <cell r="E3573" t="str">
            <v>Almalik 5_1</v>
          </cell>
          <cell r="F3573" t="str">
            <v>ST-0170-22-BSS-Б-30/2-КМ</v>
          </cell>
          <cell r="G3573" t="str">
            <v>ST-0505-19-BSS-РР-КМ</v>
          </cell>
          <cell r="H3573" t="str">
            <v>Новое</v>
          </cell>
          <cell r="I3573" t="str">
            <v>Ташкентская область, г.Алмалык, СГМ Ташкент, ул. Металургов, 72-а</v>
          </cell>
          <cell r="J3573" t="str">
            <v>Almalik 5_1 (CHR4930)</v>
          </cell>
          <cell r="K3573">
            <v>0</v>
          </cell>
          <cell r="L3573">
            <v>0</v>
          </cell>
          <cell r="M3573" t="str">
            <v>№60/2023 от 13.01.2023 / КЖ КМ ОПЗ</v>
          </cell>
          <cell r="N3573" t="str">
            <v>3131_22.02.2023</v>
          </cell>
        </row>
        <row r="3574">
          <cell r="A3574" t="str">
            <v>CHR-0499-19-BSS-4931</v>
          </cell>
          <cell r="B3574" t="str">
            <v>CHR4931</v>
          </cell>
          <cell r="C3574" t="str">
            <v>CHR4931</v>
          </cell>
          <cell r="D3574" t="str">
            <v>Чирчик</v>
          </cell>
          <cell r="E3574" t="str">
            <v>Kirpichniy zavod</v>
          </cell>
          <cell r="F3574" t="str">
            <v>АМС-24-01/02-15-КМ</v>
          </cell>
          <cell r="G3574" t="str">
            <v>Контейнер</v>
          </cell>
          <cell r="H3574" t="str">
            <v>Новое</v>
          </cell>
          <cell r="I3574" t="str">
            <v>Ташкентская область, г. Ахангаран, промышленная зона</v>
          </cell>
          <cell r="J3574" t="str">
            <v>Kirpichniy zavod (CHR4931)</v>
          </cell>
          <cell r="K3574">
            <v>0</v>
          </cell>
          <cell r="L3574">
            <v>0</v>
          </cell>
          <cell r="M3574" t="str">
            <v>0 / 0</v>
          </cell>
          <cell r="N3574">
            <v>0</v>
          </cell>
        </row>
        <row r="3575">
          <cell r="A3575" t="str">
            <v>CHR-0159-20-BSS-4932</v>
          </cell>
          <cell r="B3575" t="str">
            <v>CHR4932</v>
          </cell>
          <cell r="C3575" t="str">
            <v xml:space="preserve">CHR4932 </v>
          </cell>
          <cell r="D3575" t="str">
            <v>Чирчик</v>
          </cell>
          <cell r="E3575" t="str">
            <v>Korahitoy</v>
          </cell>
          <cell r="F3575" t="str">
            <v>АМС-24-01/02-15-КМ</v>
          </cell>
          <cell r="G3575" t="str">
            <v>ST-0505-19-BSS-РР-КМ</v>
          </cell>
          <cell r="H3575" t="str">
            <v>Новое</v>
          </cell>
          <cell r="I3575" t="str">
            <v>Ташкентская область, Ахангаранский район, МФЙ "Узбекистон", 1423-контур</v>
          </cell>
          <cell r="J3575" t="str">
            <v>Korahitoy (CHR4932 )</v>
          </cell>
          <cell r="K3575">
            <v>0</v>
          </cell>
          <cell r="L3575">
            <v>0</v>
          </cell>
          <cell r="M3575" t="str">
            <v xml:space="preserve">№2287 от 28.12.2020 / </v>
          </cell>
          <cell r="N3575">
            <v>0</v>
          </cell>
        </row>
        <row r="3576">
          <cell r="A3576" t="str">
            <v>CHR-1285-22-BSS-4932</v>
          </cell>
          <cell r="B3576" t="str">
            <v>CHR4932</v>
          </cell>
          <cell r="C3576" t="str">
            <v>CHR4932</v>
          </cell>
          <cell r="D3576" t="str">
            <v>Чирчик</v>
          </cell>
          <cell r="E3576" t="str">
            <v>Korahitoy</v>
          </cell>
          <cell r="F3576" t="str">
            <v>ST-0162-22-BSS-Б-24/1-КМ</v>
          </cell>
          <cell r="G3576" t="str">
            <v>ST-0505-19-BSS-РР-КМ</v>
          </cell>
          <cell r="H3576" t="str">
            <v>Новое</v>
          </cell>
          <cell r="I3576" t="str">
            <v>Ташкентская область, Ахангаранский район, СГМ Узбекистан, ул. Школьная, 39а</v>
          </cell>
          <cell r="J3576" t="str">
            <v>Korahitoy (CHR4932)</v>
          </cell>
          <cell r="K3576">
            <v>0</v>
          </cell>
          <cell r="L3576">
            <v>0</v>
          </cell>
          <cell r="M3576" t="str">
            <v>№61/2023 от 13.01.2023 / КЖ КМ ОПЗ</v>
          </cell>
          <cell r="N3576" t="str">
            <v>3058_21.01.2023</v>
          </cell>
        </row>
        <row r="3577">
          <cell r="A3577" t="str">
            <v>CHR-0160-20-BSS-4933</v>
          </cell>
          <cell r="B3577" t="str">
            <v>CHR4933</v>
          </cell>
          <cell r="C3577" t="str">
            <v>CHR4933</v>
          </cell>
          <cell r="D3577" t="str">
            <v>Чирчик</v>
          </cell>
          <cell r="E3577" t="str">
            <v>Ablyk</v>
          </cell>
          <cell r="F3577" t="str">
            <v>АМС-24-01/01-15-КМ</v>
          </cell>
          <cell r="G3577" t="str">
            <v>ST-0505-19-BSS-РР-КМ</v>
          </cell>
          <cell r="H3577" t="str">
            <v>Новое</v>
          </cell>
          <cell r="I3577" t="str">
            <v>Ташкентская область, г. Ангрен, посёлок Хаккерман</v>
          </cell>
          <cell r="J3577" t="str">
            <v>Ablyk (CHR4933)</v>
          </cell>
          <cell r="K3577">
            <v>0</v>
          </cell>
          <cell r="L3577">
            <v>0</v>
          </cell>
          <cell r="M3577" t="str">
            <v xml:space="preserve">№2331 от 28.12.2020 / </v>
          </cell>
          <cell r="N3577">
            <v>0</v>
          </cell>
        </row>
        <row r="3578">
          <cell r="A3578" t="str">
            <v>CHR-1205-21-BSS-4934</v>
          </cell>
          <cell r="B3578" t="str">
            <v>CHR4934</v>
          </cell>
          <cell r="C3578" t="str">
            <v>CHR4934</v>
          </cell>
          <cell r="D3578" t="str">
            <v>Чирчик</v>
          </cell>
          <cell r="E3578" t="str">
            <v>Bogi Surg</v>
          </cell>
          <cell r="F3578" t="str">
            <v>М27.8М</v>
          </cell>
          <cell r="G3578" t="str">
            <v>ST-0505-19-BSS-РР-КМ</v>
          </cell>
          <cell r="H3578" t="str">
            <v>Новое</v>
          </cell>
          <cell r="I3578" t="str">
            <v>Ташкентская обл., г. Ангрен, СГМ Боги Сурх, ул. Беруний</v>
          </cell>
          <cell r="J3578" t="str">
            <v>Bogi Surg (CHR4934)</v>
          </cell>
          <cell r="K3578">
            <v>0</v>
          </cell>
          <cell r="L3578">
            <v>0</v>
          </cell>
          <cell r="M3578" t="str">
            <v>№900 от 17.06.2022 / КМ, ЭМ, ОПЗ</v>
          </cell>
          <cell r="N3578">
            <v>0</v>
          </cell>
        </row>
        <row r="3579">
          <cell r="A3579" t="str">
            <v>CHR-1691-21-BSS-4935</v>
          </cell>
          <cell r="B3579" t="str">
            <v>CHR4935</v>
          </cell>
          <cell r="C3579" t="str">
            <v>CHR4935</v>
          </cell>
          <cell r="D3579" t="str">
            <v>Чирчик</v>
          </cell>
          <cell r="E3579" t="str">
            <v>Yangikurgan</v>
          </cell>
          <cell r="F3579" t="str">
            <v>Сущ. АМС Uzmobile</v>
          </cell>
          <cell r="G3579" t="str">
            <v>ФПО</v>
          </cell>
          <cell r="H3579" t="str">
            <v>Новое</v>
          </cell>
          <cell r="I3579" t="str">
            <v>Ташкентская обл., Бостанлыкский район, КФЙ "Янгикурган"</v>
          </cell>
          <cell r="J3579" t="str">
            <v>Yangikurgan (CHR4935)</v>
          </cell>
          <cell r="K3579">
            <v>0</v>
          </cell>
          <cell r="L3579">
            <v>0</v>
          </cell>
          <cell r="M3579" t="str">
            <v>№496 от 25.05.2022 / КМ, ЭМ, ТХ, ООС, MW, ОПЗ</v>
          </cell>
          <cell r="N3579" t="str">
            <v>2021_15.06.2022</v>
          </cell>
        </row>
        <row r="3580">
          <cell r="A3580" t="str">
            <v>CHR-0496-19-BSS-4936</v>
          </cell>
          <cell r="B3580" t="str">
            <v>CHR4936</v>
          </cell>
          <cell r="C3580" t="str">
            <v>CHR4936</v>
          </cell>
          <cell r="D3580" t="str">
            <v>Чирчик</v>
          </cell>
          <cell r="E3580" t="str">
            <v>Karvon</v>
          </cell>
          <cell r="F3580" t="str">
            <v>АМС-24-01/01-15-КМ</v>
          </cell>
          <cell r="G3580" t="str">
            <v>ST-0505-19-BSS-РР-КМ</v>
          </cell>
          <cell r="H3580" t="str">
            <v>Новое</v>
          </cell>
          <cell r="I3580" t="str">
            <v>Ташкентская область, г. Чирчик, ул. 50 лет Чирчика</v>
          </cell>
          <cell r="J3580" t="str">
            <v>Karvon (CHR4936)</v>
          </cell>
          <cell r="K3580">
            <v>0</v>
          </cell>
          <cell r="L3580">
            <v>0</v>
          </cell>
          <cell r="M3580" t="str">
            <v>0 / 0</v>
          </cell>
          <cell r="N3580">
            <v>0</v>
          </cell>
        </row>
        <row r="3581">
          <cell r="A3581" t="str">
            <v>CHR-0182-21-BSS-4937</v>
          </cell>
          <cell r="B3581" t="str">
            <v>CHR4937</v>
          </cell>
          <cell r="C3581" t="str">
            <v>CHR4937</v>
          </cell>
          <cell r="D3581" t="str">
            <v>Чирчик</v>
          </cell>
          <cell r="E3581" t="str">
            <v>Himavtomatika</v>
          </cell>
          <cell r="F3581" t="str">
            <v>М18.6М</v>
          </cell>
          <cell r="G3581" t="str">
            <v>Разгрузочная рама</v>
          </cell>
          <cell r="H3581" t="str">
            <v>Новое</v>
          </cell>
          <cell r="I3581" t="str">
            <v>Ташкентская область, г.Чирчик, ул. А.Темура, д.68а</v>
          </cell>
          <cell r="J3581" t="str">
            <v>Himavtomatika (CHR4937)</v>
          </cell>
          <cell r="K3581">
            <v>0</v>
          </cell>
          <cell r="L3581">
            <v>0</v>
          </cell>
          <cell r="M3581" t="str">
            <v>№1488 от 16.07.2021 / КМ, ЭМ, ОПЗ</v>
          </cell>
          <cell r="N3581" t="str">
            <v>1581_10.02.2022</v>
          </cell>
        </row>
        <row r="3582">
          <cell r="A3582" t="str">
            <v>CHR-0161-20-BSS-4938</v>
          </cell>
          <cell r="B3582" t="str">
            <v>CHR4938</v>
          </cell>
          <cell r="C3582" t="str">
            <v>CHR4938</v>
          </cell>
          <cell r="D3582" t="str">
            <v>Чирчик</v>
          </cell>
          <cell r="E3582" t="str">
            <v>Kushkurgan</v>
          </cell>
          <cell r="F3582" t="str">
            <v>АМС-24-01/01-15-КМ</v>
          </cell>
          <cell r="G3582" t="str">
            <v>ST-0505-19-BSS-РР-КМ</v>
          </cell>
          <cell r="H3582" t="str">
            <v>Новое</v>
          </cell>
          <cell r="I3582" t="str">
            <v>Ташкентская область, пос. Кушкурган, ул. Бозорбош</v>
          </cell>
          <cell r="J3582" t="str">
            <v>Kushkurgan (CHR4938)</v>
          </cell>
          <cell r="K3582">
            <v>0</v>
          </cell>
          <cell r="L3582">
            <v>0</v>
          </cell>
          <cell r="M3582" t="str">
            <v xml:space="preserve">№2288 от 28.12.2020 / </v>
          </cell>
          <cell r="N3582" t="str">
            <v>1688_10.02.2022</v>
          </cell>
        </row>
        <row r="3583">
          <cell r="A3583" t="str">
            <v>CHR-0172-20-BSS-4939</v>
          </cell>
          <cell r="B3583" t="str">
            <v>CHR4939</v>
          </cell>
          <cell r="C3583" t="str">
            <v>CHR4939</v>
          </cell>
          <cell r="D3583" t="str">
            <v>Чирчик</v>
          </cell>
          <cell r="E3583" t="str">
            <v>Kumishkan</v>
          </cell>
          <cell r="F3583" t="str">
            <v>М27.8М</v>
          </cell>
          <cell r="G3583" t="str">
            <v>ST-0505-19-BSS-РР-КМ</v>
          </cell>
          <cell r="H3583" t="str">
            <v>Новое</v>
          </cell>
          <cell r="I3583" t="str">
            <v>Ташкентская область, Паркентский район, населенный пункт Кумышкан</v>
          </cell>
          <cell r="J3583" t="str">
            <v>Kumishkan (CHR4939)</v>
          </cell>
          <cell r="K3583">
            <v>0</v>
          </cell>
          <cell r="L3583">
            <v>0</v>
          </cell>
          <cell r="M3583" t="str">
            <v>№164 от 25.02.2021 / ОПЗ, КМ, ЭМ</v>
          </cell>
          <cell r="N3583" t="str">
            <v>1583_10.02.2022</v>
          </cell>
        </row>
        <row r="3584">
          <cell r="A3584" t="str">
            <v>CHR-0183-21-BSS-4940</v>
          </cell>
          <cell r="B3584" t="str">
            <v>CHR4940</v>
          </cell>
          <cell r="C3584" t="str">
            <v>CHR4940</v>
          </cell>
          <cell r="D3584" t="str">
            <v>Чирчик</v>
          </cell>
          <cell r="E3584" t="str">
            <v>Almalyk Shahargaz</v>
          </cell>
          <cell r="F3584">
            <v>0</v>
          </cell>
          <cell r="G3584">
            <v>0</v>
          </cell>
          <cell r="H3584">
            <v>0</v>
          </cell>
          <cell r="I3584" t="str">
            <v>Ташкентская область, г.Алмалык, ул. Ипак йули, д.12</v>
          </cell>
          <cell r="J3584" t="str">
            <v>Almalyk Shahargaz (CHR4940)</v>
          </cell>
          <cell r="K3584">
            <v>0</v>
          </cell>
          <cell r="L3584">
            <v>0</v>
          </cell>
          <cell r="M3584" t="str">
            <v>№1525 от 16.07.2021 / КМ, ЭМ,  ОПЗ</v>
          </cell>
          <cell r="N3584" t="str">
            <v>1582_10.02.2022</v>
          </cell>
        </row>
        <row r="3585">
          <cell r="A3585" t="str">
            <v>CHR-0501-19-BSS-4941</v>
          </cell>
          <cell r="B3585" t="str">
            <v>CHR4941</v>
          </cell>
          <cell r="C3585" t="str">
            <v>CHR4941</v>
          </cell>
          <cell r="D3585" t="str">
            <v>Чирчик</v>
          </cell>
          <cell r="E3585" t="str">
            <v>Sanganak</v>
          </cell>
          <cell r="F3585" t="str">
            <v>АМС-24-01/02-15-КМ</v>
          </cell>
          <cell r="G3585" t="str">
            <v>ST-0505-19-BSS-РР-КМ</v>
          </cell>
          <cell r="H3585" t="str">
            <v>Новое</v>
          </cell>
          <cell r="I3585" t="str">
            <v>Ташкентская область, Паркентский район, посёлок Санганак</v>
          </cell>
          <cell r="J3585" t="str">
            <v>Sanganak (CHR4941)</v>
          </cell>
          <cell r="K3585">
            <v>0</v>
          </cell>
          <cell r="L3585">
            <v>0</v>
          </cell>
          <cell r="M3585" t="str">
            <v>№165 от 25.02.2021 / ОПЗ, КМ, ЭМ, КЖ</v>
          </cell>
          <cell r="N3585">
            <v>0</v>
          </cell>
        </row>
        <row r="3586">
          <cell r="A3586" t="str">
            <v>CHR-0502-19-BSS-4942</v>
          </cell>
          <cell r="B3586" t="str">
            <v>CHR4942</v>
          </cell>
          <cell r="C3586" t="str">
            <v>CHR4942</v>
          </cell>
          <cell r="D3586" t="str">
            <v>Чирчик</v>
          </cell>
          <cell r="E3586" t="str">
            <v>Abiz</v>
          </cell>
          <cell r="F3586" t="str">
            <v>АМС-24-01/02-15-КМ</v>
          </cell>
          <cell r="G3586" t="str">
            <v>Контейнер</v>
          </cell>
          <cell r="H3586" t="str">
            <v>Новое</v>
          </cell>
          <cell r="I3586" t="str">
            <v>Ташкентская область, Ахангаранский район, посёлок Абыз</v>
          </cell>
          <cell r="J3586" t="str">
            <v>Abiz (CHR4942)</v>
          </cell>
          <cell r="K3586">
            <v>0</v>
          </cell>
          <cell r="L3586">
            <v>0</v>
          </cell>
          <cell r="M3586" t="str">
            <v>0 / 0</v>
          </cell>
          <cell r="N3586">
            <v>0</v>
          </cell>
        </row>
        <row r="3587">
          <cell r="A3587" t="str">
            <v>CHR-0162-20-BSS-4943</v>
          </cell>
          <cell r="B3587" t="str">
            <v>CHR4943</v>
          </cell>
          <cell r="C3587" t="str">
            <v>CHR4943</v>
          </cell>
          <cell r="D3587" t="str">
            <v>Чирчик</v>
          </cell>
          <cell r="E3587" t="str">
            <v>Chirchik 8-mikrorayon</v>
          </cell>
          <cell r="F3587" t="str">
            <v>АМС-24-01/01-15-КМ</v>
          </cell>
          <cell r="G3587" t="str">
            <v>ST-0505-19-BSS-РР-КМ</v>
          </cell>
          <cell r="H3587" t="str">
            <v>Новое</v>
          </cell>
          <cell r="I3587" t="str">
            <v>Ташкентская область, г. Чирчик, 8-й микрорайон, МФЙ "Чинор"</v>
          </cell>
          <cell r="J3587" t="str">
            <v>Chirchik 8-mikrorayon (CHR4943)</v>
          </cell>
          <cell r="K3587">
            <v>0</v>
          </cell>
          <cell r="L3587">
            <v>0</v>
          </cell>
          <cell r="M3587" t="str">
            <v>0 / 0</v>
          </cell>
          <cell r="N3587">
            <v>0</v>
          </cell>
        </row>
        <row r="3588">
          <cell r="A3588" t="str">
            <v>CHR-0498-19-BSS-4944</v>
          </cell>
          <cell r="B3588" t="str">
            <v>CHR4944</v>
          </cell>
          <cell r="C3588" t="str">
            <v>CHR4944</v>
          </cell>
          <cell r="D3588" t="str">
            <v>Чирчик</v>
          </cell>
          <cell r="E3588" t="str">
            <v>Yangibazar kotelnaya №1"</v>
          </cell>
          <cell r="F3588" t="str">
            <v>АМС-24-01/01-15-КМ</v>
          </cell>
          <cell r="G3588" t="str">
            <v>Контейнер</v>
          </cell>
          <cell r="H3588" t="str">
            <v>Новое</v>
          </cell>
          <cell r="I3588" t="str">
            <v>Ташкентская область, Юкоричирчикский район, посёлок Янгибазар, котельная №1</v>
          </cell>
          <cell r="J3588" t="str">
            <v>Yangibazar kotelnaya №1" (CHR4944)</v>
          </cell>
          <cell r="K3588">
            <v>0</v>
          </cell>
          <cell r="L3588">
            <v>0</v>
          </cell>
          <cell r="M3588" t="str">
            <v>0 / 0</v>
          </cell>
          <cell r="N3588">
            <v>0</v>
          </cell>
        </row>
        <row r="3589">
          <cell r="A3589" t="str">
            <v>CHR-0184-21-BSS-4946</v>
          </cell>
          <cell r="B3589" t="str">
            <v>CHR4946</v>
          </cell>
          <cell r="C3589" t="str">
            <v>CHR4946</v>
          </cell>
          <cell r="D3589" t="str">
            <v>Чирчик</v>
          </cell>
          <cell r="E3589" t="str">
            <v>Angren vodokanal</v>
          </cell>
          <cell r="F3589" t="str">
            <v>02д-КР-05-10-05</v>
          </cell>
          <cell r="G3589" t="str">
            <v>ST-0353-15-BSS-RRU-КМ</v>
          </cell>
          <cell r="H3589" t="str">
            <v>Новое</v>
          </cell>
          <cell r="I3589" t="str">
            <v>Узбекистан, Ташкентская область, г. Ангрен, ул. Обод турмуш, д.43.</v>
          </cell>
          <cell r="J3589" t="str">
            <v>Angren vodokanal (CHR4946)</v>
          </cell>
          <cell r="K3589">
            <v>0</v>
          </cell>
          <cell r="L3589">
            <v>0</v>
          </cell>
          <cell r="M3589" t="str">
            <v>№255 от 15.02.2022 / КМ, ЭМ,  ОПЗ</v>
          </cell>
          <cell r="N3589">
            <v>0</v>
          </cell>
        </row>
        <row r="3590">
          <cell r="A3590" t="str">
            <v>CHR-0951-21-BSS-4947</v>
          </cell>
          <cell r="B3590" t="str">
            <v>CHR4947</v>
          </cell>
          <cell r="C3590" t="str">
            <v>CHR4947</v>
          </cell>
          <cell r="D3590" t="str">
            <v>Чирчик</v>
          </cell>
          <cell r="E3590" t="str">
            <v>Hanabad</v>
          </cell>
          <cell r="F3590" t="str">
            <v>АМС-24-01/02-15-КМ</v>
          </cell>
          <cell r="G3590" t="str">
            <v>ST-0505-19-BSS-РР-КМ</v>
          </cell>
          <cell r="H3590" t="str">
            <v>Новое</v>
          </cell>
          <cell r="I3590" t="str">
            <v>Ташкентская обл., г. Ахангаран, МФЙ Хонабод</v>
          </cell>
          <cell r="J3590" t="str">
            <v>Hanabad (CHR4947)</v>
          </cell>
          <cell r="K3590">
            <v>0</v>
          </cell>
          <cell r="L3590">
            <v>0</v>
          </cell>
          <cell r="M3590" t="str">
            <v>№173 от 8.02.2022 / КМ, ЭМ, КЖ, ОПЗ</v>
          </cell>
          <cell r="N3590" t="str">
            <v>1785_28.03.2022</v>
          </cell>
        </row>
        <row r="3591">
          <cell r="A3591" t="str">
            <v>CHR-0759-20-BSS-4948</v>
          </cell>
          <cell r="B3591" t="str">
            <v>CHR4948</v>
          </cell>
          <cell r="C3591" t="str">
            <v>CHR4948</v>
          </cell>
          <cell r="D3591" t="str">
            <v>Чирчик</v>
          </cell>
          <cell r="E3591" t="str">
            <v>Dumalak</v>
          </cell>
          <cell r="F3591" t="str">
            <v>АМС-24-01/02-15-КМ</v>
          </cell>
          <cell r="G3591" t="str">
            <v>ST-0505-19-BSS-РР-КМ</v>
          </cell>
          <cell r="H3591" t="str">
            <v>Новое</v>
          </cell>
          <cell r="I3591" t="str">
            <v>Ташкентская область, Бустанликский район, поселок Думалак</v>
          </cell>
          <cell r="J3591" t="str">
            <v>Dumalak (CHR4948)</v>
          </cell>
          <cell r="K3591">
            <v>0</v>
          </cell>
          <cell r="L3591">
            <v>0</v>
          </cell>
          <cell r="M3591" t="str">
            <v>№142 от 25.03.2021 / КМ, ЭМ, КЖ, ОПЗ</v>
          </cell>
          <cell r="N3591" t="str">
            <v>1587_10.02.2022</v>
          </cell>
        </row>
        <row r="3592">
          <cell r="A3592" t="str">
            <v>CHR-0163-20-BSS-4949</v>
          </cell>
          <cell r="B3592" t="str">
            <v>CHR4949</v>
          </cell>
          <cell r="C3592" t="str">
            <v>CHR4949</v>
          </cell>
          <cell r="D3592" t="str">
            <v>Чирчик</v>
          </cell>
          <cell r="E3592" t="str">
            <v>Olimjon-ota</v>
          </cell>
          <cell r="F3592" t="str">
            <v>АМС-24-01/02-15-КМ</v>
          </cell>
          <cell r="G3592" t="str">
            <v>ST-0505-19-BSS-РР-КМ</v>
          </cell>
          <cell r="H3592" t="str">
            <v>Новое</v>
          </cell>
          <cell r="I3592" t="str">
            <v>Ташкентская область, Бустанлыкский район, г. Газалкент, ул. А. Икромова</v>
          </cell>
          <cell r="J3592" t="str">
            <v>Olimjon-ota (CHR4949)</v>
          </cell>
          <cell r="K3592">
            <v>0</v>
          </cell>
          <cell r="L3592">
            <v>0</v>
          </cell>
          <cell r="M3592" t="str">
            <v xml:space="preserve">№2289 от 28.12.2020 / </v>
          </cell>
          <cell r="N3592">
            <v>0</v>
          </cell>
        </row>
        <row r="3593">
          <cell r="A3593" t="str">
            <v>CHR-0080-22-BSS-4950</v>
          </cell>
          <cell r="B3593" t="str">
            <v>CHR4950</v>
          </cell>
          <cell r="C3593" t="str">
            <v>CHR4950</v>
          </cell>
          <cell r="D3593" t="str">
            <v>Чирчик</v>
          </cell>
          <cell r="E3593" t="str">
            <v>Himposyolok</v>
          </cell>
          <cell r="F3593" t="str">
            <v>ТС Н=3,4М</v>
          </cell>
          <cell r="G3593" t="str">
            <v>ФПО</v>
          </cell>
          <cell r="H3593" t="str">
            <v>Новое</v>
          </cell>
          <cell r="I3593" t="str">
            <v>Ташкентская область, г.Чирчик, ул. Истикбол, д.19</v>
          </cell>
          <cell r="J3593" t="str">
            <v>Himposyolok (CHR4950)</v>
          </cell>
          <cell r="K3593">
            <v>0</v>
          </cell>
          <cell r="L3593">
            <v>0</v>
          </cell>
          <cell r="M3593" t="str">
            <v>№901 от 17.06.2022 / КМ ЭМ ОПЗ</v>
          </cell>
          <cell r="N3593">
            <v>0</v>
          </cell>
        </row>
        <row r="3594">
          <cell r="A3594" t="str">
            <v>CHR-0509-19-BSS-4952</v>
          </cell>
          <cell r="B3594" t="str">
            <v>CHR4952</v>
          </cell>
          <cell r="C3594" t="str">
            <v>CHR4952</v>
          </cell>
          <cell r="D3594" t="str">
            <v>Чирчик</v>
          </cell>
          <cell r="E3594" t="str">
            <v>Karakalpak</v>
          </cell>
          <cell r="F3594" t="str">
            <v>АМС-24-01/01-15-КМ</v>
          </cell>
          <cell r="G3594" t="str">
            <v>ST-0505-19-BSS-РР-КМ</v>
          </cell>
          <cell r="H3594" t="str">
            <v>Новое</v>
          </cell>
          <cell r="I3594" t="str">
            <v>Ташкентская обл., Паркентский район, к. Кораколпок, махалля Марказий, ул. Богистон</v>
          </cell>
          <cell r="J3594" t="str">
            <v>Karakalpak (CHR4952)</v>
          </cell>
          <cell r="K3594">
            <v>0</v>
          </cell>
          <cell r="L3594">
            <v>0</v>
          </cell>
          <cell r="M3594" t="str">
            <v>№141 от 25.02.2021 / КМ, ЭМ, КЖ, ОПЗ</v>
          </cell>
          <cell r="N3594" t="str">
            <v>1598_10.02.2022</v>
          </cell>
        </row>
        <row r="3595">
          <cell r="A3595" t="str">
            <v>CHR-1225-20-BSS-4953</v>
          </cell>
          <cell r="B3595" t="str">
            <v>CHR4953</v>
          </cell>
          <cell r="C3595" t="str">
            <v>CHR4953</v>
          </cell>
          <cell r="D3595" t="str">
            <v>Чирчик</v>
          </cell>
          <cell r="E3595" t="str">
            <v>Avtostanciya</v>
          </cell>
          <cell r="F3595" t="str">
            <v>АМС-24-01/01-15-КМ</v>
          </cell>
          <cell r="G3595" t="str">
            <v>ST-0505-19-BSS-РР-КМ</v>
          </cell>
          <cell r="H3595" t="str">
            <v>Новое</v>
          </cell>
          <cell r="I3595" t="str">
            <v>Ташкентская обл., г. Ангрен, ул. Грузовая, автостанция</v>
          </cell>
          <cell r="J3595" t="str">
            <v>Avtostanciya (CHR4953)</v>
          </cell>
          <cell r="K3595">
            <v>0</v>
          </cell>
          <cell r="L3595">
            <v>0</v>
          </cell>
          <cell r="M3595" t="str">
            <v>№1925 от 07.10.2021 / КМ, КЖ, ЭМ, ОПЗ</v>
          </cell>
          <cell r="N3595" t="str">
            <v>1602_10.02.2022</v>
          </cell>
        </row>
        <row r="3596">
          <cell r="A3596" t="str">
            <v>CHR-0771-20-BSS-4954</v>
          </cell>
          <cell r="B3596" t="str">
            <v>CHR4954</v>
          </cell>
          <cell r="C3596" t="str">
            <v>CHR4954</v>
          </cell>
          <cell r="D3596" t="str">
            <v>Чирчик</v>
          </cell>
          <cell r="E3596" t="str">
            <v>Kruk-Soy</v>
          </cell>
          <cell r="F3596" t="str">
            <v>АМС-24-01/02-15-КМ</v>
          </cell>
          <cell r="G3596">
            <v>0</v>
          </cell>
          <cell r="H3596" t="str">
            <v>Новое</v>
          </cell>
          <cell r="I3596" t="str">
            <v>Ташкентская область, Паркентский район, г. Паркент</v>
          </cell>
          <cell r="J3596" t="str">
            <v>Kruk-Soy (CHR4954)</v>
          </cell>
          <cell r="K3596">
            <v>0</v>
          </cell>
          <cell r="L3596">
            <v>0</v>
          </cell>
          <cell r="M3596" t="str">
            <v>№167 от 25.02.2021 / ОПЗ, КМ, ЭМ, КЖ, ЭО</v>
          </cell>
          <cell r="N3596" t="str">
            <v>1599_10.02.2022</v>
          </cell>
        </row>
        <row r="3597">
          <cell r="A3597" t="str">
            <v>CHR-0779-20-BSS-4956</v>
          </cell>
          <cell r="B3597" t="str">
            <v>CHR4956</v>
          </cell>
          <cell r="C3597" t="str">
            <v>CHR4956</v>
          </cell>
          <cell r="D3597" t="str">
            <v>Чирчик</v>
          </cell>
          <cell r="E3597" t="str">
            <v>MOF-3</v>
          </cell>
          <cell r="F3597" t="str">
            <v>М18.6М</v>
          </cell>
          <cell r="G3597" t="str">
            <v>ST-0505-19-BSS-РР-КМ</v>
          </cell>
          <cell r="H3597" t="str">
            <v>Новое</v>
          </cell>
          <cell r="I3597" t="str">
            <v>Ташкентская область, Пскентский район, АО "Алмалыкский ГМК"</v>
          </cell>
          <cell r="J3597" t="str">
            <v>MOF-3 (CHR4956)</v>
          </cell>
          <cell r="K3597">
            <v>0</v>
          </cell>
          <cell r="L3597">
            <v>0</v>
          </cell>
          <cell r="M3597" t="str">
            <v xml:space="preserve">№2337 от 28.12.2020 / </v>
          </cell>
          <cell r="N3597">
            <v>0</v>
          </cell>
        </row>
        <row r="3598">
          <cell r="A3598" t="str">
            <v>CHR-0724-22-BSS-4957</v>
          </cell>
          <cell r="B3598" t="str">
            <v>CHR4957</v>
          </cell>
          <cell r="C3598" t="str">
            <v>CHR4957</v>
          </cell>
          <cell r="D3598" t="str">
            <v>Чирчик</v>
          </cell>
          <cell r="E3598" t="str">
            <v>Gallakuduk</v>
          </cell>
          <cell r="F3598" t="str">
            <v>1500-Б31-1-01-КМ</v>
          </cell>
          <cell r="G3598" t="str">
            <v>ST-0505-19-BSS-РР-КМ</v>
          </cell>
          <cell r="H3598" t="str">
            <v>Новое</v>
          </cell>
          <cell r="I3598" t="str">
            <v>Ташкентская область, Ахангаранский район, СГМ Галла Кудук, ул. Садовая, дом 34</v>
          </cell>
          <cell r="J3598" t="str">
            <v>Gallakuduk (CHR4957)</v>
          </cell>
          <cell r="K3598">
            <v>0</v>
          </cell>
          <cell r="L3598">
            <v>0</v>
          </cell>
          <cell r="M3598" t="str">
            <v>№1449 от 29.09.2022 / КЖ КМ ОПЗ</v>
          </cell>
          <cell r="N3598" t="str">
            <v>3004_03.02.2023</v>
          </cell>
        </row>
        <row r="3599">
          <cell r="A3599" t="str">
            <v>CHR-0385-23-BSS-4957</v>
          </cell>
          <cell r="B3599" t="str">
            <v>CHR4957</v>
          </cell>
          <cell r="C3599" t="str">
            <v>CHR4957</v>
          </cell>
          <cell r="D3599" t="str">
            <v>Чирчик</v>
          </cell>
          <cell r="E3599" t="str">
            <v>Gallakuduk</v>
          </cell>
          <cell r="F3599" t="str">
            <v>ST-0169-22-BSS-Б-30/1-КМ</v>
          </cell>
          <cell r="G3599" t="str">
            <v>ST-0505-19-BSS-РР-КМ</v>
          </cell>
          <cell r="H3599" t="str">
            <v>Новое</v>
          </cell>
          <cell r="I3599" t="str">
            <v>Ташкентская область, Ахангаранский район, СГМ Галла Кудук, ул. Садовая, дом 34</v>
          </cell>
          <cell r="J3599" t="str">
            <v>Gallakuduk (CHR4957)</v>
          </cell>
          <cell r="K3599">
            <v>0</v>
          </cell>
          <cell r="L3599">
            <v>0</v>
          </cell>
          <cell r="M3599" t="str">
            <v>№681/2023 от 07.04.2023 / КЖ КМ ОПЗ</v>
          </cell>
          <cell r="N3599">
            <v>0</v>
          </cell>
        </row>
        <row r="3600">
          <cell r="A3600" t="str">
            <v>CHR-0202-22-BSS-4958</v>
          </cell>
          <cell r="B3600" t="str">
            <v>CHR4958</v>
          </cell>
          <cell r="C3600" t="str">
            <v>CHR4958</v>
          </cell>
          <cell r="D3600" t="str">
            <v>Чирчик</v>
          </cell>
          <cell r="E3600" t="str">
            <v>Geolog</v>
          </cell>
          <cell r="F3600" t="str">
            <v>ST-0162-22-BSS-Б-24/1-КМ</v>
          </cell>
          <cell r="G3600" t="str">
            <v>ST-0505-19-BSS-РР-КМ</v>
          </cell>
          <cell r="H3600" t="str">
            <v>Новое</v>
          </cell>
          <cell r="I3600" t="str">
            <v>Ташкентская область, г. Ангрен, СГМ Геолог, 51.</v>
          </cell>
          <cell r="J3600" t="str">
            <v>Geolog (CHR4958)</v>
          </cell>
          <cell r="K3600">
            <v>0</v>
          </cell>
          <cell r="L3600">
            <v>0</v>
          </cell>
          <cell r="M3600" t="str">
            <v>№1939 от 26.12.2022 / КЖ КМ ОПЗ ЭМ</v>
          </cell>
          <cell r="N3600">
            <v>0</v>
          </cell>
        </row>
        <row r="3601">
          <cell r="A3601" t="str">
            <v>CHR-0060-23-BSS-4961</v>
          </cell>
          <cell r="B3601" t="str">
            <v>CHR4961</v>
          </cell>
          <cell r="C3601" t="str">
            <v>CHR4961</v>
          </cell>
          <cell r="D3601" t="str">
            <v>Чирчик</v>
          </cell>
          <cell r="E3601" t="str">
            <v>Yumalak</v>
          </cell>
          <cell r="F3601" t="str">
            <v>ST-0162-22-BSS-Б-24/1-КМ</v>
          </cell>
          <cell r="G3601" t="str">
            <v>ST-0505-19-BSS-РР-КМ</v>
          </cell>
          <cell r="H3601" t="str">
            <v>Новое</v>
          </cell>
          <cell r="I3601" t="str">
            <v>Ташкентская область, г.Чирчик, СГМ Мурубват, ул.Карасуб, 10</v>
          </cell>
          <cell r="J3601" t="str">
            <v>Yumalak (CHR4961)</v>
          </cell>
          <cell r="K3601">
            <v>0</v>
          </cell>
          <cell r="L3601">
            <v>0</v>
          </cell>
          <cell r="M3601" t="str">
            <v>№259/2023 от 14.02.2023 / КЖ КМ ОПЗ</v>
          </cell>
          <cell r="N3601" t="str">
            <v>3216_28.02.2023</v>
          </cell>
        </row>
        <row r="3602">
          <cell r="A3602" t="str">
            <v>CHR-0012-23-BSS-4962</v>
          </cell>
          <cell r="B3602" t="str">
            <v>CHR4962</v>
          </cell>
          <cell r="C3602" t="str">
            <v>CHR4962</v>
          </cell>
          <cell r="D3602" t="str">
            <v>Чирчик</v>
          </cell>
          <cell r="E3602" t="str">
            <v>Kumush</v>
          </cell>
          <cell r="F3602" t="str">
            <v>ST-0162-22-BSS-Б-24/1-КМ</v>
          </cell>
          <cell r="G3602" t="str">
            <v>ST-0505-19-BSS-РР-КМ</v>
          </cell>
          <cell r="H3602" t="str">
            <v>Новое</v>
          </cell>
          <cell r="I3602" t="str">
            <v>Ташкентская область, г.Чирчик, СГМ Умид, ул. А. Утара, 2</v>
          </cell>
          <cell r="J3602" t="str">
            <v>Kumush (CHR4962)</v>
          </cell>
          <cell r="K3602">
            <v>0</v>
          </cell>
          <cell r="L3602">
            <v>0</v>
          </cell>
          <cell r="M3602" t="str">
            <v>№260/2023 от 14.02.2023 / КЖ КМ ОПЗ</v>
          </cell>
          <cell r="N3602" t="str">
            <v>3217_28.02.2023</v>
          </cell>
        </row>
        <row r="3603">
          <cell r="A3603" t="str">
            <v>CHR-0164-20-BSS-4964</v>
          </cell>
          <cell r="B3603" t="str">
            <v>CHR4964</v>
          </cell>
          <cell r="C3603" t="str">
            <v>CHR4964</v>
          </cell>
          <cell r="D3603" t="str">
            <v>Чирчик</v>
          </cell>
          <cell r="E3603" t="str">
            <v>Tut</v>
          </cell>
          <cell r="F3603" t="str">
            <v>АМС-24-01/02-15-КМ</v>
          </cell>
          <cell r="G3603" t="str">
            <v>ST-0505-19-BSS-РР-КМ</v>
          </cell>
          <cell r="H3603" t="str">
            <v>Новое</v>
          </cell>
          <cell r="I3603" t="str">
            <v>Ташкентская область, Ахангаранский район, МФЙ "Тут", 1158-контур</v>
          </cell>
          <cell r="J3603" t="str">
            <v>Tut (CHR4964)</v>
          </cell>
          <cell r="K3603">
            <v>0</v>
          </cell>
          <cell r="L3603">
            <v>0</v>
          </cell>
          <cell r="M3603" t="str">
            <v xml:space="preserve">№2290 от 28.12.2020 / </v>
          </cell>
          <cell r="N3603" t="str">
            <v>1611_10.02.2022</v>
          </cell>
        </row>
        <row r="3604">
          <cell r="A3604">
            <v>0</v>
          </cell>
          <cell r="B3604" t="str">
            <v>CHR4966</v>
          </cell>
          <cell r="C3604" t="str">
            <v>CHR4966</v>
          </cell>
          <cell r="D3604" t="str">
            <v>Чирчик</v>
          </cell>
          <cell r="E3604" t="str">
            <v>Amirsay</v>
          </cell>
          <cell r="F3604" t="str">
            <v>Трубостойки</v>
          </cell>
          <cell r="G3604" t="str">
            <v>Outdoor</v>
          </cell>
          <cell r="H3604">
            <v>0</v>
          </cell>
          <cell r="I3604" t="str">
            <v>Ташкентская область, Бостанлыкский район, "Маърифат" МФЙ</v>
          </cell>
          <cell r="J3604" t="str">
            <v>Amirsay (CHR4966)</v>
          </cell>
          <cell r="K3604">
            <v>0</v>
          </cell>
          <cell r="L3604">
            <v>0</v>
          </cell>
          <cell r="M3604" t="str">
            <v>0 / 0</v>
          </cell>
          <cell r="N3604">
            <v>0</v>
          </cell>
        </row>
        <row r="3605">
          <cell r="A3605" t="str">
            <v>CHR-0760-20-BSS-4968</v>
          </cell>
          <cell r="B3605" t="str">
            <v>CHR4968</v>
          </cell>
          <cell r="C3605" t="str">
            <v>CHR4968</v>
          </cell>
          <cell r="D3605" t="str">
            <v>Чирчик</v>
          </cell>
          <cell r="E3605" t="str">
            <v>Azadbash</v>
          </cell>
          <cell r="F3605" t="str">
            <v>АМС-24-01/02-15-КМ</v>
          </cell>
          <cell r="G3605" t="str">
            <v>ST-0505-19-BSS-РР-КМ</v>
          </cell>
          <cell r="H3605" t="str">
            <v>Новое</v>
          </cell>
          <cell r="I3605" t="str">
            <v>Ташкентская область, Бостанлыкский район, пос. Азадбаш, ул. Замондош 10А</v>
          </cell>
          <cell r="J3605" t="str">
            <v>Azadbash (CHR4968)</v>
          </cell>
          <cell r="K3605">
            <v>0</v>
          </cell>
          <cell r="L3605">
            <v>0</v>
          </cell>
          <cell r="M3605" t="str">
            <v>№1523 от 16.07.2021 / КЖ, КМ, ЭМ,  ОПЗ</v>
          </cell>
          <cell r="N3605" t="str">
            <v>1585_10.02.2022</v>
          </cell>
        </row>
        <row r="3606">
          <cell r="A3606" t="str">
            <v>CHR-0766-20-BSS-4969</v>
          </cell>
          <cell r="B3606" t="str">
            <v>CHR4969</v>
          </cell>
          <cell r="C3606" t="str">
            <v>CHR4969</v>
          </cell>
          <cell r="D3606" t="str">
            <v>Чирчик</v>
          </cell>
          <cell r="E3606" t="str">
            <v>Poligon Chirchik</v>
          </cell>
          <cell r="F3606" t="str">
            <v>М27.8М МО</v>
          </cell>
          <cell r="G3606" t="str">
            <v>ST-0505-19-BSS-РР-КМ</v>
          </cell>
          <cell r="H3606" t="str">
            <v>Новое</v>
          </cell>
          <cell r="I3606" t="str">
            <v>Ташкентская область, Кибрайский район, КФЙ Зафаробод, Военный городок №28</v>
          </cell>
          <cell r="J3606" t="str">
            <v>Poligon Chirchik (CHR4969)</v>
          </cell>
          <cell r="K3606">
            <v>0</v>
          </cell>
          <cell r="L3606">
            <v>0</v>
          </cell>
          <cell r="M3606" t="str">
            <v>№281 от 11.03.2021 / ТХ, ООС, ОПЗ, КМ, ЭМ, MW</v>
          </cell>
          <cell r="N3606">
            <v>0</v>
          </cell>
        </row>
        <row r="3607">
          <cell r="A3607" t="str">
            <v>CHR-1082-21-BSS-4971</v>
          </cell>
          <cell r="B3607" t="str">
            <v>CHR4971</v>
          </cell>
          <cell r="C3607" t="str">
            <v>CHR4971</v>
          </cell>
          <cell r="D3607" t="str">
            <v>Чирчик</v>
          </cell>
          <cell r="E3607" t="str">
            <v>Ahangaran stadion</v>
          </cell>
          <cell r="F3607">
            <v>0</v>
          </cell>
          <cell r="G3607">
            <v>0</v>
          </cell>
          <cell r="H3607">
            <v>0</v>
          </cell>
          <cell r="I3607" t="str">
            <v>Ташкентская обл., г. Ахангаран</v>
          </cell>
          <cell r="J3607" t="str">
            <v>Ahangaran stadion (CHR4971)</v>
          </cell>
          <cell r="K3607">
            <v>0</v>
          </cell>
          <cell r="L3607">
            <v>0</v>
          </cell>
          <cell r="M3607" t="str">
            <v>№2683 от 10.12.2021 / ТХ, ООС, ОПЗ, ЭМ, MW</v>
          </cell>
          <cell r="N3607">
            <v>0</v>
          </cell>
        </row>
        <row r="3608">
          <cell r="A3608" t="str">
            <v>CHR-1240-21-BSS-4972</v>
          </cell>
          <cell r="B3608" t="str">
            <v>CHR4972</v>
          </cell>
          <cell r="C3608" t="str">
            <v>CHR4972</v>
          </cell>
          <cell r="D3608" t="str">
            <v>Чирчик</v>
          </cell>
          <cell r="E3608" t="str">
            <v>Troitsk</v>
          </cell>
          <cell r="F3608" t="str">
            <v>ТС на Башне H=36м</v>
          </cell>
          <cell r="G3608" t="str">
            <v>ФПО</v>
          </cell>
          <cell r="H3608" t="str">
            <v>Новое</v>
          </cell>
          <cell r="I3608" t="str">
            <v>Ташкентская обл., г. Чирчик, ул. Спортивная, 19</v>
          </cell>
          <cell r="J3608" t="str">
            <v>Troitsk (CHR4972)</v>
          </cell>
          <cell r="K3608">
            <v>0</v>
          </cell>
          <cell r="L3608">
            <v>0</v>
          </cell>
          <cell r="M3608" t="str">
            <v>№312 от  11.03.2022 / КМ, ЭМ, ТХ, ООС, ОПЗ, MW</v>
          </cell>
          <cell r="N3608">
            <v>0</v>
          </cell>
        </row>
        <row r="3609">
          <cell r="A3609" t="str">
            <v>CHR-1294-22-BSS-4973</v>
          </cell>
          <cell r="B3609" t="str">
            <v>CHR4973</v>
          </cell>
          <cell r="C3609" t="str">
            <v>CHR4973</v>
          </cell>
          <cell r="D3609" t="str">
            <v>Чирчик</v>
          </cell>
          <cell r="E3609" t="str">
            <v>3 mikrorayon</v>
          </cell>
          <cell r="F3609" t="str">
            <v>ST-0169-22-BSS-Б-30/1-КМ</v>
          </cell>
          <cell r="G3609">
            <v>0</v>
          </cell>
          <cell r="H3609" t="str">
            <v>Новое</v>
          </cell>
          <cell r="I3609" t="str">
            <v>Ташкентская область, г.Чирчик, 3 микрорайон</v>
          </cell>
          <cell r="J3609" t="str">
            <v>3 mikrorayon (CHR4973)</v>
          </cell>
          <cell r="K3609">
            <v>0</v>
          </cell>
          <cell r="L3609">
            <v>0</v>
          </cell>
          <cell r="M3609" t="str">
            <v>№62/2023 от 13.01.2023 / КЖ КМ ОПЗ</v>
          </cell>
          <cell r="N3609" t="str">
            <v>3059_21.01.2023</v>
          </cell>
        </row>
        <row r="3610">
          <cell r="A3610" t="str">
            <v>CHR-1554-21-BSS-4977</v>
          </cell>
          <cell r="B3610" t="str">
            <v>CHR4977</v>
          </cell>
          <cell r="C3610" t="str">
            <v>CHR4977</v>
          </cell>
          <cell r="D3610" t="str">
            <v>Чирчик</v>
          </cell>
          <cell r="E3610" t="str">
            <v>Stomatologiya</v>
          </cell>
          <cell r="F3610" t="str">
            <v>02д-КР-05-10-05</v>
          </cell>
          <cell r="G3610" t="str">
            <v>ST-0384-16-BSS-LK1-KM</v>
          </cell>
          <cell r="H3610" t="str">
            <v>Новое</v>
          </cell>
          <cell r="I3610" t="str">
            <v>Ташкентская обл., г. Ангрен, квартал 3/2</v>
          </cell>
          <cell r="J3610" t="str">
            <v>Stomatologiya (CHR4977)</v>
          </cell>
          <cell r="K3610">
            <v>0</v>
          </cell>
          <cell r="L3610">
            <v>0</v>
          </cell>
          <cell r="M3610" t="str">
            <v>№902 от 17.06.2022 / КМ ОПЗ</v>
          </cell>
          <cell r="N3610">
            <v>0</v>
          </cell>
        </row>
        <row r="3611">
          <cell r="A3611" t="str">
            <v>CHR-0446-22-BSS-4979</v>
          </cell>
          <cell r="B3611" t="str">
            <v>CHR4979</v>
          </cell>
          <cell r="C3611" t="str">
            <v>CHR4979</v>
          </cell>
          <cell r="D3611" t="str">
            <v>Чирчик</v>
          </cell>
          <cell r="E3611" t="str">
            <v>Shanhay</v>
          </cell>
          <cell r="F3611" t="str">
            <v>ST-0162-22-BSS-Б-24/1-КМ</v>
          </cell>
          <cell r="G3611" t="str">
            <v>ST-0505-19-BSS-РР-КМ</v>
          </cell>
          <cell r="H3611" t="str">
            <v>Новое</v>
          </cell>
          <cell r="I3611" t="str">
            <v>Ташкентская область, г. Алмалык, ул. Калмакир, д.32.</v>
          </cell>
          <cell r="J3611" t="str">
            <v>Shanhay (CHR4979)</v>
          </cell>
          <cell r="K3611">
            <v>0</v>
          </cell>
          <cell r="L3611">
            <v>0</v>
          </cell>
          <cell r="M3611" t="str">
            <v>№1205 от 15.08.2022 / КЖ КМ ОПЗ</v>
          </cell>
          <cell r="N3611" t="str">
            <v>2459_22.11.2022</v>
          </cell>
        </row>
        <row r="3612">
          <cell r="A3612" t="str">
            <v>CHR-0105-22-BSS-4980</v>
          </cell>
          <cell r="B3612" t="str">
            <v>CHR4980</v>
          </cell>
          <cell r="C3612" t="str">
            <v>CHR4980</v>
          </cell>
          <cell r="D3612" t="str">
            <v>Чирчик</v>
          </cell>
          <cell r="E3612" t="str">
            <v>Tajmahal</v>
          </cell>
          <cell r="F3612" t="str">
            <v>АМС-24-01/02-15-КМ</v>
          </cell>
          <cell r="G3612" t="str">
            <v>ST-0505-19-BSS-РР-КМ</v>
          </cell>
          <cell r="H3612" t="str">
            <v>Новое</v>
          </cell>
          <cell r="I3612" t="str">
            <v>Ташкентская обл., г. Алмалык, ул. Нурофшон, 3</v>
          </cell>
          <cell r="J3612" t="str">
            <v>Tajmahal (CHR4980)</v>
          </cell>
          <cell r="K3612">
            <v>0</v>
          </cell>
          <cell r="L3612">
            <v>0</v>
          </cell>
          <cell r="M3612" t="str">
            <v>№1113 от 03.08.2022 / КЖ КМ ОПЗ</v>
          </cell>
          <cell r="N3612">
            <v>0</v>
          </cell>
        </row>
        <row r="3613">
          <cell r="A3613" t="str">
            <v>CHR-0184-22-BSS-4981</v>
          </cell>
          <cell r="B3613" t="str">
            <v>CHR4981</v>
          </cell>
          <cell r="C3613" t="str">
            <v>CHR4981</v>
          </cell>
          <cell r="D3613" t="str">
            <v>Чирчик</v>
          </cell>
          <cell r="E3613" t="str">
            <v>Festivalnaya</v>
          </cell>
          <cell r="F3613" t="str">
            <v>АМС-24-01/02-15-КМ</v>
          </cell>
          <cell r="G3613" t="str">
            <v>ST-0505-19-BSS-РР-КМ</v>
          </cell>
          <cell r="H3613" t="str">
            <v>Новое</v>
          </cell>
          <cell r="I3613" t="str">
            <v>Ташкентская область, г. Алмалык, ул. Машхур (Фестивальная), 55.</v>
          </cell>
          <cell r="J3613" t="str">
            <v>Festivalnaya (CHR4981)</v>
          </cell>
          <cell r="K3613">
            <v>0</v>
          </cell>
          <cell r="L3613">
            <v>0</v>
          </cell>
          <cell r="M3613" t="str">
            <v>№1903 от 21.12.2022 / КЖ КМ ОПЗ</v>
          </cell>
          <cell r="N3613">
            <v>0</v>
          </cell>
        </row>
        <row r="3614">
          <cell r="A3614" t="str">
            <v>CHR-0665-22-BSS-4985</v>
          </cell>
          <cell r="B3614" t="str">
            <v>CHR4985</v>
          </cell>
          <cell r="C3614" t="str">
            <v>CHR4985</v>
          </cell>
          <cell r="D3614" t="str">
            <v>Чирчик</v>
          </cell>
          <cell r="E3614" t="str">
            <v>Ugam</v>
          </cell>
          <cell r="F3614" t="str">
            <v>АМС-24-01/02-15-КМ</v>
          </cell>
          <cell r="G3614" t="str">
            <v>ST-0505-19-BSS-РР-КМ</v>
          </cell>
          <cell r="H3614" t="str">
            <v>Новое</v>
          </cell>
          <cell r="I3614" t="str">
            <v>Ташкентская область, Бустанлыкский район, СГМ Угам, ул.Консой, 167</v>
          </cell>
          <cell r="J3614" t="str">
            <v>Ugam (CHR4985)</v>
          </cell>
          <cell r="K3614">
            <v>0</v>
          </cell>
          <cell r="L3614">
            <v>0</v>
          </cell>
          <cell r="M3614" t="str">
            <v>№1322 от 08.09.2022 / КЖ КМ ОПЗ</v>
          </cell>
          <cell r="N3614" t="str">
            <v>2287_10.10.2022</v>
          </cell>
        </row>
        <row r="3615">
          <cell r="A3615" t="str">
            <v>CHR-1248-22-BSS-4990</v>
          </cell>
          <cell r="B3615" t="str">
            <v>CHR4990</v>
          </cell>
          <cell r="C3615" t="str">
            <v>CHR4990</v>
          </cell>
          <cell r="D3615" t="str">
            <v>Чирчик</v>
          </cell>
          <cell r="E3615" t="str">
            <v>Karabau</v>
          </cell>
          <cell r="F3615" t="str">
            <v>ST-0162-22-BSS-Б-24/1-КМ</v>
          </cell>
          <cell r="G3615" t="str">
            <v>ST-0505-19-BSS-РР-КМ</v>
          </cell>
          <cell r="H3615" t="str">
            <v>Новое</v>
          </cell>
          <cell r="I3615" t="str">
            <v>Ташкентская область, г. Ангрен, СГМ Самарчуг, ул. Самарчуг, 276</v>
          </cell>
          <cell r="J3615" t="str">
            <v>Karabau (CHR4990)</v>
          </cell>
          <cell r="K3615">
            <v>0</v>
          </cell>
          <cell r="L3615">
            <v>0</v>
          </cell>
          <cell r="M3615" t="str">
            <v>№63/2023 от 13.01.2023 / КЖ КМ ОПЗ</v>
          </cell>
          <cell r="N3615" t="str">
            <v>3132_22.02.2023</v>
          </cell>
        </row>
        <row r="3616">
          <cell r="A3616" t="str">
            <v>CHR-0695-22-BSS-4992</v>
          </cell>
          <cell r="B3616" t="str">
            <v>CHR4992</v>
          </cell>
          <cell r="C3616" t="str">
            <v>CHR4992</v>
          </cell>
          <cell r="D3616" t="str">
            <v>Чирчик</v>
          </cell>
          <cell r="E3616" t="str">
            <v>Istiqlol</v>
          </cell>
          <cell r="F3616" t="str">
            <v>ST-0162-22-BSS-Б-24/1-КМ</v>
          </cell>
          <cell r="G3616" t="str">
            <v>ST-0505-19-BSS-РР-КМ</v>
          </cell>
          <cell r="H3616" t="str">
            <v>Новое</v>
          </cell>
          <cell r="I3616" t="str">
            <v>Ташкентская область, Юкоричирчикский раойн, пос. Истиклол, СГМ Гулобод, ул. Ок-тепа, 35</v>
          </cell>
          <cell r="J3616" t="str">
            <v>Istiqlol (CHR4992)</v>
          </cell>
          <cell r="K3616">
            <v>0</v>
          </cell>
          <cell r="L3616">
            <v>0</v>
          </cell>
          <cell r="M3616" t="str">
            <v>№1450 от 29.09.2022 / КЖ КМ ОПЗ</v>
          </cell>
          <cell r="N3616" t="str">
            <v>3005_03.02.2023</v>
          </cell>
        </row>
        <row r="3617">
          <cell r="A3617" t="str">
            <v>CHR-1284-22-BSS-4997</v>
          </cell>
          <cell r="B3617" t="str">
            <v>CHR4997</v>
          </cell>
          <cell r="C3617" t="str">
            <v>CHR4997</v>
          </cell>
          <cell r="D3617" t="str">
            <v>Чирчик</v>
          </cell>
          <cell r="E3617" t="str">
            <v>Birlik</v>
          </cell>
          <cell r="F3617" t="str">
            <v>ST-0162-22-BSS-Б-24/1-КМ</v>
          </cell>
          <cell r="G3617" t="str">
            <v>ST-0505-19-BSS-РР-КМ</v>
          </cell>
          <cell r="H3617" t="str">
            <v>Новое</v>
          </cell>
          <cell r="I3617" t="str">
            <v>Ташкентская область, г.Ахангаран, СГМ Бирлик, Пром зона, 100</v>
          </cell>
          <cell r="J3617" t="str">
            <v>Birlik (CHR4997)</v>
          </cell>
          <cell r="K3617">
            <v>0</v>
          </cell>
          <cell r="L3617">
            <v>0</v>
          </cell>
          <cell r="M3617" t="str">
            <v>№64/2023 от 13.01.2023 / КЖ КМ ОПЗ</v>
          </cell>
          <cell r="N3617">
            <v>0</v>
          </cell>
        </row>
        <row r="3618">
          <cell r="A3618" t="str">
            <v>CHR-0694-22-BSS-4998</v>
          </cell>
          <cell r="B3618" t="str">
            <v>CHR4998</v>
          </cell>
          <cell r="C3618" t="str">
            <v>CHR4998</v>
          </cell>
          <cell r="D3618" t="str">
            <v>Чирчик</v>
          </cell>
          <cell r="E3618" t="str">
            <v>5/2 mikrorayon</v>
          </cell>
          <cell r="F3618" t="str">
            <v>ST-0170-22-BSS-Б-30/2-КМ</v>
          </cell>
          <cell r="G3618" t="str">
            <v>ST-0505-19-BSS-РР-КМ</v>
          </cell>
          <cell r="H3618" t="str">
            <v>Новое</v>
          </cell>
          <cell r="I3618" t="str">
            <v>Ташкентская обл., г. Алмалык, микрорайон 5/2, 23а</v>
          </cell>
          <cell r="J3618" t="str">
            <v>5/2 mikrorayon (CHR4998)</v>
          </cell>
          <cell r="K3618">
            <v>0</v>
          </cell>
          <cell r="L3618">
            <v>0</v>
          </cell>
          <cell r="M3618" t="str">
            <v>№1451 от 29.09.2022 / КЖ КМ ОПЗ</v>
          </cell>
          <cell r="N3618">
            <v>0</v>
          </cell>
        </row>
        <row r="3619">
          <cell r="A3619" t="str">
            <v>СHR-0164-18-BSS-4958</v>
          </cell>
          <cell r="B3619" t="str">
            <v>СHR4958</v>
          </cell>
          <cell r="C3619" t="str">
            <v>СHR4958</v>
          </cell>
          <cell r="D3619" t="str">
            <v>Чирчик</v>
          </cell>
          <cell r="E3619" t="str">
            <v>AngrenPak</v>
          </cell>
          <cell r="F3619" t="str">
            <v>ТС на парапете здания</v>
          </cell>
          <cell r="G3619" t="str">
            <v>Площадка под оборудование</v>
          </cell>
          <cell r="H3619" t="str">
            <v>Новое</v>
          </cell>
          <cell r="I3619">
            <v>0</v>
          </cell>
          <cell r="J3619" t="str">
            <v>AngrenPak (СHR4958)</v>
          </cell>
          <cell r="K3619">
            <v>0</v>
          </cell>
          <cell r="L3619">
            <v>0</v>
          </cell>
          <cell r="M3619" t="str">
            <v>0 / 0</v>
          </cell>
          <cell r="N3619">
            <v>0</v>
          </cell>
        </row>
        <row r="3620">
          <cell r="A3620" t="str">
            <v>SHA-0464-23-BSS-0002</v>
          </cell>
          <cell r="B3620" t="str">
            <v>SHA0002</v>
          </cell>
          <cell r="C3620" t="str">
            <v>SHA0002</v>
          </cell>
          <cell r="D3620" t="str">
            <v>Шахрисабз</v>
          </cell>
          <cell r="E3620" t="str">
            <v>Yangi bazar</v>
          </cell>
          <cell r="F3620" t="str">
            <v>ST-0170-22-BSS-Б-30/2-КМ</v>
          </cell>
          <cell r="G3620" t="str">
            <v>ST-0505-19-BSS-РР-КМ</v>
          </cell>
          <cell r="H3620" t="str">
            <v>Новое</v>
          </cell>
          <cell r="I3620" t="str">
            <v>Кашкадаринская область, Шахрисабзский район, МФЙ Галаба, ул. Г. Гулом д. 21а</v>
          </cell>
          <cell r="J3620" t="str">
            <v>Yangi bazar (SHA0002)</v>
          </cell>
          <cell r="K3620">
            <v>0</v>
          </cell>
          <cell r="L3620">
            <v>1</v>
          </cell>
          <cell r="M3620" t="str">
            <v>№715/2023 от 07.04.2023 / КЖ КМ ОПЗ</v>
          </cell>
          <cell r="N3620" t="str">
            <v>3891_01.08.2023</v>
          </cell>
        </row>
        <row r="3621">
          <cell r="A3621" t="str">
            <v>SHA-0442-23-BSS-0006</v>
          </cell>
          <cell r="B3621" t="str">
            <v>SHA0006</v>
          </cell>
          <cell r="C3621" t="str">
            <v>SHA0006</v>
          </cell>
          <cell r="D3621" t="str">
            <v>Шахрисабз</v>
          </cell>
          <cell r="E3621" t="str">
            <v>Shamaton shaharchasi</v>
          </cell>
          <cell r="F3621" t="str">
            <v>ST-0169-22-BSS-Б-30/1-КМ</v>
          </cell>
          <cell r="G3621" t="str">
            <v>ST-0505-19-BSS-РР-КМ</v>
          </cell>
          <cell r="H3621" t="str">
            <v>Новое</v>
          </cell>
          <cell r="I3621" t="str">
            <v>Кашкадаринская область, Шахрисабзский район, МФЙ Шаматон, ул. Осойишталик д.31</v>
          </cell>
          <cell r="J3621" t="str">
            <v>Shamaton shaharchasi (SHA0006)</v>
          </cell>
          <cell r="K3621">
            <v>0</v>
          </cell>
          <cell r="L3621">
            <v>0</v>
          </cell>
          <cell r="M3621" t="str">
            <v>№716/2023 от 07.04.2023 / КЖ КМ ОПЗ</v>
          </cell>
          <cell r="N3621" t="str">
            <v>КЖ кн2</v>
          </cell>
        </row>
        <row r="3622">
          <cell r="A3622" t="str">
            <v>SHA-1304-22-BSS-0009</v>
          </cell>
          <cell r="B3622" t="str">
            <v>SHA0009</v>
          </cell>
          <cell r="C3622" t="str">
            <v>SHA0009</v>
          </cell>
          <cell r="D3622" t="str">
            <v>Шахрисабз</v>
          </cell>
          <cell r="E3622" t="str">
            <v>Qishliq</v>
          </cell>
          <cell r="F3622" t="str">
            <v>ST-0170-22-BSS-Б-30/2-КМ</v>
          </cell>
          <cell r="G3622" t="str">
            <v>ST-0505-19-BSS-РР-КМ</v>
          </cell>
          <cell r="H3622" t="str">
            <v>Новое</v>
          </cell>
          <cell r="I3622" t="str">
            <v>Кашкадаринская область, Яккабагский район, МФЙ Киш лик, ул.Кишлик д.З</v>
          </cell>
          <cell r="J3622" t="str">
            <v>Qishliq (SHA0009)</v>
          </cell>
          <cell r="K3622">
            <v>0</v>
          </cell>
          <cell r="L3622">
            <v>0</v>
          </cell>
          <cell r="M3622" t="str">
            <v>№101/2023 от 13.01.2023 / КЖ КМ ОПЗ</v>
          </cell>
          <cell r="N3622" t="str">
            <v>3491_27.04.2023</v>
          </cell>
        </row>
        <row r="3623">
          <cell r="A3623" t="str">
            <v/>
          </cell>
          <cell r="B3623" t="str">
            <v>SHA2400</v>
          </cell>
          <cell r="C3623" t="str">
            <v>CS1690</v>
          </cell>
          <cell r="D3623" t="str">
            <v>Шахрисабз</v>
          </cell>
          <cell r="E3623" t="str">
            <v>Agrofirma</v>
          </cell>
          <cell r="F3623">
            <v>0</v>
          </cell>
          <cell r="G3623">
            <v>0</v>
          </cell>
          <cell r="H3623">
            <v>0</v>
          </cell>
          <cell r="I3623" t="str">
            <v>г. Китаб, ул. А.Темур, 47</v>
          </cell>
          <cell r="J3623" t="str">
            <v>Agrofirma (CS1690)</v>
          </cell>
          <cell r="K3623">
            <v>0</v>
          </cell>
          <cell r="L3623">
            <v>0</v>
          </cell>
          <cell r="M3623" t="str">
            <v>0 / 0</v>
          </cell>
          <cell r="N3623">
            <v>0</v>
          </cell>
        </row>
        <row r="3624">
          <cell r="A3624">
            <v>0</v>
          </cell>
          <cell r="B3624" t="str">
            <v>SHA2401</v>
          </cell>
          <cell r="C3624" t="str">
            <v>CS2663</v>
          </cell>
          <cell r="D3624" t="str">
            <v>Шахрисабз</v>
          </cell>
          <cell r="E3624" t="str">
            <v>Almazar</v>
          </cell>
          <cell r="F3624">
            <v>0</v>
          </cell>
          <cell r="G3624">
            <v>0</v>
          </cell>
          <cell r="H3624">
            <v>0</v>
          </cell>
          <cell r="I3624" t="str">
            <v>г. Шахрисабз, ул. Ипак йули, 187 (п. Алмазар, ООО Трестон Агро фуд)</v>
          </cell>
          <cell r="J3624" t="str">
            <v>Almazar (CS2663)</v>
          </cell>
          <cell r="K3624">
            <v>0</v>
          </cell>
          <cell r="L3624">
            <v>0</v>
          </cell>
          <cell r="M3624" t="str">
            <v>0 / 0</v>
          </cell>
          <cell r="N3624">
            <v>0</v>
          </cell>
        </row>
        <row r="3625">
          <cell r="A3625" t="str">
            <v/>
          </cell>
          <cell r="B3625" t="str">
            <v>SHA2402</v>
          </cell>
          <cell r="C3625" t="str">
            <v>CS1695</v>
          </cell>
          <cell r="D3625" t="str">
            <v>Шахрисабз</v>
          </cell>
          <cell r="E3625" t="str">
            <v>Glaznaya bolnitsa</v>
          </cell>
          <cell r="F3625">
            <v>0</v>
          </cell>
          <cell r="G3625">
            <v>0</v>
          </cell>
          <cell r="H3625">
            <v>0</v>
          </cell>
          <cell r="I3625" t="str">
            <v>Шахрисабзский р-н, к-к. Катта Новкат, №2 Областная глазная больница</v>
          </cell>
          <cell r="J3625" t="str">
            <v>Glaznaya bolnitsa (CS1695)</v>
          </cell>
          <cell r="K3625">
            <v>0</v>
          </cell>
          <cell r="L3625">
            <v>0</v>
          </cell>
          <cell r="M3625" t="str">
            <v>0 / 0</v>
          </cell>
          <cell r="N3625">
            <v>0</v>
          </cell>
        </row>
        <row r="3626">
          <cell r="A3626">
            <v>0</v>
          </cell>
          <cell r="B3626" t="str">
            <v>SHA2403</v>
          </cell>
          <cell r="C3626" t="str">
            <v>CS3519</v>
          </cell>
          <cell r="D3626" t="str">
            <v>Шахрисабз</v>
          </cell>
          <cell r="E3626" t="str">
            <v>Rayonnaya veterinariya</v>
          </cell>
          <cell r="F3626">
            <v>0</v>
          </cell>
          <cell r="G3626">
            <v>0</v>
          </cell>
          <cell r="H3626">
            <v>0</v>
          </cell>
          <cell r="I3626" t="str">
            <v>Шахрисабзский р-н, отделрайонной ветеринарии</v>
          </cell>
          <cell r="J3626" t="str">
            <v>Rayonnaya veterinariya (CS3519)</v>
          </cell>
          <cell r="K3626">
            <v>0</v>
          </cell>
          <cell r="L3626">
            <v>0</v>
          </cell>
          <cell r="M3626" t="str">
            <v>0 / 0</v>
          </cell>
          <cell r="N3626">
            <v>0</v>
          </cell>
        </row>
        <row r="3627">
          <cell r="A3627">
            <v>0</v>
          </cell>
          <cell r="B3627" t="str">
            <v>SHA2404</v>
          </cell>
          <cell r="C3627" t="str">
            <v>CS2664</v>
          </cell>
          <cell r="D3627" t="str">
            <v>Шахрисабз</v>
          </cell>
          <cell r="E3627" t="str">
            <v>Chorshanba</v>
          </cell>
          <cell r="F3627">
            <v>0</v>
          </cell>
          <cell r="G3627">
            <v>0</v>
          </cell>
          <cell r="H3627">
            <v>0</v>
          </cell>
          <cell r="I3627" t="str">
            <v>Шахрисабзский р-н, п. Чоршанба, ООО Согдиана</v>
          </cell>
          <cell r="J3627" t="str">
            <v>Chorshanba (CS2664)</v>
          </cell>
          <cell r="K3627">
            <v>0</v>
          </cell>
          <cell r="L3627">
            <v>0</v>
          </cell>
          <cell r="M3627" t="str">
            <v>0 / 0</v>
          </cell>
          <cell r="N3627">
            <v>0</v>
          </cell>
        </row>
        <row r="3628">
          <cell r="A3628" t="str">
            <v/>
          </cell>
          <cell r="B3628" t="str">
            <v>SHA2405</v>
          </cell>
          <cell r="C3628" t="str">
            <v>CS1692</v>
          </cell>
          <cell r="D3628" t="str">
            <v>Шахрисабз</v>
          </cell>
          <cell r="E3628" t="str">
            <v>Uruskishlak</v>
          </cell>
          <cell r="F3628">
            <v>0</v>
          </cell>
          <cell r="G3628">
            <v>0</v>
          </cell>
          <cell r="H3628">
            <v>0</v>
          </cell>
          <cell r="I3628" t="str">
            <v>Китабский район, к-к Рускишлак, ф/х Химматов Ш</v>
          </cell>
          <cell r="J3628" t="str">
            <v>Uruskishlak (CS1692)</v>
          </cell>
          <cell r="K3628">
            <v>0</v>
          </cell>
          <cell r="L3628">
            <v>0</v>
          </cell>
          <cell r="M3628" t="str">
            <v>0 / 0</v>
          </cell>
          <cell r="N3628">
            <v>0</v>
          </cell>
        </row>
        <row r="3629">
          <cell r="A3629">
            <v>0</v>
          </cell>
          <cell r="B3629" t="str">
            <v>SHA2406</v>
          </cell>
          <cell r="C3629" t="str">
            <v>CS1651</v>
          </cell>
          <cell r="D3629" t="str">
            <v>Шахрисабз</v>
          </cell>
          <cell r="E3629" t="str">
            <v>Shahrisabz Yug</v>
          </cell>
          <cell r="F3629">
            <v>0</v>
          </cell>
          <cell r="G3629">
            <v>0</v>
          </cell>
          <cell r="H3629">
            <v>0</v>
          </cell>
          <cell r="I3629" t="str">
            <v>г.Шахрисабз ул.Ипак йули, 41,  Х/к  Хирот йуллари (ст. адрес.ул. Хужаева, 19)</v>
          </cell>
          <cell r="J3629" t="str">
            <v>Shahrisabz Yug (CS1651)</v>
          </cell>
          <cell r="K3629">
            <v>0</v>
          </cell>
          <cell r="L3629">
            <v>0</v>
          </cell>
          <cell r="M3629" t="str">
            <v>0 / 0</v>
          </cell>
          <cell r="N3629">
            <v>0</v>
          </cell>
        </row>
        <row r="3630">
          <cell r="A3630">
            <v>0</v>
          </cell>
          <cell r="B3630" t="str">
            <v>SHA2407</v>
          </cell>
          <cell r="C3630" t="str">
            <v>CS0424</v>
          </cell>
          <cell r="D3630" t="str">
            <v>Шахрисабз</v>
          </cell>
          <cell r="E3630" t="str">
            <v>Shahrisabz</v>
          </cell>
          <cell r="F3630">
            <v>0</v>
          </cell>
          <cell r="G3630">
            <v>0</v>
          </cell>
          <cell r="H3630">
            <v>0</v>
          </cell>
          <cell r="I3630" t="str">
            <v>г. Шахрисабз, ул. Фурката,  РУС</v>
          </cell>
          <cell r="J3630" t="str">
            <v>Shahrisabz (CS0424)</v>
          </cell>
          <cell r="K3630">
            <v>0</v>
          </cell>
          <cell r="L3630">
            <v>0</v>
          </cell>
          <cell r="M3630" t="str">
            <v>0 / 0</v>
          </cell>
          <cell r="N3630">
            <v>0</v>
          </cell>
        </row>
        <row r="3631">
          <cell r="A3631">
            <v>0</v>
          </cell>
          <cell r="B3631" t="str">
            <v>SHA2408</v>
          </cell>
          <cell r="C3631" t="str">
            <v>CS0498</v>
          </cell>
          <cell r="D3631" t="str">
            <v>Шахрисабз</v>
          </cell>
          <cell r="E3631" t="str">
            <v>Kitab</v>
          </cell>
          <cell r="F3631">
            <v>0</v>
          </cell>
          <cell r="G3631">
            <v>0</v>
          </cell>
          <cell r="H3631">
            <v>0</v>
          </cell>
          <cell r="I3631" t="str">
            <v>г.Китаб ул.Ипак Йули д.3    здание  Телеком</v>
          </cell>
          <cell r="J3631" t="str">
            <v>Kitab (CS0498)</v>
          </cell>
          <cell r="K3631">
            <v>0</v>
          </cell>
          <cell r="L3631">
            <v>0</v>
          </cell>
          <cell r="M3631" t="str">
            <v>0 / 0</v>
          </cell>
          <cell r="N3631">
            <v>0</v>
          </cell>
        </row>
        <row r="3632">
          <cell r="A3632">
            <v>0</v>
          </cell>
          <cell r="B3632" t="str">
            <v>SHA2409</v>
          </cell>
          <cell r="C3632" t="str">
            <v>CS1679</v>
          </cell>
          <cell r="D3632" t="str">
            <v>Шахрисабз</v>
          </cell>
          <cell r="E3632" t="str">
            <v>Abiganda</v>
          </cell>
          <cell r="F3632">
            <v>0</v>
          </cell>
          <cell r="G3632">
            <v>0</v>
          </cell>
          <cell r="H3632">
            <v>0</v>
          </cell>
          <cell r="I3632" t="str">
            <v>Китабский район, КФЙ Тагопа, п. Обиканда</v>
          </cell>
          <cell r="J3632" t="str">
            <v>Abiganda (CS1679)</v>
          </cell>
          <cell r="K3632">
            <v>0</v>
          </cell>
          <cell r="L3632">
            <v>0</v>
          </cell>
          <cell r="M3632" t="str">
            <v>0 / 0</v>
          </cell>
          <cell r="N3632">
            <v>0</v>
          </cell>
        </row>
        <row r="3633">
          <cell r="A3633">
            <v>0</v>
          </cell>
          <cell r="B3633" t="str">
            <v>SHA2410</v>
          </cell>
          <cell r="C3633" t="str">
            <v>CS1656</v>
          </cell>
          <cell r="D3633" t="str">
            <v>Шахрисабз</v>
          </cell>
          <cell r="E3633" t="str">
            <v>Kaynarbulak</v>
          </cell>
          <cell r="F3633">
            <v>0</v>
          </cell>
          <cell r="G3633">
            <v>0</v>
          </cell>
          <cell r="H3633">
            <v>0</v>
          </cell>
          <cell r="I3633" t="str">
            <v>Китабский р-н, п. Кайнар, школа №28</v>
          </cell>
          <cell r="J3633" t="str">
            <v>Kaynarbulak (CS1656)</v>
          </cell>
          <cell r="K3633">
            <v>0</v>
          </cell>
          <cell r="L3633">
            <v>0</v>
          </cell>
          <cell r="M3633" t="str">
            <v>0 / 0</v>
          </cell>
          <cell r="N3633">
            <v>0</v>
          </cell>
        </row>
        <row r="3634">
          <cell r="A3634">
            <v>0</v>
          </cell>
          <cell r="B3634" t="str">
            <v>SHA2411</v>
          </cell>
          <cell r="C3634" t="str">
            <v>CS2699</v>
          </cell>
          <cell r="D3634" t="str">
            <v>Шахрисабз</v>
          </cell>
          <cell r="E3634" t="str">
            <v>Miraki SVP</v>
          </cell>
          <cell r="F3634">
            <v>0</v>
          </cell>
          <cell r="G3634">
            <v>0</v>
          </cell>
          <cell r="H3634">
            <v>0</v>
          </cell>
          <cell r="I3634" t="str">
            <v>Шахрисабзский р-н, п. МИРАКИ,  СВП.</v>
          </cell>
          <cell r="J3634" t="str">
            <v>Miraki SVP (CS2699)</v>
          </cell>
          <cell r="K3634">
            <v>0</v>
          </cell>
          <cell r="L3634">
            <v>0</v>
          </cell>
          <cell r="M3634" t="str">
            <v>0 / 0</v>
          </cell>
          <cell r="N3634">
            <v>0</v>
          </cell>
        </row>
        <row r="3635">
          <cell r="A3635">
            <v>0</v>
          </cell>
          <cell r="B3635" t="str">
            <v>SHA2412</v>
          </cell>
          <cell r="C3635" t="str">
            <v>CS3532</v>
          </cell>
          <cell r="D3635" t="str">
            <v>Шахрисабз</v>
          </cell>
          <cell r="E3635" t="str">
            <v>Samog</v>
          </cell>
          <cell r="F3635">
            <v>0</v>
          </cell>
          <cell r="G3635">
            <v>0</v>
          </cell>
          <cell r="H3635">
            <v>0</v>
          </cell>
          <cell r="I3635" t="str">
            <v>Яккабагский р-н, п. Самог</v>
          </cell>
          <cell r="J3635" t="str">
            <v>Samog (CS3532)</v>
          </cell>
          <cell r="K3635">
            <v>0</v>
          </cell>
          <cell r="L3635">
            <v>0</v>
          </cell>
          <cell r="M3635" t="str">
            <v>0 / 0</v>
          </cell>
          <cell r="N3635">
            <v>0</v>
          </cell>
        </row>
        <row r="3636">
          <cell r="A3636">
            <v>0</v>
          </cell>
          <cell r="B3636" t="str">
            <v>SHA2413</v>
          </cell>
          <cell r="C3636" t="str">
            <v>CS3525</v>
          </cell>
          <cell r="D3636" t="str">
            <v>Шахрисабз</v>
          </cell>
          <cell r="E3636" t="str">
            <v>Tolzor</v>
          </cell>
          <cell r="F3636">
            <v>0</v>
          </cell>
          <cell r="G3636">
            <v>0</v>
          </cell>
          <cell r="H3636">
            <v>0</v>
          </cell>
          <cell r="I3636" t="str">
            <v>Китабский р-н, ул. Толзортуб. Больница</v>
          </cell>
          <cell r="J3636" t="str">
            <v>Tolzor (CS3525)</v>
          </cell>
          <cell r="K3636">
            <v>0</v>
          </cell>
          <cell r="L3636">
            <v>0</v>
          </cell>
          <cell r="M3636" t="str">
            <v>0 / 0</v>
          </cell>
          <cell r="N3636">
            <v>0</v>
          </cell>
        </row>
        <row r="3637">
          <cell r="A3637" t="str">
            <v>SHA-0087-20-BSS-2414</v>
          </cell>
          <cell r="B3637" t="str">
            <v>SHA2414</v>
          </cell>
          <cell r="C3637" t="str">
            <v>SHA2414</v>
          </cell>
          <cell r="D3637" t="str">
            <v>Шахрисабз</v>
          </cell>
          <cell r="E3637" t="str">
            <v>Hojahurasan</v>
          </cell>
          <cell r="F3637" t="str">
            <v>АМС-24-01/02-15-КМ</v>
          </cell>
          <cell r="G3637" t="str">
            <v>ST-0505-19-BSS-РР-КМ</v>
          </cell>
          <cell r="H3637" t="str">
            <v>Реконструкция площадки</v>
          </cell>
          <cell r="I3637" t="str">
            <v>г. Шахрисабз, ул. Беруний, 85, ОООЗамандош асл нияти (ст адрес Шахрисабз тум,п. Хужахуросан, МЧЖЗамандош асл нияти)</v>
          </cell>
          <cell r="J3637" t="str">
            <v>Hojahurasan (SHA2414)</v>
          </cell>
          <cell r="K3637">
            <v>0</v>
          </cell>
          <cell r="L3637">
            <v>0</v>
          </cell>
          <cell r="M3637" t="str">
            <v xml:space="preserve">№1753 от 12.09.2020 / </v>
          </cell>
          <cell r="N3637">
            <v>0</v>
          </cell>
        </row>
        <row r="3638">
          <cell r="A3638">
            <v>0</v>
          </cell>
          <cell r="B3638" t="str">
            <v>SHA2415</v>
          </cell>
          <cell r="C3638" t="str">
            <v>CS3524</v>
          </cell>
          <cell r="D3638" t="str">
            <v>Шахрисабз</v>
          </cell>
          <cell r="E3638" t="str">
            <v>Chuvullok</v>
          </cell>
          <cell r="F3638">
            <v>0</v>
          </cell>
          <cell r="G3638">
            <v>0</v>
          </cell>
          <cell r="H3638">
            <v>0</v>
          </cell>
          <cell r="I3638" t="str">
            <v>Чирокчинский р-н, п. Чувиллок, ф/х Файз</v>
          </cell>
          <cell r="J3638" t="str">
            <v>Chuvullok (CS3524)</v>
          </cell>
          <cell r="K3638">
            <v>0</v>
          </cell>
          <cell r="L3638">
            <v>0</v>
          </cell>
          <cell r="M3638" t="str">
            <v>0 / 0</v>
          </cell>
          <cell r="N3638">
            <v>0</v>
          </cell>
        </row>
        <row r="3639">
          <cell r="A3639">
            <v>0</v>
          </cell>
          <cell r="B3639" t="str">
            <v>SHA2416</v>
          </cell>
          <cell r="C3639" t="str">
            <v>CS2662</v>
          </cell>
          <cell r="D3639" t="str">
            <v>Шахрисабз</v>
          </cell>
          <cell r="E3639" t="str">
            <v>Choshtepa</v>
          </cell>
          <cell r="F3639">
            <v>0</v>
          </cell>
          <cell r="G3639">
            <v>0</v>
          </cell>
          <cell r="H3639">
            <v>0</v>
          </cell>
          <cell r="I3639" t="str">
            <v>п. Чаштепа, Шахрисабзский мед. Колледж</v>
          </cell>
          <cell r="J3639" t="str">
            <v>Choshtepa (CS2662)</v>
          </cell>
          <cell r="K3639">
            <v>0</v>
          </cell>
          <cell r="L3639">
            <v>0</v>
          </cell>
          <cell r="M3639" t="str">
            <v>0 / 0</v>
          </cell>
          <cell r="N3639">
            <v>0</v>
          </cell>
        </row>
        <row r="3640">
          <cell r="A3640">
            <v>0</v>
          </cell>
          <cell r="B3640" t="str">
            <v>SHA2417</v>
          </cell>
          <cell r="C3640" t="str">
            <v>CS1650</v>
          </cell>
          <cell r="D3640" t="str">
            <v>Шахрисабз</v>
          </cell>
          <cell r="E3640" t="str">
            <v>Janubgaztaminot</v>
          </cell>
          <cell r="F3640">
            <v>0</v>
          </cell>
          <cell r="G3640">
            <v>0</v>
          </cell>
          <cell r="H3640">
            <v>0</v>
          </cell>
          <cell r="I3640" t="str">
            <v>г.Шахрисабз ул.Шерозий д 2. зд.Горгаз.</v>
          </cell>
          <cell r="J3640" t="str">
            <v>Janubgaztaminot (CS1650)</v>
          </cell>
          <cell r="K3640">
            <v>0</v>
          </cell>
          <cell r="L3640">
            <v>0</v>
          </cell>
          <cell r="M3640" t="str">
            <v>0 / 0</v>
          </cell>
          <cell r="N3640">
            <v>0</v>
          </cell>
        </row>
        <row r="3641">
          <cell r="A3641">
            <v>0</v>
          </cell>
          <cell r="B3641" t="str">
            <v>SHA2418</v>
          </cell>
          <cell r="C3641" t="str">
            <v>CS0427</v>
          </cell>
          <cell r="D3641" t="str">
            <v>Шахрисабз</v>
          </cell>
          <cell r="E3641" t="str">
            <v>Yakkabag</v>
          </cell>
          <cell r="F3641">
            <v>0</v>
          </cell>
          <cell r="G3641">
            <v>0</v>
          </cell>
          <cell r="H3641">
            <v>0</v>
          </cell>
          <cell r="I3641" t="str">
            <v xml:space="preserve"> г.Яккабаг ул. А.Темур   Здание  Телеком </v>
          </cell>
          <cell r="J3641" t="str">
            <v>Yakkabag (CS0427)</v>
          </cell>
          <cell r="K3641">
            <v>0</v>
          </cell>
          <cell r="L3641">
            <v>0</v>
          </cell>
          <cell r="M3641" t="str">
            <v>0 / 0</v>
          </cell>
          <cell r="N3641">
            <v>0</v>
          </cell>
        </row>
        <row r="3642">
          <cell r="A3642">
            <v>0</v>
          </cell>
          <cell r="B3642" t="str">
            <v>SHA2419</v>
          </cell>
          <cell r="C3642" t="str">
            <v>CS0432</v>
          </cell>
          <cell r="D3642" t="str">
            <v>Шахрисабз</v>
          </cell>
          <cell r="E3642" t="str">
            <v>Chirakchi</v>
          </cell>
          <cell r="F3642">
            <v>0</v>
          </cell>
          <cell r="G3642">
            <v>0</v>
          </cell>
          <cell r="H3642">
            <v>0</v>
          </cell>
          <cell r="I3642" t="str">
            <v>п.Чиракчи, ул. Ахунбабаева, ЧП Чилич</v>
          </cell>
          <cell r="J3642" t="str">
            <v>Chirakchi (CS0432)</v>
          </cell>
          <cell r="K3642">
            <v>0</v>
          </cell>
          <cell r="L3642">
            <v>0</v>
          </cell>
          <cell r="M3642" t="str">
            <v>0 / 0</v>
          </cell>
          <cell r="N3642">
            <v>0</v>
          </cell>
        </row>
        <row r="3643">
          <cell r="A3643">
            <v>0</v>
          </cell>
          <cell r="B3643" t="str">
            <v>SHA2420</v>
          </cell>
          <cell r="C3643" t="str">
            <v>CS0433</v>
          </cell>
          <cell r="D3643" t="str">
            <v>Шахрисабз</v>
          </cell>
          <cell r="E3643" t="str">
            <v>Kamashi</v>
          </cell>
          <cell r="F3643">
            <v>0</v>
          </cell>
          <cell r="G3643">
            <v>0</v>
          </cell>
          <cell r="H3643">
            <v>0</v>
          </cell>
          <cell r="I3643" t="str">
            <v>г. Камаши, РУС</v>
          </cell>
          <cell r="J3643" t="str">
            <v>Kamashi (CS0433)</v>
          </cell>
          <cell r="K3643">
            <v>0</v>
          </cell>
          <cell r="L3643">
            <v>0</v>
          </cell>
          <cell r="M3643" t="str">
            <v>0 / 0</v>
          </cell>
          <cell r="N3643">
            <v>0</v>
          </cell>
        </row>
        <row r="3644">
          <cell r="A3644">
            <v>0</v>
          </cell>
          <cell r="B3644" t="str">
            <v>SHA2421</v>
          </cell>
          <cell r="C3644" t="str">
            <v>CS0556</v>
          </cell>
          <cell r="D3644" t="str">
            <v>Шахрисабз</v>
          </cell>
          <cell r="E3644" t="str">
            <v>Elektroset</v>
          </cell>
          <cell r="F3644">
            <v>0</v>
          </cell>
          <cell r="G3644">
            <v>0</v>
          </cell>
          <cell r="H3644">
            <v>0</v>
          </cell>
          <cell r="I3644" t="str">
            <v>г.Шахрисабз, ул.Ипак Йули, 102</v>
          </cell>
          <cell r="J3644" t="str">
            <v>Elektroset (CS0556)</v>
          </cell>
          <cell r="K3644">
            <v>0</v>
          </cell>
          <cell r="L3644">
            <v>0</v>
          </cell>
          <cell r="M3644" t="str">
            <v>0 / 0</v>
          </cell>
          <cell r="N3644">
            <v>0</v>
          </cell>
        </row>
        <row r="3645">
          <cell r="A3645">
            <v>0</v>
          </cell>
          <cell r="B3645" t="str">
            <v>SHA2422</v>
          </cell>
          <cell r="C3645" t="str">
            <v>CS0569</v>
          </cell>
          <cell r="D3645" t="str">
            <v>Шахрисабз</v>
          </cell>
          <cell r="E3645" t="str">
            <v>Miraki</v>
          </cell>
          <cell r="F3645">
            <v>0</v>
          </cell>
          <cell r="G3645">
            <v>0</v>
          </cell>
          <cell r="H3645">
            <v>0</v>
          </cell>
          <cell r="I3645" t="str">
            <v>Шахрисабзский р-н  пос. МИРАКИ зд.  РТПЦ.</v>
          </cell>
          <cell r="J3645" t="str">
            <v>Miraki (CS0569)</v>
          </cell>
          <cell r="K3645">
            <v>0</v>
          </cell>
          <cell r="L3645">
            <v>0</v>
          </cell>
          <cell r="M3645" t="str">
            <v>0 / 0</v>
          </cell>
          <cell r="N3645">
            <v>0</v>
          </cell>
        </row>
        <row r="3646">
          <cell r="A3646">
            <v>0</v>
          </cell>
          <cell r="B3646" t="str">
            <v>SHA2423</v>
          </cell>
          <cell r="C3646" t="str">
            <v>CS1653</v>
          </cell>
          <cell r="D3646" t="str">
            <v>Шахрисабз</v>
          </cell>
          <cell r="E3646" t="str">
            <v>Makrid</v>
          </cell>
          <cell r="F3646">
            <v>0</v>
          </cell>
          <cell r="G3646">
            <v>0</v>
          </cell>
          <cell r="H3646">
            <v>0</v>
          </cell>
          <cell r="I3646" t="str">
            <v>Китабский р-н    к-к  Макрид тер-я  Оксув-ирригация</v>
          </cell>
          <cell r="J3646" t="str">
            <v>Makrid (CS1653)</v>
          </cell>
          <cell r="K3646">
            <v>0</v>
          </cell>
          <cell r="L3646">
            <v>0</v>
          </cell>
          <cell r="M3646" t="str">
            <v>0 / 0</v>
          </cell>
          <cell r="N3646">
            <v>0</v>
          </cell>
        </row>
        <row r="3647">
          <cell r="A3647">
            <v>0</v>
          </cell>
          <cell r="B3647" t="str">
            <v>SHA2424</v>
          </cell>
          <cell r="C3647" t="str">
            <v>CS1654</v>
          </cell>
          <cell r="D3647" t="str">
            <v>Шахрисабз</v>
          </cell>
          <cell r="E3647" t="str">
            <v>Palandara</v>
          </cell>
          <cell r="F3647">
            <v>0</v>
          </cell>
          <cell r="G3647">
            <v>0</v>
          </cell>
          <cell r="H3647">
            <v>0</v>
          </cell>
          <cell r="I3647" t="str">
            <v>Китабский р-н    к-к Ваткана тер-я КФЙ Паландара</v>
          </cell>
          <cell r="J3647" t="str">
            <v>Palandara (CS1654)</v>
          </cell>
          <cell r="K3647">
            <v>0</v>
          </cell>
          <cell r="L3647">
            <v>0</v>
          </cell>
          <cell r="M3647" t="str">
            <v>0 / 0</v>
          </cell>
          <cell r="N3647">
            <v>0</v>
          </cell>
        </row>
        <row r="3648">
          <cell r="A3648">
            <v>0</v>
          </cell>
          <cell r="B3648" t="str">
            <v>SHA2425</v>
          </cell>
          <cell r="C3648" t="str">
            <v>CS1655</v>
          </cell>
          <cell r="D3648" t="str">
            <v>Шахрисабз</v>
          </cell>
          <cell r="E3648" t="str">
            <v>Varganza</v>
          </cell>
          <cell r="F3648">
            <v>0</v>
          </cell>
          <cell r="G3648">
            <v>0</v>
          </cell>
          <cell r="H3648">
            <v>0</v>
          </cell>
          <cell r="I3648" t="str">
            <v>Китабский р-н    к-к  Хужа Душанбе зд КФЙ Варганза</v>
          </cell>
          <cell r="J3648" t="str">
            <v>Varganza (CS1655)</v>
          </cell>
          <cell r="K3648">
            <v>0</v>
          </cell>
          <cell r="L3648">
            <v>0</v>
          </cell>
          <cell r="M3648" t="str">
            <v>0 / 0</v>
          </cell>
          <cell r="N3648">
            <v>0</v>
          </cell>
        </row>
        <row r="3649">
          <cell r="A3649">
            <v>0</v>
          </cell>
          <cell r="B3649" t="str">
            <v>SHA2426</v>
          </cell>
          <cell r="C3649" t="str">
            <v>CS1657</v>
          </cell>
          <cell r="D3649" t="str">
            <v>Шахрисабз</v>
          </cell>
          <cell r="E3649" t="str">
            <v>Chiyal</v>
          </cell>
          <cell r="F3649">
            <v>0</v>
          </cell>
          <cell r="G3649">
            <v>0</v>
          </cell>
          <cell r="H3649">
            <v>0</v>
          </cell>
          <cell r="I3649" t="str">
            <v>Чиракчинский р-н к-к Чиял.тер-я ф/х  Мадина</v>
          </cell>
          <cell r="J3649" t="str">
            <v>Chiyal (CS1657)</v>
          </cell>
          <cell r="K3649">
            <v>0</v>
          </cell>
          <cell r="L3649">
            <v>0</v>
          </cell>
          <cell r="M3649" t="str">
            <v>0 / 0</v>
          </cell>
          <cell r="N3649">
            <v>0</v>
          </cell>
        </row>
        <row r="3650">
          <cell r="A3650">
            <v>0</v>
          </cell>
          <cell r="B3650" t="str">
            <v>SHA2427</v>
          </cell>
          <cell r="C3650" t="str">
            <v>CS1658</v>
          </cell>
          <cell r="D3650" t="str">
            <v>Шахрисабз</v>
          </cell>
          <cell r="E3650" t="str">
            <v>Aktunli</v>
          </cell>
          <cell r="F3650">
            <v>0</v>
          </cell>
          <cell r="G3650">
            <v>0</v>
          </cell>
          <cell r="H3650">
            <v>0</v>
          </cell>
          <cell r="I3650" t="str">
            <v>Чиракчинский  р-н  к-к Актунли  здание  СВП</v>
          </cell>
          <cell r="J3650" t="str">
            <v>Aktunli (CS1658)</v>
          </cell>
          <cell r="K3650">
            <v>0</v>
          </cell>
          <cell r="L3650">
            <v>0</v>
          </cell>
          <cell r="M3650" t="str">
            <v>0 / 0</v>
          </cell>
          <cell r="N3650">
            <v>0</v>
          </cell>
        </row>
        <row r="3651">
          <cell r="A3651">
            <v>0</v>
          </cell>
          <cell r="B3651" t="str">
            <v>SHA2428</v>
          </cell>
          <cell r="C3651" t="str">
            <v>CS1659</v>
          </cell>
          <cell r="D3651" t="str">
            <v>Шахрисабз</v>
          </cell>
          <cell r="E3651" t="str">
            <v>Syvozali</v>
          </cell>
          <cell r="F3651">
            <v>0</v>
          </cell>
          <cell r="G3651">
            <v>0</v>
          </cell>
          <cell r="H3651">
            <v>0</v>
          </cell>
          <cell r="I3651" t="str">
            <v>г. Китаб, у. Г. Журабек, д. 187</v>
          </cell>
          <cell r="J3651" t="str">
            <v>Syvozali (CS1659)</v>
          </cell>
          <cell r="K3651">
            <v>0</v>
          </cell>
          <cell r="L3651">
            <v>0</v>
          </cell>
          <cell r="M3651" t="str">
            <v>0 / 0</v>
          </cell>
          <cell r="N3651">
            <v>0</v>
          </cell>
        </row>
        <row r="3652">
          <cell r="A3652">
            <v>0</v>
          </cell>
          <cell r="B3652" t="str">
            <v>SHA2429</v>
          </cell>
          <cell r="C3652" t="str">
            <v>CS1660</v>
          </cell>
          <cell r="D3652" t="str">
            <v>Шахрисабз</v>
          </cell>
          <cell r="E3652" t="str">
            <v>PMK-9</v>
          </cell>
          <cell r="F3652">
            <v>0</v>
          </cell>
          <cell r="G3652">
            <v>0</v>
          </cell>
          <cell r="H3652">
            <v>0</v>
          </cell>
          <cell r="I3652" t="str">
            <v xml:space="preserve">г. Шахрисабз, ул. Лахутий-3 </v>
          </cell>
          <cell r="J3652" t="str">
            <v>PMK-9 (CS1660)</v>
          </cell>
          <cell r="K3652">
            <v>0</v>
          </cell>
          <cell r="L3652">
            <v>0</v>
          </cell>
          <cell r="M3652" t="str">
            <v>0 / 0</v>
          </cell>
          <cell r="N3652">
            <v>0</v>
          </cell>
        </row>
        <row r="3653">
          <cell r="A3653" t="str">
            <v/>
          </cell>
          <cell r="B3653" t="str">
            <v>SHA2430</v>
          </cell>
          <cell r="C3653" t="str">
            <v>CS1661</v>
          </cell>
          <cell r="D3653" t="str">
            <v>Шахрисабз</v>
          </cell>
          <cell r="E3653" t="str">
            <v>Kitab-kollej</v>
          </cell>
          <cell r="F3653">
            <v>0</v>
          </cell>
          <cell r="G3653">
            <v>0</v>
          </cell>
          <cell r="H3653">
            <v>0</v>
          </cell>
          <cell r="I3653" t="str">
            <v>г. Китаб ул. С. Рахимов-54</v>
          </cell>
          <cell r="J3653" t="str">
            <v>Kitab-kollej (CS1661)</v>
          </cell>
          <cell r="K3653">
            <v>0</v>
          </cell>
          <cell r="L3653">
            <v>0</v>
          </cell>
          <cell r="M3653" t="str">
            <v>0 / 0</v>
          </cell>
          <cell r="N3653">
            <v>0</v>
          </cell>
        </row>
        <row r="3654">
          <cell r="A3654" t="str">
            <v/>
          </cell>
          <cell r="B3654" t="str">
            <v>SHA2431</v>
          </cell>
          <cell r="C3654" t="str">
            <v>CS1662</v>
          </cell>
          <cell r="D3654" t="str">
            <v>Шахрисабз</v>
          </cell>
          <cell r="E3654" t="str">
            <v>Karatelpak</v>
          </cell>
          <cell r="F3654">
            <v>0</v>
          </cell>
          <cell r="G3654">
            <v>0</v>
          </cell>
          <cell r="H3654">
            <v>0</v>
          </cell>
          <cell r="I3654" t="str">
            <v xml:space="preserve">Чиракчинский р-н,к-к. Карателпак,СВП </v>
          </cell>
          <cell r="J3654" t="str">
            <v>Karatelpak (CS1662)</v>
          </cell>
          <cell r="K3654">
            <v>0</v>
          </cell>
          <cell r="L3654">
            <v>0</v>
          </cell>
          <cell r="M3654" t="str">
            <v>0 / 0</v>
          </cell>
          <cell r="N3654">
            <v>0</v>
          </cell>
        </row>
        <row r="3655">
          <cell r="A3655" t="str">
            <v/>
          </cell>
          <cell r="B3655" t="str">
            <v>SHA2432</v>
          </cell>
          <cell r="C3655" t="str">
            <v>CS1663</v>
          </cell>
          <cell r="D3655" t="str">
            <v>Шахрисабз</v>
          </cell>
          <cell r="E3655" t="str">
            <v>Shveynaya fabrika sado</v>
          </cell>
          <cell r="F3655">
            <v>0</v>
          </cell>
          <cell r="G3655">
            <v>0</v>
          </cell>
          <cell r="H3655">
            <v>0</v>
          </cell>
          <cell r="I3655" t="str">
            <v>г. Шахрисабз, ул. Беруний-46</v>
          </cell>
          <cell r="J3655" t="str">
            <v>Shveynaya fabrika sado (CS1663)</v>
          </cell>
          <cell r="K3655">
            <v>0</v>
          </cell>
          <cell r="L3655">
            <v>0</v>
          </cell>
          <cell r="M3655" t="str">
            <v>0 / 0</v>
          </cell>
          <cell r="N3655">
            <v>0</v>
          </cell>
        </row>
        <row r="3656">
          <cell r="A3656" t="str">
            <v/>
          </cell>
          <cell r="B3656" t="str">
            <v>SHA2433</v>
          </cell>
          <cell r="C3656" t="str">
            <v>CS1664</v>
          </cell>
          <cell r="D3656" t="str">
            <v>Шахрисабз</v>
          </cell>
          <cell r="E3656" t="str">
            <v>2-ya poliklinika</v>
          </cell>
          <cell r="F3656">
            <v>0</v>
          </cell>
          <cell r="G3656">
            <v>0</v>
          </cell>
          <cell r="H3656">
            <v>0</v>
          </cell>
          <cell r="I3656" t="str">
            <v>г.Шахрисабз, ул.Г. Гулям, д.14.№2 поликлиника</v>
          </cell>
          <cell r="J3656" t="str">
            <v>2-ya poliklinika (CS1664)</v>
          </cell>
          <cell r="K3656">
            <v>0</v>
          </cell>
          <cell r="L3656">
            <v>0</v>
          </cell>
          <cell r="M3656" t="str">
            <v>0 / 0</v>
          </cell>
          <cell r="N3656">
            <v>0</v>
          </cell>
        </row>
        <row r="3657">
          <cell r="A3657" t="str">
            <v/>
          </cell>
          <cell r="B3657" t="str">
            <v>SHA2434</v>
          </cell>
          <cell r="C3657" t="str">
            <v>CS1665</v>
          </cell>
          <cell r="D3657" t="str">
            <v>Шахрисабз</v>
          </cell>
          <cell r="E3657" t="str">
            <v>Optoviy magazin</v>
          </cell>
          <cell r="F3657">
            <v>0</v>
          </cell>
          <cell r="G3657">
            <v>0</v>
          </cell>
          <cell r="H3657">
            <v>0</v>
          </cell>
          <cell r="I3657" t="str">
            <v>г. Шахрисабз, ул. Низамий-86</v>
          </cell>
          <cell r="J3657" t="str">
            <v>Optoviy magazin (CS1665)</v>
          </cell>
          <cell r="K3657">
            <v>0</v>
          </cell>
          <cell r="L3657">
            <v>0</v>
          </cell>
          <cell r="M3657" t="str">
            <v>0 / 0</v>
          </cell>
          <cell r="N3657">
            <v>0</v>
          </cell>
        </row>
        <row r="3658">
          <cell r="A3658" t="str">
            <v/>
          </cell>
          <cell r="B3658" t="str">
            <v>SHA2435</v>
          </cell>
          <cell r="C3658" t="str">
            <v>CS1667</v>
          </cell>
          <cell r="D3658" t="str">
            <v>Шахрисабз</v>
          </cell>
          <cell r="E3658" t="str">
            <v>Muminabad</v>
          </cell>
          <cell r="F3658">
            <v>0</v>
          </cell>
          <cell r="G3658">
            <v>0</v>
          </cell>
          <cell r="H3658">
            <v>0</v>
          </cell>
          <cell r="I3658" t="str">
            <v>Шахрисабзкий район, к-к Муминабад, терр-я овощехранилища</v>
          </cell>
          <cell r="J3658" t="str">
            <v>Muminabad (CS1667)</v>
          </cell>
          <cell r="K3658">
            <v>0</v>
          </cell>
          <cell r="L3658">
            <v>0</v>
          </cell>
          <cell r="M3658" t="str">
            <v>0 / 0</v>
          </cell>
          <cell r="N3658">
            <v>0</v>
          </cell>
        </row>
        <row r="3659">
          <cell r="A3659" t="str">
            <v/>
          </cell>
          <cell r="B3659" t="str">
            <v>SHA2436</v>
          </cell>
          <cell r="C3659" t="str">
            <v>CS1668</v>
          </cell>
          <cell r="D3659" t="str">
            <v>Шахрисабз</v>
          </cell>
          <cell r="E3659" t="str">
            <v>Beshterak</v>
          </cell>
          <cell r="F3659">
            <v>0</v>
          </cell>
          <cell r="G3659">
            <v>0</v>
          </cell>
          <cell r="H3659">
            <v>0</v>
          </cell>
          <cell r="I3659" t="str">
            <v>Китабский район, к-к Бештерак, зд. Сельсовета</v>
          </cell>
          <cell r="J3659" t="str">
            <v>Beshterak (CS1668)</v>
          </cell>
          <cell r="K3659">
            <v>0</v>
          </cell>
          <cell r="L3659">
            <v>0</v>
          </cell>
          <cell r="M3659" t="str">
            <v>0 / 0</v>
          </cell>
          <cell r="N3659">
            <v>0</v>
          </cell>
        </row>
        <row r="3660">
          <cell r="A3660" t="str">
            <v/>
          </cell>
          <cell r="B3660" t="str">
            <v>SHA2437</v>
          </cell>
          <cell r="C3660" t="str">
            <v>CS1669</v>
          </cell>
          <cell r="D3660" t="str">
            <v>Шахрисабз</v>
          </cell>
          <cell r="E3660" t="str">
            <v>Ayokchi</v>
          </cell>
          <cell r="F3660">
            <v>0</v>
          </cell>
          <cell r="G3660">
            <v>0</v>
          </cell>
          <cell r="H3660">
            <v>0</v>
          </cell>
          <cell r="I3660" t="str">
            <v>Китабский р-н,к-к Аёкчи, Сельсовет</v>
          </cell>
          <cell r="J3660" t="str">
            <v>Ayokchi (CS1669)</v>
          </cell>
          <cell r="K3660">
            <v>0</v>
          </cell>
          <cell r="L3660">
            <v>0</v>
          </cell>
          <cell r="M3660" t="str">
            <v>0 / 0</v>
          </cell>
          <cell r="N3660">
            <v>0</v>
          </cell>
        </row>
        <row r="3661">
          <cell r="A3661" t="str">
            <v/>
          </cell>
          <cell r="B3661" t="str">
            <v>SHA2438</v>
          </cell>
          <cell r="C3661" t="str">
            <v>CS1670</v>
          </cell>
          <cell r="D3661" t="str">
            <v>Шахрисабз</v>
          </cell>
          <cell r="E3661" t="str">
            <v>Yakkabag-otdel ohrani</v>
          </cell>
          <cell r="F3661">
            <v>0</v>
          </cell>
          <cell r="G3661">
            <v>0</v>
          </cell>
          <cell r="H3661">
            <v>0</v>
          </cell>
          <cell r="I3661" t="str">
            <v>г. Яккабог, ул. Эргаш Хужантоев-7</v>
          </cell>
          <cell r="J3661" t="str">
            <v>Yakkabag-otdel ohrani (CS1670)</v>
          </cell>
          <cell r="K3661">
            <v>0</v>
          </cell>
          <cell r="L3661">
            <v>0</v>
          </cell>
          <cell r="M3661" t="str">
            <v>0 / 0</v>
          </cell>
          <cell r="N3661">
            <v>0</v>
          </cell>
        </row>
        <row r="3662">
          <cell r="A3662" t="str">
            <v/>
          </cell>
          <cell r="B3662" t="str">
            <v>SHA2439</v>
          </cell>
          <cell r="C3662" t="str">
            <v>CS1671</v>
          </cell>
          <cell r="D3662" t="str">
            <v>Шахрисабз</v>
          </cell>
          <cell r="E3662" t="str">
            <v>Katagan</v>
          </cell>
          <cell r="F3662">
            <v>0</v>
          </cell>
          <cell r="G3662">
            <v>0</v>
          </cell>
          <cell r="H3662">
            <v>0</v>
          </cell>
          <cell r="I3662" t="str">
            <v>Яккабагский р-н,к-к. Катагон,  Катагон Сельсовет</v>
          </cell>
          <cell r="J3662" t="str">
            <v>Katagan (CS1671)</v>
          </cell>
          <cell r="K3662">
            <v>0</v>
          </cell>
          <cell r="L3662">
            <v>0</v>
          </cell>
          <cell r="M3662" t="str">
            <v>0 / 0</v>
          </cell>
          <cell r="N3662">
            <v>0</v>
          </cell>
        </row>
        <row r="3663">
          <cell r="A3663" t="str">
            <v/>
          </cell>
          <cell r="B3663" t="str">
            <v>SHA2440</v>
          </cell>
          <cell r="C3663" t="str">
            <v>CS1673</v>
          </cell>
          <cell r="D3663" t="str">
            <v>Шахрисабз</v>
          </cell>
          <cell r="E3663" t="str">
            <v>Safinabonu boglari</v>
          </cell>
          <cell r="F3663">
            <v>0</v>
          </cell>
          <cell r="G3663">
            <v>0</v>
          </cell>
          <cell r="H3663">
            <v>0</v>
          </cell>
          <cell r="I3663" t="str">
            <v>Китабский р-н,к-к Хайрабад, ф/х «Сафинабону боглари»</v>
          </cell>
          <cell r="J3663" t="str">
            <v>Safinabonu boglari (CS1673)</v>
          </cell>
          <cell r="K3663">
            <v>0</v>
          </cell>
          <cell r="L3663">
            <v>0</v>
          </cell>
          <cell r="M3663" t="str">
            <v>0 / 0</v>
          </cell>
          <cell r="N3663">
            <v>0</v>
          </cell>
        </row>
        <row r="3664">
          <cell r="A3664" t="str">
            <v/>
          </cell>
          <cell r="B3664" t="str">
            <v>SHA2441</v>
          </cell>
          <cell r="C3664" t="str">
            <v>CS1674</v>
          </cell>
          <cell r="D3664" t="str">
            <v>Шахрисабз</v>
          </cell>
          <cell r="E3664" t="str">
            <v>Kamashi-zubnaya poliklinika</v>
          </cell>
          <cell r="F3664">
            <v>0</v>
          </cell>
          <cell r="G3664">
            <v>0</v>
          </cell>
          <cell r="H3664">
            <v>0</v>
          </cell>
          <cell r="I3664" t="str">
            <v>г. Камаши, ул. Нодира-47, стоматологическая поликлиника</v>
          </cell>
          <cell r="J3664" t="str">
            <v>Kamashi-zubnaya poliklinika (CS1674)</v>
          </cell>
          <cell r="K3664">
            <v>0</v>
          </cell>
          <cell r="L3664">
            <v>0</v>
          </cell>
          <cell r="M3664" t="str">
            <v>0 / 0</v>
          </cell>
          <cell r="N3664">
            <v>0</v>
          </cell>
        </row>
        <row r="3665">
          <cell r="A3665">
            <v>0</v>
          </cell>
          <cell r="B3665" t="str">
            <v>SHA2442</v>
          </cell>
          <cell r="C3665" t="str">
            <v>CS1675</v>
          </cell>
          <cell r="D3665" t="str">
            <v>Шахрисабз</v>
          </cell>
          <cell r="E3665" t="str">
            <v>Uyshun</v>
          </cell>
          <cell r="F3665">
            <v>0</v>
          </cell>
          <cell r="G3665">
            <v>0</v>
          </cell>
          <cell r="H3665">
            <v>0</v>
          </cell>
          <cell r="I3665" t="str">
            <v>Чиракчинский р-н, к-к. Уйшун, Подстанция</v>
          </cell>
          <cell r="J3665" t="str">
            <v>Uyshun (CS1675)</v>
          </cell>
          <cell r="K3665">
            <v>0</v>
          </cell>
          <cell r="L3665">
            <v>0</v>
          </cell>
          <cell r="M3665" t="str">
            <v>0 / 0</v>
          </cell>
          <cell r="N3665">
            <v>0</v>
          </cell>
        </row>
        <row r="3666">
          <cell r="A3666">
            <v>0</v>
          </cell>
          <cell r="B3666" t="str">
            <v>SHA2443</v>
          </cell>
          <cell r="C3666" t="str">
            <v>CS1676</v>
          </cell>
          <cell r="D3666" t="str">
            <v>Шахрисабз</v>
          </cell>
          <cell r="E3666" t="str">
            <v>Shurkuduk</v>
          </cell>
          <cell r="F3666">
            <v>0</v>
          </cell>
          <cell r="G3666">
            <v>0</v>
          </cell>
          <cell r="H3666">
            <v>0</v>
          </cell>
          <cell r="I3666" t="str">
            <v>Чиракчинский р-н, к-к. Шуркудук, зд.Транспортного колледжа</v>
          </cell>
          <cell r="J3666" t="str">
            <v>Shurkuduk (CS1676)</v>
          </cell>
          <cell r="K3666">
            <v>0</v>
          </cell>
          <cell r="L3666">
            <v>0</v>
          </cell>
          <cell r="M3666" t="str">
            <v>0 / 0</v>
          </cell>
          <cell r="N3666">
            <v>0</v>
          </cell>
        </row>
        <row r="3667">
          <cell r="A3667">
            <v>0</v>
          </cell>
          <cell r="B3667" t="str">
            <v>SHA2444</v>
          </cell>
          <cell r="C3667" t="str">
            <v>CS1677</v>
          </cell>
          <cell r="D3667" t="str">
            <v>Шахрисабз</v>
          </cell>
          <cell r="E3667" t="str">
            <v>Shurbazar</v>
          </cell>
          <cell r="F3667">
            <v>0</v>
          </cell>
          <cell r="G3667">
            <v>0</v>
          </cell>
          <cell r="H3667">
            <v>0</v>
          </cell>
          <cell r="I3667" t="str">
            <v xml:space="preserve">Чиракчинский район, к-к Хужали, тер-я «Бахт уйи» </v>
          </cell>
          <cell r="J3667" t="str">
            <v>Shurbazar (CS1677)</v>
          </cell>
          <cell r="K3667">
            <v>0</v>
          </cell>
          <cell r="L3667">
            <v>0</v>
          </cell>
          <cell r="M3667" t="str">
            <v>0 / 0</v>
          </cell>
          <cell r="N3667">
            <v>0</v>
          </cell>
        </row>
        <row r="3668">
          <cell r="A3668">
            <v>0</v>
          </cell>
          <cell r="B3668" t="str">
            <v>SHA2445</v>
          </cell>
          <cell r="C3668" t="str">
            <v>CS1678</v>
          </cell>
          <cell r="D3668" t="str">
            <v>Шахрисабз</v>
          </cell>
          <cell r="E3668" t="str">
            <v>Mirzadala</v>
          </cell>
          <cell r="F3668">
            <v>0</v>
          </cell>
          <cell r="G3668">
            <v>0</v>
          </cell>
          <cell r="H3668">
            <v>0</v>
          </cell>
          <cell r="I3668" t="str">
            <v>Камашинский район,к-к  Мирзадала, зд. СВП</v>
          </cell>
          <cell r="J3668" t="str">
            <v>Mirzadala (CS1678)</v>
          </cell>
          <cell r="K3668">
            <v>0</v>
          </cell>
          <cell r="L3668">
            <v>0</v>
          </cell>
          <cell r="M3668" t="str">
            <v>0 / 0</v>
          </cell>
          <cell r="N3668">
            <v>0</v>
          </cell>
        </row>
        <row r="3669">
          <cell r="A3669">
            <v>0</v>
          </cell>
          <cell r="B3669" t="str">
            <v>SHA2446</v>
          </cell>
          <cell r="C3669" t="str">
            <v>CS1680</v>
          </cell>
          <cell r="D3669" t="str">
            <v>Шахрисабз</v>
          </cell>
          <cell r="E3669" t="str">
            <v>Chirokchi-SES</v>
          </cell>
          <cell r="F3669">
            <v>0</v>
          </cell>
          <cell r="G3669">
            <v>0</v>
          </cell>
          <cell r="H3669">
            <v>0</v>
          </cell>
          <cell r="I3669" t="str">
            <v xml:space="preserve">г.Чиракчи, зд. СЭС </v>
          </cell>
          <cell r="J3669" t="str">
            <v>Chirokchi-SES (CS1680)</v>
          </cell>
          <cell r="K3669">
            <v>0</v>
          </cell>
          <cell r="L3669">
            <v>0</v>
          </cell>
          <cell r="M3669" t="str">
            <v>0 / 0</v>
          </cell>
          <cell r="N3669">
            <v>0</v>
          </cell>
        </row>
        <row r="3670">
          <cell r="A3670">
            <v>0</v>
          </cell>
          <cell r="B3670" t="str">
            <v>SHA2447</v>
          </cell>
          <cell r="C3670" t="str">
            <v>CS1681</v>
          </cell>
          <cell r="D3670" t="str">
            <v>Шахрисабз</v>
          </cell>
          <cell r="E3670" t="str">
            <v>Uymavut</v>
          </cell>
          <cell r="F3670">
            <v>0</v>
          </cell>
          <cell r="G3670">
            <v>0</v>
          </cell>
          <cell r="H3670">
            <v>0</v>
          </cell>
          <cell r="I3670" t="str">
            <v>Чиракчинский р-н, к-к. Уймавут, зд. школа №35</v>
          </cell>
          <cell r="J3670" t="str">
            <v>Uymavut (CS1681)</v>
          </cell>
          <cell r="K3670">
            <v>0</v>
          </cell>
          <cell r="L3670">
            <v>0</v>
          </cell>
          <cell r="M3670" t="str">
            <v>0 / 0</v>
          </cell>
          <cell r="N3670">
            <v>0</v>
          </cell>
        </row>
        <row r="3671">
          <cell r="A3671">
            <v>0</v>
          </cell>
          <cell r="B3671" t="str">
            <v>SHA2448</v>
          </cell>
          <cell r="C3671" t="str">
            <v>CS1682</v>
          </cell>
          <cell r="D3671" t="str">
            <v>Шахрисабз</v>
          </cell>
          <cell r="E3671" t="str">
            <v>Uzun</v>
          </cell>
          <cell r="F3671">
            <v>0</v>
          </cell>
          <cell r="G3671">
            <v>0</v>
          </cell>
          <cell r="H3671">
            <v>0</v>
          </cell>
          <cell r="I3671" t="str">
            <v>Яккабагский р-н,к-к. Жийда, Яккабог Тараккиёти МТП</v>
          </cell>
          <cell r="J3671" t="str">
            <v>Uzun (CS1682)</v>
          </cell>
          <cell r="K3671">
            <v>0</v>
          </cell>
          <cell r="L3671">
            <v>0</v>
          </cell>
          <cell r="M3671" t="str">
            <v>0 / 0</v>
          </cell>
          <cell r="N3671">
            <v>0</v>
          </cell>
        </row>
        <row r="3672">
          <cell r="A3672" t="str">
            <v/>
          </cell>
          <cell r="B3672" t="str">
            <v>SHA2449</v>
          </cell>
          <cell r="C3672" t="str">
            <v>CS1684</v>
          </cell>
          <cell r="D3672" t="str">
            <v>Шахрисабз</v>
          </cell>
          <cell r="E3672" t="str">
            <v>Kamashi - Detskaya poliklinika</v>
          </cell>
          <cell r="F3672">
            <v>0</v>
          </cell>
          <cell r="G3672">
            <v>0</v>
          </cell>
          <cell r="H3672">
            <v>0</v>
          </cell>
          <cell r="I3672" t="str">
            <v>г. Камаши, ул. Марърифат-97, Детская поликлиника</v>
          </cell>
          <cell r="J3672" t="str">
            <v>Kamashi - Detskaya poliklinika (CS1684)</v>
          </cell>
          <cell r="K3672">
            <v>0</v>
          </cell>
          <cell r="L3672">
            <v>0</v>
          </cell>
          <cell r="M3672" t="str">
            <v>0 / 0</v>
          </cell>
          <cell r="N3672">
            <v>0</v>
          </cell>
        </row>
        <row r="3673">
          <cell r="A3673" t="str">
            <v/>
          </cell>
          <cell r="B3673" t="str">
            <v>SHA2450</v>
          </cell>
          <cell r="C3673" t="str">
            <v>CS1685</v>
          </cell>
          <cell r="D3673" t="str">
            <v>Шахрисабз</v>
          </cell>
          <cell r="E3673" t="str">
            <v>Berdoli</v>
          </cell>
          <cell r="F3673">
            <v>0</v>
          </cell>
          <cell r="G3673">
            <v>0</v>
          </cell>
          <cell r="H3673">
            <v>0</v>
          </cell>
          <cell r="I3673" t="str">
            <v>Камашинский р-н, к-к Бердали, КВП Бердали</v>
          </cell>
          <cell r="J3673" t="str">
            <v>Berdoli (CS1685)</v>
          </cell>
          <cell r="K3673">
            <v>0</v>
          </cell>
          <cell r="L3673">
            <v>0</v>
          </cell>
          <cell r="M3673" t="str">
            <v>0 / 0</v>
          </cell>
          <cell r="N3673">
            <v>0</v>
          </cell>
        </row>
        <row r="3674">
          <cell r="A3674" t="str">
            <v/>
          </cell>
          <cell r="B3674" t="str">
            <v>SHA2451</v>
          </cell>
          <cell r="C3674" t="str">
            <v>CS1686</v>
          </cell>
          <cell r="D3674" t="str">
            <v>Шахрисабз</v>
          </cell>
          <cell r="E3674" t="str">
            <v>Shamatan</v>
          </cell>
          <cell r="F3674">
            <v>0</v>
          </cell>
          <cell r="G3674">
            <v>0</v>
          </cell>
          <cell r="H3674">
            <v>0</v>
          </cell>
          <cell r="I3674" t="str">
            <v>Шахрисабзский р-н, к-к. Шаматон, зд. Шаматон Сельсовет</v>
          </cell>
          <cell r="J3674" t="str">
            <v>Shamatan (CS1686)</v>
          </cell>
          <cell r="K3674">
            <v>0</v>
          </cell>
          <cell r="L3674">
            <v>0</v>
          </cell>
          <cell r="M3674" t="str">
            <v>0 / 0</v>
          </cell>
          <cell r="N3674">
            <v>0</v>
          </cell>
        </row>
        <row r="3675">
          <cell r="A3675" t="str">
            <v/>
          </cell>
          <cell r="B3675" t="str">
            <v>SHA2452</v>
          </cell>
          <cell r="C3675" t="str">
            <v>CS1688</v>
          </cell>
          <cell r="D3675" t="str">
            <v>Шахрисабз</v>
          </cell>
          <cell r="E3675" t="str">
            <v>Vatanparvar</v>
          </cell>
          <cell r="F3675">
            <v>0</v>
          </cell>
          <cell r="G3675">
            <v>0</v>
          </cell>
          <cell r="H3675">
            <v>0</v>
          </cell>
          <cell r="I3675" t="str">
            <v>Шахрисабзский р-н, к-к. Синабог, зд. Организации «Ватанпарвар» (ДОСААФ)</v>
          </cell>
          <cell r="J3675" t="str">
            <v>Vatanparvar (CS1688)</v>
          </cell>
          <cell r="K3675">
            <v>0</v>
          </cell>
          <cell r="L3675">
            <v>0</v>
          </cell>
          <cell r="M3675" t="str">
            <v>0 / 0</v>
          </cell>
          <cell r="N3675">
            <v>0</v>
          </cell>
        </row>
        <row r="3676">
          <cell r="A3676" t="str">
            <v/>
          </cell>
          <cell r="B3676" t="str">
            <v>SHA2453</v>
          </cell>
          <cell r="C3676" t="str">
            <v>CS1689</v>
          </cell>
          <cell r="D3676" t="str">
            <v>Шахрисабз</v>
          </cell>
          <cell r="E3676" t="str">
            <v>Kitab JBI</v>
          </cell>
          <cell r="F3676">
            <v>0</v>
          </cell>
          <cell r="G3676">
            <v>0</v>
          </cell>
          <cell r="H3676">
            <v>0</v>
          </cell>
          <cell r="I3676" t="str">
            <v>г. Китаб, Китабского ЖБИ</v>
          </cell>
          <cell r="J3676" t="str">
            <v>Kitab JBI (CS1689)</v>
          </cell>
          <cell r="K3676">
            <v>0</v>
          </cell>
          <cell r="L3676">
            <v>0</v>
          </cell>
          <cell r="M3676" t="str">
            <v>0 / 0</v>
          </cell>
          <cell r="N3676">
            <v>0</v>
          </cell>
        </row>
        <row r="3677">
          <cell r="A3677" t="str">
            <v/>
          </cell>
          <cell r="B3677" t="str">
            <v>SHA2454</v>
          </cell>
          <cell r="C3677" t="str">
            <v>CS1691</v>
          </cell>
          <cell r="D3677" t="str">
            <v>Шахрисабз</v>
          </cell>
          <cell r="E3677" t="str">
            <v>Kitab-RES</v>
          </cell>
          <cell r="F3677">
            <v>0</v>
          </cell>
          <cell r="G3677">
            <v>0</v>
          </cell>
          <cell r="H3677">
            <v>0</v>
          </cell>
          <cell r="I3677" t="str">
            <v>г. Китаб, ул.Ипак Йули, д.186, зд. Китаб РЭС</v>
          </cell>
          <cell r="J3677" t="str">
            <v>Kitab-RES (CS1691)</v>
          </cell>
          <cell r="K3677">
            <v>0</v>
          </cell>
          <cell r="L3677">
            <v>0</v>
          </cell>
          <cell r="M3677" t="str">
            <v>0 / 0</v>
          </cell>
          <cell r="N3677">
            <v>0</v>
          </cell>
        </row>
        <row r="3678">
          <cell r="A3678" t="str">
            <v/>
          </cell>
          <cell r="B3678" t="str">
            <v>SHA2455</v>
          </cell>
          <cell r="C3678" t="str">
            <v>CS1693</v>
          </cell>
          <cell r="D3678" t="str">
            <v>Шахрисабз</v>
          </cell>
          <cell r="E3678" t="str">
            <v>Karabag</v>
          </cell>
          <cell r="F3678">
            <v>0</v>
          </cell>
          <cell r="G3678">
            <v>0</v>
          </cell>
          <cell r="H3678">
            <v>0</v>
          </cell>
          <cell r="I3678" t="str">
            <v>Камашинский р-н, к-к. Карабаг, Сельсовет</v>
          </cell>
          <cell r="J3678" t="str">
            <v>Karabag (CS1693)</v>
          </cell>
          <cell r="K3678">
            <v>0</v>
          </cell>
          <cell r="L3678">
            <v>0</v>
          </cell>
          <cell r="M3678" t="str">
            <v>0 / 0</v>
          </cell>
          <cell r="N3678">
            <v>0</v>
          </cell>
        </row>
        <row r="3679">
          <cell r="A3679" t="str">
            <v>SHA-0179-18-BSS-2456</v>
          </cell>
          <cell r="B3679" t="str">
            <v>SHA2456</v>
          </cell>
          <cell r="C3679" t="str">
            <v>SHA2456</v>
          </cell>
          <cell r="D3679" t="str">
            <v>Шахрисабз</v>
          </cell>
          <cell r="E3679" t="str">
            <v>Chungirak</v>
          </cell>
          <cell r="F3679" t="str">
            <v>М20.7М</v>
          </cell>
          <cell r="G3679" t="str">
            <v>Аппаратная UMS</v>
          </cell>
          <cell r="H3679" t="str">
            <v>Новое</v>
          </cell>
          <cell r="I3679" t="str">
            <v>Шахрисабзкий район, к-к село Чунгирак, зд. РТПЦ</v>
          </cell>
          <cell r="J3679" t="str">
            <v>Chungirak (SHA2456)</v>
          </cell>
          <cell r="K3679">
            <v>0</v>
          </cell>
          <cell r="L3679">
            <v>0</v>
          </cell>
          <cell r="M3679" t="str">
            <v>0 / 0</v>
          </cell>
          <cell r="N3679" t="str">
            <v>1520_12.01.2022</v>
          </cell>
        </row>
        <row r="3680">
          <cell r="A3680" t="str">
            <v/>
          </cell>
          <cell r="B3680" t="str">
            <v>SHA2457</v>
          </cell>
          <cell r="C3680" t="str">
            <v>CS1696</v>
          </cell>
          <cell r="D3680" t="str">
            <v>Шахрисабз</v>
          </cell>
          <cell r="E3680" t="str">
            <v>Karaburug</v>
          </cell>
          <cell r="F3680">
            <v>0</v>
          </cell>
          <cell r="G3680">
            <v>0</v>
          </cell>
          <cell r="H3680">
            <v>0</v>
          </cell>
          <cell r="I3680" t="str">
            <v>Чиракчинский р-н, к-к. Карабуруг, ПМК-5</v>
          </cell>
          <cell r="J3680" t="str">
            <v>Karaburug (CS1696)</v>
          </cell>
          <cell r="K3680">
            <v>0</v>
          </cell>
          <cell r="L3680">
            <v>0</v>
          </cell>
          <cell r="M3680" t="str">
            <v>0 / 0</v>
          </cell>
          <cell r="N3680">
            <v>0</v>
          </cell>
        </row>
        <row r="3681">
          <cell r="A3681" t="str">
            <v/>
          </cell>
          <cell r="B3681" t="str">
            <v>SHA2458</v>
          </cell>
          <cell r="C3681" t="str">
            <v>CS1697</v>
          </cell>
          <cell r="D3681" t="str">
            <v>Шахрисабз</v>
          </cell>
          <cell r="E3681" t="str">
            <v>Uygur</v>
          </cell>
          <cell r="F3681">
            <v>0</v>
          </cell>
          <cell r="G3681">
            <v>0</v>
          </cell>
          <cell r="H3681">
            <v>0</v>
          </cell>
          <cell r="I3681" t="str">
            <v>Яккабагский р-н, к-к. Уйгур, зд. школы №65</v>
          </cell>
          <cell r="J3681" t="str">
            <v>Uygur (CS1697)</v>
          </cell>
          <cell r="K3681">
            <v>0</v>
          </cell>
          <cell r="L3681">
            <v>0</v>
          </cell>
          <cell r="M3681" t="str">
            <v>0 / 0</v>
          </cell>
          <cell r="N3681">
            <v>0</v>
          </cell>
        </row>
        <row r="3682">
          <cell r="A3682">
            <v>0</v>
          </cell>
          <cell r="B3682" t="str">
            <v>SHA2459</v>
          </cell>
          <cell r="C3682" t="str">
            <v>CS1698</v>
          </cell>
          <cell r="D3682" t="str">
            <v>Шахрисабз</v>
          </cell>
          <cell r="E3682" t="str">
            <v>Kitab-agroprom</v>
          </cell>
          <cell r="F3682">
            <v>0</v>
          </cell>
          <cell r="G3682">
            <v>0</v>
          </cell>
          <cell r="H3682">
            <v>0</v>
          </cell>
          <cell r="I3682" t="str">
            <v>Китабский р-н, ул. Генерал Журабек, д.34, зд. Агропром</v>
          </cell>
          <cell r="J3682" t="str">
            <v>Kitab-agroprom (CS1698)</v>
          </cell>
          <cell r="K3682">
            <v>0</v>
          </cell>
          <cell r="L3682">
            <v>0</v>
          </cell>
          <cell r="M3682" t="str">
            <v>0 / 0</v>
          </cell>
          <cell r="N3682">
            <v>0</v>
          </cell>
        </row>
        <row r="3683">
          <cell r="A3683">
            <v>0</v>
          </cell>
          <cell r="B3683" t="str">
            <v>SHA2460</v>
          </cell>
          <cell r="C3683" t="str">
            <v>CS1699</v>
          </cell>
          <cell r="D3683" t="str">
            <v>Шахрисабз</v>
          </cell>
          <cell r="E3683" t="str">
            <v>Grav-zavod</v>
          </cell>
          <cell r="F3683">
            <v>0</v>
          </cell>
          <cell r="G3683">
            <v>0</v>
          </cell>
          <cell r="H3683">
            <v>0</v>
          </cell>
          <cell r="I3683" t="str">
            <v>Шахрисабзский р-н, п. Танхоз, Гравзавод</v>
          </cell>
          <cell r="J3683" t="str">
            <v>Grav-zavod (CS1699)</v>
          </cell>
          <cell r="K3683">
            <v>0</v>
          </cell>
          <cell r="L3683">
            <v>0</v>
          </cell>
          <cell r="M3683" t="str">
            <v>0 / 0</v>
          </cell>
          <cell r="N3683">
            <v>0</v>
          </cell>
        </row>
        <row r="3684">
          <cell r="A3684">
            <v>0</v>
          </cell>
          <cell r="B3684" t="str">
            <v>SHA2461</v>
          </cell>
          <cell r="C3684" t="str">
            <v>CS2654</v>
          </cell>
          <cell r="D3684" t="str">
            <v>Шахрисабз</v>
          </cell>
          <cell r="E3684" t="str">
            <v>Eski Yakkabag</v>
          </cell>
          <cell r="F3684">
            <v>0</v>
          </cell>
          <cell r="G3684">
            <v>0</v>
          </cell>
          <cell r="H3684">
            <v>0</v>
          </cell>
          <cell r="I3684" t="str">
            <v>Яккабагский р-н, Электр товарлари ва тамирлаш корхонаси Яккабаг</v>
          </cell>
          <cell r="J3684" t="str">
            <v>Eski Yakkabag (CS2654)</v>
          </cell>
          <cell r="K3684">
            <v>0</v>
          </cell>
          <cell r="L3684">
            <v>0</v>
          </cell>
          <cell r="M3684" t="str">
            <v>0 / 0</v>
          </cell>
          <cell r="N3684">
            <v>0</v>
          </cell>
        </row>
        <row r="3685">
          <cell r="A3685">
            <v>0</v>
          </cell>
          <cell r="B3685" t="str">
            <v>SHA2462</v>
          </cell>
          <cell r="C3685" t="str">
            <v>CS2655</v>
          </cell>
          <cell r="D3685" t="str">
            <v>Шахрисабз</v>
          </cell>
          <cell r="E3685" t="str">
            <v>Ptitsefabrika</v>
          </cell>
          <cell r="F3685">
            <v>0</v>
          </cell>
          <cell r="G3685">
            <v>0</v>
          </cell>
          <cell r="H3685">
            <v>0</v>
          </cell>
          <cell r="I3685" t="str">
            <v>Чиракчинский р-н, Истиклол паранда ОХЖ</v>
          </cell>
          <cell r="J3685" t="str">
            <v>Ptitsefabrika (CS2655)</v>
          </cell>
          <cell r="K3685">
            <v>0</v>
          </cell>
          <cell r="L3685">
            <v>0</v>
          </cell>
          <cell r="M3685" t="str">
            <v>0 / 0</v>
          </cell>
          <cell r="N3685">
            <v>0</v>
          </cell>
        </row>
        <row r="3686">
          <cell r="A3686">
            <v>0</v>
          </cell>
          <cell r="B3686" t="str">
            <v>SHA2463</v>
          </cell>
          <cell r="C3686" t="str">
            <v>CS2656</v>
          </cell>
          <cell r="D3686" t="str">
            <v>Шахрисабз</v>
          </cell>
          <cell r="E3686" t="str">
            <v>Kukdala</v>
          </cell>
          <cell r="F3686">
            <v>0</v>
          </cell>
          <cell r="G3686">
            <v>0</v>
          </cell>
          <cell r="H3686">
            <v>0</v>
          </cell>
          <cell r="I3686" t="str">
            <v>п. Кукдала, экономический колледж</v>
          </cell>
          <cell r="J3686" t="str">
            <v>Kukdala (CS2656)</v>
          </cell>
          <cell r="K3686">
            <v>0</v>
          </cell>
          <cell r="L3686">
            <v>0</v>
          </cell>
          <cell r="M3686" t="str">
            <v>0 / 0</v>
          </cell>
          <cell r="N3686">
            <v>0</v>
          </cell>
        </row>
        <row r="3687">
          <cell r="A3687">
            <v>0</v>
          </cell>
          <cell r="B3687" t="str">
            <v>SHA2464</v>
          </cell>
          <cell r="C3687" t="str">
            <v>CS2657</v>
          </cell>
          <cell r="D3687" t="str">
            <v>Шахрисабз</v>
          </cell>
          <cell r="E3687" t="str">
            <v>Chimkurgan</v>
          </cell>
          <cell r="F3687">
            <v>0</v>
          </cell>
          <cell r="G3687">
            <v>0</v>
          </cell>
          <cell r="H3687">
            <v>0</v>
          </cell>
          <cell r="I3687" t="str">
            <v>Камашинский р-н, Чимкурганское водохранилище</v>
          </cell>
          <cell r="J3687" t="str">
            <v>Chimkurgan (CS2657)</v>
          </cell>
          <cell r="K3687">
            <v>0</v>
          </cell>
          <cell r="L3687">
            <v>0</v>
          </cell>
          <cell r="M3687" t="str">
            <v>0 / 0</v>
          </cell>
          <cell r="N3687">
            <v>0</v>
          </cell>
        </row>
        <row r="3688">
          <cell r="A3688">
            <v>0</v>
          </cell>
          <cell r="B3688" t="str">
            <v>SHA2465</v>
          </cell>
          <cell r="C3688" t="str">
            <v>CS2665</v>
          </cell>
          <cell r="D3688" t="str">
            <v>Шахрисабз</v>
          </cell>
          <cell r="E3688" t="str">
            <v>Kiziltepa</v>
          </cell>
          <cell r="F3688">
            <v>0</v>
          </cell>
          <cell r="G3688">
            <v>0</v>
          </cell>
          <cell r="H3688">
            <v>0</v>
          </cell>
          <cell r="I3688" t="str">
            <v>Камашинский р-н,к. Кизилтепа, вилоят физиотерапия</v>
          </cell>
          <cell r="J3688" t="str">
            <v>Kiziltepa (CS2665)</v>
          </cell>
          <cell r="K3688">
            <v>0</v>
          </cell>
          <cell r="L3688">
            <v>0</v>
          </cell>
          <cell r="M3688" t="str">
            <v>0 / 0</v>
          </cell>
          <cell r="N3688">
            <v>0</v>
          </cell>
        </row>
        <row r="3689">
          <cell r="A3689">
            <v>0</v>
          </cell>
          <cell r="B3689" t="str">
            <v>SHA2466</v>
          </cell>
          <cell r="C3689" t="str">
            <v>CS2666</v>
          </cell>
          <cell r="D3689" t="str">
            <v>Шахрисабз</v>
          </cell>
          <cell r="E3689" t="str">
            <v>Qorasuv</v>
          </cell>
          <cell r="F3689">
            <v>0</v>
          </cell>
          <cell r="G3689">
            <v>0</v>
          </cell>
          <cell r="H3689">
            <v>0</v>
          </cell>
          <cell r="I3689" t="str">
            <v>Яккабагский р-н, п. Карамурча, Садокат Хамдард ММТП</v>
          </cell>
          <cell r="J3689" t="str">
            <v>Qorasuv (CS2666)</v>
          </cell>
          <cell r="K3689">
            <v>0</v>
          </cell>
          <cell r="L3689">
            <v>0</v>
          </cell>
          <cell r="M3689" t="str">
            <v>0 / 0</v>
          </cell>
          <cell r="N3689">
            <v>0</v>
          </cell>
        </row>
        <row r="3690">
          <cell r="A3690">
            <v>0</v>
          </cell>
          <cell r="B3690" t="str">
            <v>SHA2467</v>
          </cell>
          <cell r="C3690" t="str">
            <v>CS2691</v>
          </cell>
          <cell r="D3690" t="str">
            <v>Шахрисабз</v>
          </cell>
          <cell r="E3690" t="str">
            <v>Chirokchi Bolnitsa</v>
          </cell>
          <cell r="F3690">
            <v>0</v>
          </cell>
          <cell r="G3690">
            <v>0</v>
          </cell>
          <cell r="H3690">
            <v>0</v>
          </cell>
          <cell r="I3690" t="str">
            <v xml:space="preserve"> г. Чиракчи ул. Хонжон, д.56 (бывш М.Жуманов д.2.) боль-ца  САНО</v>
          </cell>
          <cell r="J3690" t="str">
            <v>Chirokchi Bolnitsa (CS2691)</v>
          </cell>
          <cell r="K3690">
            <v>0</v>
          </cell>
          <cell r="L3690">
            <v>0</v>
          </cell>
          <cell r="M3690" t="str">
            <v>0 / 0</v>
          </cell>
          <cell r="N3690">
            <v>0</v>
          </cell>
        </row>
        <row r="3691">
          <cell r="A3691">
            <v>0</v>
          </cell>
          <cell r="B3691" t="str">
            <v>SHA2468</v>
          </cell>
          <cell r="C3691" t="str">
            <v>CS2693</v>
          </cell>
          <cell r="D3691" t="str">
            <v>Шахрисабз</v>
          </cell>
          <cell r="E3691" t="str">
            <v>Khazara</v>
          </cell>
          <cell r="F3691">
            <v>0</v>
          </cell>
          <cell r="G3691">
            <v>0</v>
          </cell>
          <cell r="H3691">
            <v>0</v>
          </cell>
          <cell r="I3691" t="str">
            <v>Шахрисабзский р-н  к-к  Хазара водозаборная</v>
          </cell>
          <cell r="J3691" t="str">
            <v>Khazara (CS2693)</v>
          </cell>
          <cell r="K3691">
            <v>0</v>
          </cell>
          <cell r="L3691">
            <v>0</v>
          </cell>
          <cell r="M3691" t="str">
            <v>0 / 0</v>
          </cell>
          <cell r="N3691">
            <v>0</v>
          </cell>
        </row>
        <row r="3692">
          <cell r="A3692">
            <v>0</v>
          </cell>
          <cell r="B3692" t="str">
            <v>SHA2469</v>
          </cell>
          <cell r="C3692" t="str">
            <v>CS2694</v>
          </cell>
          <cell r="D3692" t="str">
            <v>Шахрисабз</v>
          </cell>
          <cell r="E3692" t="str">
            <v>Yakkabag PMK</v>
          </cell>
          <cell r="F3692">
            <v>0</v>
          </cell>
          <cell r="G3692">
            <v>0</v>
          </cell>
          <cell r="H3692">
            <v>0</v>
          </cell>
          <cell r="I3692" t="str">
            <v>г.Яккабаг ПМК   Агро-саноат ул.Гулистон 1.</v>
          </cell>
          <cell r="J3692" t="str">
            <v>Yakkabag PMK (CS2694)</v>
          </cell>
          <cell r="K3692">
            <v>0</v>
          </cell>
          <cell r="L3692">
            <v>0</v>
          </cell>
          <cell r="M3692" t="str">
            <v>0 / 0</v>
          </cell>
          <cell r="N3692">
            <v>0</v>
          </cell>
        </row>
        <row r="3693">
          <cell r="A3693">
            <v>0</v>
          </cell>
          <cell r="B3693" t="str">
            <v>SHA2470</v>
          </cell>
          <cell r="C3693" t="str">
            <v>CS2696</v>
          </cell>
          <cell r="D3693" t="str">
            <v>Шахрисабз</v>
          </cell>
          <cell r="E3693" t="str">
            <v>Koshchinar</v>
          </cell>
          <cell r="F3693">
            <v>0</v>
          </cell>
          <cell r="G3693">
            <v>0</v>
          </cell>
          <cell r="H3693">
            <v>0</v>
          </cell>
          <cell r="I3693" t="str">
            <v>Яккабагский р-н к-к  Кушчинор  тер-я Marmar dizayn</v>
          </cell>
          <cell r="J3693" t="str">
            <v>Koshchinar (CS2696)</v>
          </cell>
          <cell r="K3693">
            <v>0</v>
          </cell>
          <cell r="L3693">
            <v>0</v>
          </cell>
          <cell r="M3693" t="str">
            <v>0 / 0</v>
          </cell>
          <cell r="N3693">
            <v>0</v>
          </cell>
        </row>
        <row r="3694">
          <cell r="A3694">
            <v>0</v>
          </cell>
          <cell r="B3694" t="str">
            <v>SHA2471</v>
          </cell>
          <cell r="C3694" t="str">
            <v>CS2697</v>
          </cell>
          <cell r="D3694" t="str">
            <v>Шахрисабз</v>
          </cell>
          <cell r="E3694" t="str">
            <v>Dukchi</v>
          </cell>
          <cell r="F3694">
            <v>0</v>
          </cell>
          <cell r="G3694">
            <v>0</v>
          </cell>
          <cell r="H3694">
            <v>0</v>
          </cell>
          <cell r="I3694" t="str">
            <v>Шахрисабзский р-н к-к Духчи ф/х NURCHI</v>
          </cell>
          <cell r="J3694" t="str">
            <v>Dukchi (CS2697)</v>
          </cell>
          <cell r="K3694">
            <v>0</v>
          </cell>
          <cell r="L3694">
            <v>0</v>
          </cell>
          <cell r="M3694" t="str">
            <v>0 / 0</v>
          </cell>
          <cell r="N3694">
            <v>0</v>
          </cell>
        </row>
        <row r="3695">
          <cell r="A3695">
            <v>0</v>
          </cell>
          <cell r="B3695" t="str">
            <v>SHA2472</v>
          </cell>
          <cell r="C3695" t="str">
            <v>CS2698</v>
          </cell>
          <cell r="D3695" t="str">
            <v>Шахрисабз</v>
          </cell>
          <cell r="E3695" t="str">
            <v>Kushkanot</v>
          </cell>
          <cell r="F3695">
            <v>0</v>
          </cell>
          <cell r="G3695">
            <v>0</v>
          </cell>
          <cell r="H3695">
            <v>0</v>
          </cell>
          <cell r="I3695" t="str">
            <v>Шахрисабзский р-н  к-к  Кушканот тер-я     Шахри-интернешнл</v>
          </cell>
          <cell r="J3695" t="str">
            <v>Kushkanot (CS2698)</v>
          </cell>
          <cell r="K3695">
            <v>0</v>
          </cell>
          <cell r="L3695">
            <v>0</v>
          </cell>
          <cell r="M3695" t="str">
            <v>0 / 0</v>
          </cell>
          <cell r="N3695">
            <v>0</v>
          </cell>
        </row>
        <row r="3696">
          <cell r="A3696">
            <v>0</v>
          </cell>
          <cell r="B3696" t="str">
            <v>SHA2473</v>
          </cell>
          <cell r="C3696" t="str">
            <v>CS3500</v>
          </cell>
          <cell r="D3696" t="str">
            <v>Шахрисабз</v>
          </cell>
          <cell r="E3696" t="str">
            <v>Panji</v>
          </cell>
          <cell r="F3696">
            <v>0</v>
          </cell>
          <cell r="G3696">
            <v>0</v>
          </cell>
          <cell r="H3696">
            <v>0</v>
          </cell>
          <cell r="I3696" t="str">
            <v>Китабский р-н, к-к. Нурафшан, зд. Сельсовет</v>
          </cell>
          <cell r="J3696" t="str">
            <v>Panji (CS3500)</v>
          </cell>
          <cell r="K3696">
            <v>0</v>
          </cell>
          <cell r="L3696">
            <v>0</v>
          </cell>
          <cell r="M3696" t="str">
            <v>0 / 0</v>
          </cell>
          <cell r="N3696">
            <v>0</v>
          </cell>
        </row>
        <row r="3697">
          <cell r="A3697">
            <v>0</v>
          </cell>
          <cell r="B3697" t="str">
            <v>SHA2474</v>
          </cell>
          <cell r="C3697" t="str">
            <v>CS3501</v>
          </cell>
          <cell r="D3697" t="str">
            <v>Шахрисабз</v>
          </cell>
          <cell r="E3697" t="str">
            <v>Nushkent</v>
          </cell>
          <cell r="F3697">
            <v>0</v>
          </cell>
          <cell r="G3697">
            <v>0</v>
          </cell>
          <cell r="H3697">
            <v>0</v>
          </cell>
          <cell r="I3697" t="str">
            <v>Шахрисабзский р-н, к-к. Киёмшайх, зд. Киёмшайх СВП</v>
          </cell>
          <cell r="J3697" t="str">
            <v>Nushkent (CS3501)</v>
          </cell>
          <cell r="K3697">
            <v>0</v>
          </cell>
          <cell r="L3697">
            <v>0</v>
          </cell>
          <cell r="M3697" t="str">
            <v>0 / 0</v>
          </cell>
          <cell r="N3697">
            <v>0</v>
          </cell>
        </row>
        <row r="3698">
          <cell r="A3698" t="str">
            <v/>
          </cell>
          <cell r="B3698" t="str">
            <v>SHA2475</v>
          </cell>
          <cell r="C3698" t="str">
            <v>CS3505</v>
          </cell>
          <cell r="D3698" t="str">
            <v>Шахрисабз</v>
          </cell>
          <cell r="E3698" t="str">
            <v>Alakuylik</v>
          </cell>
          <cell r="F3698">
            <v>0</v>
          </cell>
          <cell r="G3698">
            <v>0</v>
          </cell>
          <cell r="H3698">
            <v>0</v>
          </cell>
          <cell r="I3698" t="str">
            <v>Китабский р-н, п. Алакуйлюк, Жовли турдиев сервис МЧЖ</v>
          </cell>
          <cell r="J3698" t="str">
            <v>Alakuylik (CS3505)</v>
          </cell>
          <cell r="K3698">
            <v>0</v>
          </cell>
          <cell r="L3698">
            <v>0</v>
          </cell>
          <cell r="M3698" t="str">
            <v>0 / 0</v>
          </cell>
          <cell r="N3698">
            <v>0</v>
          </cell>
        </row>
        <row r="3699">
          <cell r="A3699" t="str">
            <v/>
          </cell>
          <cell r="B3699" t="str">
            <v>SHA2476</v>
          </cell>
          <cell r="C3699" t="str">
            <v>CS3506</v>
          </cell>
          <cell r="D3699" t="str">
            <v>Шахрисабз</v>
          </cell>
          <cell r="E3699" t="str">
            <v>SHahrisabz sanoat kolledj</v>
          </cell>
          <cell r="F3699">
            <v>0</v>
          </cell>
          <cell r="G3699">
            <v>0</v>
          </cell>
          <cell r="H3699">
            <v>0</v>
          </cell>
          <cell r="I3699" t="str">
            <v>г. Шахрисабз, ул. Бердиева, д. 20, Енгил саноат колледж</v>
          </cell>
          <cell r="J3699" t="str">
            <v>SHahrisabz sanoat kolledj (CS3506)</v>
          </cell>
          <cell r="K3699">
            <v>0</v>
          </cell>
          <cell r="L3699">
            <v>0</v>
          </cell>
          <cell r="M3699" t="str">
            <v>0 / 0</v>
          </cell>
          <cell r="N3699">
            <v>0</v>
          </cell>
        </row>
        <row r="3700">
          <cell r="A3700" t="str">
            <v/>
          </cell>
          <cell r="B3700" t="str">
            <v>SHA2477</v>
          </cell>
          <cell r="C3700" t="str">
            <v>CS3509</v>
          </cell>
          <cell r="D3700" t="str">
            <v>Шахрисабз</v>
          </cell>
          <cell r="E3700" t="str">
            <v>Madaniyat</v>
          </cell>
          <cell r="F3700">
            <v>0</v>
          </cell>
          <cell r="G3700">
            <v>0</v>
          </cell>
          <cell r="H3700">
            <v>0</v>
          </cell>
          <cell r="I3700" t="str">
            <v>Яккабагский р-н, п. Маданият</v>
          </cell>
          <cell r="J3700" t="str">
            <v>Madaniyat (CS3509)</v>
          </cell>
          <cell r="K3700">
            <v>0</v>
          </cell>
          <cell r="L3700">
            <v>0</v>
          </cell>
          <cell r="M3700" t="str">
            <v>0 / 0</v>
          </cell>
          <cell r="N3700">
            <v>0</v>
          </cell>
        </row>
        <row r="3701">
          <cell r="A3701" t="str">
            <v/>
          </cell>
          <cell r="B3701" t="str">
            <v>SHA2478</v>
          </cell>
          <cell r="C3701" t="str">
            <v>CS3512</v>
          </cell>
          <cell r="D3701" t="str">
            <v>Шахрисабз</v>
          </cell>
          <cell r="E3701" t="str">
            <v>Kushchi</v>
          </cell>
          <cell r="F3701">
            <v>0</v>
          </cell>
          <cell r="G3701">
            <v>0</v>
          </cell>
          <cell r="H3701">
            <v>0</v>
          </cell>
          <cell r="I3701" t="str">
            <v>Камаши тум, к. Кушчи, х/к Камаши чехраси</v>
          </cell>
          <cell r="J3701" t="str">
            <v>Kushchi (CS3512)</v>
          </cell>
          <cell r="K3701">
            <v>0</v>
          </cell>
          <cell r="L3701">
            <v>0</v>
          </cell>
          <cell r="M3701" t="str">
            <v>0 / 0</v>
          </cell>
          <cell r="N3701">
            <v>0</v>
          </cell>
        </row>
        <row r="3702">
          <cell r="A3702" t="str">
            <v/>
          </cell>
          <cell r="B3702" t="str">
            <v>SHA2479</v>
          </cell>
          <cell r="C3702" t="str">
            <v>CS3515</v>
          </cell>
          <cell r="D3702" t="str">
            <v>Шахрисабз</v>
          </cell>
          <cell r="E3702" t="str">
            <v>Yakkabag RES</v>
          </cell>
          <cell r="F3702">
            <v>0</v>
          </cell>
          <cell r="G3702">
            <v>0</v>
          </cell>
          <cell r="H3702">
            <v>0</v>
          </cell>
          <cell r="I3702" t="str">
            <v>Яккабадский р-н, г. Яккабаг, ул. Ойбека, д. 2</v>
          </cell>
          <cell r="J3702" t="str">
            <v>Yakkabag RES (CS3515)</v>
          </cell>
          <cell r="K3702">
            <v>0</v>
          </cell>
          <cell r="L3702">
            <v>0</v>
          </cell>
          <cell r="M3702" t="str">
            <v>0 / 0</v>
          </cell>
          <cell r="N3702">
            <v>0</v>
          </cell>
        </row>
        <row r="3703">
          <cell r="A3703">
            <v>0</v>
          </cell>
          <cell r="B3703" t="str">
            <v>SHA2480</v>
          </cell>
          <cell r="C3703" t="str">
            <v>CS3517</v>
          </cell>
          <cell r="D3703" t="str">
            <v>Шахрисабз</v>
          </cell>
          <cell r="E3703" t="str">
            <v>Choydari</v>
          </cell>
          <cell r="F3703">
            <v>0</v>
          </cell>
          <cell r="G3703">
            <v>0</v>
          </cell>
          <cell r="H3703">
            <v>0</v>
          </cell>
          <cell r="I3703" t="str">
            <v>Яккабаг тум, к. Чойдари,Чойдари МФЙ</v>
          </cell>
          <cell r="J3703" t="str">
            <v>Choydari (CS3517)</v>
          </cell>
          <cell r="K3703">
            <v>0</v>
          </cell>
          <cell r="L3703">
            <v>0</v>
          </cell>
          <cell r="M3703" t="str">
            <v>0 / 0</v>
          </cell>
          <cell r="N3703">
            <v>0</v>
          </cell>
        </row>
        <row r="3704">
          <cell r="A3704">
            <v>0</v>
          </cell>
          <cell r="B3704" t="str">
            <v>SHA2481</v>
          </cell>
          <cell r="C3704" t="str">
            <v>CS3518</v>
          </cell>
          <cell r="D3704" t="str">
            <v>Шахрисабз</v>
          </cell>
          <cell r="E3704" t="str">
            <v>Shovkan</v>
          </cell>
          <cell r="F3704">
            <v>0</v>
          </cell>
          <cell r="G3704">
            <v>0</v>
          </cell>
          <cell r="H3704">
            <v>0</v>
          </cell>
          <cell r="I3704" t="str">
            <v>Шахрисабз тум,к.Шавкан, ф/х Урок Зироватчи</v>
          </cell>
          <cell r="J3704" t="str">
            <v>Shovkan (CS3518)</v>
          </cell>
          <cell r="K3704">
            <v>0</v>
          </cell>
          <cell r="L3704">
            <v>0</v>
          </cell>
          <cell r="M3704" t="str">
            <v>0 / 0</v>
          </cell>
          <cell r="N3704">
            <v>0</v>
          </cell>
        </row>
        <row r="3705">
          <cell r="A3705">
            <v>0</v>
          </cell>
          <cell r="B3705" t="str">
            <v>SHA2482</v>
          </cell>
          <cell r="C3705" t="str">
            <v>CS3520</v>
          </cell>
          <cell r="D3705" t="str">
            <v>Шахрисабз</v>
          </cell>
          <cell r="E3705" t="str">
            <v>Kutchi</v>
          </cell>
          <cell r="F3705">
            <v>0</v>
          </cell>
          <cell r="G3705">
            <v>0</v>
          </cell>
          <cell r="H3705">
            <v>0</v>
          </cell>
          <cell r="I3705" t="str">
            <v>Шахрисабз тум, к. Кутчи,ЧП Холов Фазилджон</v>
          </cell>
          <cell r="J3705" t="str">
            <v>Kutchi (CS3520)</v>
          </cell>
          <cell r="K3705">
            <v>0</v>
          </cell>
          <cell r="L3705">
            <v>0</v>
          </cell>
          <cell r="M3705" t="str">
            <v>0 / 0</v>
          </cell>
          <cell r="N3705">
            <v>0</v>
          </cell>
        </row>
        <row r="3706">
          <cell r="A3706">
            <v>0</v>
          </cell>
          <cell r="B3706" t="str">
            <v>SHA2483</v>
          </cell>
          <cell r="C3706" t="str">
            <v>CS3523</v>
          </cell>
          <cell r="D3706" t="str">
            <v>Шахрисабз</v>
          </cell>
          <cell r="E3706" t="str">
            <v>Tudamaydon</v>
          </cell>
          <cell r="F3706">
            <v>0</v>
          </cell>
          <cell r="G3706">
            <v>0</v>
          </cell>
          <cell r="H3706">
            <v>0</v>
          </cell>
          <cell r="I3706" t="str">
            <v>Шахрисабз тум, к. Тудамайдан, КВП</v>
          </cell>
          <cell r="J3706" t="str">
            <v>Tudamaydon (CS3523)</v>
          </cell>
          <cell r="K3706">
            <v>0</v>
          </cell>
          <cell r="L3706">
            <v>0</v>
          </cell>
          <cell r="M3706" t="str">
            <v>0 / 0</v>
          </cell>
          <cell r="N3706">
            <v>0</v>
          </cell>
        </row>
        <row r="3707">
          <cell r="A3707">
            <v>0</v>
          </cell>
          <cell r="B3707" t="str">
            <v>SHA2484</v>
          </cell>
          <cell r="C3707" t="str">
            <v>CS3526</v>
          </cell>
          <cell r="D3707" t="str">
            <v>Шахрисабз</v>
          </cell>
          <cell r="E3707" t="str">
            <v>Alakarga</v>
          </cell>
          <cell r="F3707">
            <v>0</v>
          </cell>
          <cell r="G3707">
            <v>0</v>
          </cell>
          <cell r="H3707">
            <v>0</v>
          </cell>
          <cell r="I3707" t="str">
            <v>Яккабагский р-н, п. Алакарга, Хулкар Хушваковна Х/К</v>
          </cell>
          <cell r="J3707" t="str">
            <v>Alakarga (CS3526)</v>
          </cell>
          <cell r="K3707">
            <v>0</v>
          </cell>
          <cell r="L3707">
            <v>0</v>
          </cell>
          <cell r="M3707" t="str">
            <v>0 / 0</v>
          </cell>
          <cell r="N3707">
            <v>0</v>
          </cell>
        </row>
        <row r="3708">
          <cell r="A3708">
            <v>0</v>
          </cell>
          <cell r="B3708" t="str">
            <v>SHA2485</v>
          </cell>
          <cell r="C3708" t="str">
            <v>CS3528</v>
          </cell>
          <cell r="D3708" t="str">
            <v>Шахрисабз</v>
          </cell>
          <cell r="E3708" t="str">
            <v>Kenguzar</v>
          </cell>
          <cell r="F3708">
            <v>0</v>
          </cell>
          <cell r="G3708">
            <v>0</v>
          </cell>
          <cell r="H3708">
            <v>0</v>
          </cell>
          <cell r="I3708" t="str">
            <v>Яккабаг тум, к.Кенгузар,обл.детс.ревматологичсанаторий</v>
          </cell>
          <cell r="J3708" t="str">
            <v>Kenguzar (CS3528)</v>
          </cell>
          <cell r="K3708">
            <v>0</v>
          </cell>
          <cell r="L3708">
            <v>0</v>
          </cell>
          <cell r="M3708" t="str">
            <v>0 / 0</v>
          </cell>
          <cell r="N3708">
            <v>0</v>
          </cell>
        </row>
        <row r="3709">
          <cell r="A3709">
            <v>0</v>
          </cell>
          <cell r="B3709" t="str">
            <v>SHA2486</v>
          </cell>
          <cell r="C3709" t="str">
            <v>CS3530</v>
          </cell>
          <cell r="D3709" t="str">
            <v>Шахрисабз</v>
          </cell>
          <cell r="E3709" t="str">
            <v>Qozoq</v>
          </cell>
          <cell r="F3709">
            <v>0</v>
          </cell>
          <cell r="G3709">
            <v>0</v>
          </cell>
          <cell r="H3709">
            <v>0</v>
          </cell>
          <cell r="I3709" t="str">
            <v>Яккабагский р-н, п. Козок, Яккабог Карвонбоши МТП</v>
          </cell>
          <cell r="J3709" t="str">
            <v>Qozoq (CS3530)</v>
          </cell>
          <cell r="K3709">
            <v>0</v>
          </cell>
          <cell r="L3709">
            <v>0</v>
          </cell>
          <cell r="M3709" t="str">
            <v>0 / 0</v>
          </cell>
          <cell r="N3709">
            <v>0</v>
          </cell>
        </row>
        <row r="3710">
          <cell r="A3710">
            <v>0</v>
          </cell>
          <cell r="B3710" t="str">
            <v>SHA2487</v>
          </cell>
          <cell r="C3710" t="str">
            <v>CS3531</v>
          </cell>
          <cell r="D3710" t="str">
            <v>Шахрисабз</v>
          </cell>
          <cell r="E3710" t="str">
            <v>Pahtalisoy</v>
          </cell>
          <cell r="F3710">
            <v>0</v>
          </cell>
          <cell r="G3710">
            <v>0</v>
          </cell>
          <cell r="H3710">
            <v>0</v>
          </cell>
          <cell r="I3710" t="str">
            <v>Чирокчи тум, к. Пахталисой,Айритам КФЙф/х Курбонов Камол</v>
          </cell>
          <cell r="J3710" t="str">
            <v>Pahtalisoy (CS3531)</v>
          </cell>
          <cell r="K3710">
            <v>0</v>
          </cell>
          <cell r="L3710">
            <v>0</v>
          </cell>
          <cell r="M3710" t="str">
            <v>0 / 0</v>
          </cell>
          <cell r="N3710">
            <v>0</v>
          </cell>
        </row>
        <row r="3711">
          <cell r="A3711">
            <v>0</v>
          </cell>
          <cell r="B3711" t="str">
            <v>SHA2488</v>
          </cell>
          <cell r="C3711" t="str">
            <v>CS3533</v>
          </cell>
          <cell r="D3711" t="str">
            <v>Шахрисабз</v>
          </cell>
          <cell r="E3711" t="str">
            <v>Changak</v>
          </cell>
          <cell r="F3711">
            <v>0</v>
          </cell>
          <cell r="G3711">
            <v>0</v>
          </cell>
          <cell r="H3711">
            <v>0</v>
          </cell>
          <cell r="I3711" t="str">
            <v>Камашинский р-н, п. Чангак, Пардаев Шамсиддин дех/хоз</v>
          </cell>
          <cell r="J3711" t="str">
            <v>Changak (CS3533)</v>
          </cell>
          <cell r="K3711">
            <v>0</v>
          </cell>
          <cell r="L3711">
            <v>0</v>
          </cell>
          <cell r="M3711" t="str">
            <v>0 / 0</v>
          </cell>
          <cell r="N3711">
            <v>0</v>
          </cell>
        </row>
        <row r="3712">
          <cell r="A3712">
            <v>0</v>
          </cell>
          <cell r="B3712" t="str">
            <v>SHA2489</v>
          </cell>
          <cell r="C3712" t="str">
            <v>CS3534</v>
          </cell>
          <cell r="D3712" t="str">
            <v>Шахрисабз</v>
          </cell>
          <cell r="E3712" t="str">
            <v>Saray</v>
          </cell>
          <cell r="F3712">
            <v>0</v>
          </cell>
          <cell r="G3712">
            <v>0</v>
          </cell>
          <cell r="H3712">
            <v>0</v>
          </cell>
          <cell r="I3712" t="str">
            <v>Китоб тум, к. Сарой,ф/х Олмос</v>
          </cell>
          <cell r="J3712" t="str">
            <v>Saray (CS3534)</v>
          </cell>
          <cell r="K3712">
            <v>0</v>
          </cell>
          <cell r="L3712">
            <v>0</v>
          </cell>
          <cell r="M3712" t="str">
            <v>0 / 0</v>
          </cell>
          <cell r="N3712">
            <v>0</v>
          </cell>
        </row>
        <row r="3713">
          <cell r="A3713">
            <v>0</v>
          </cell>
          <cell r="B3713" t="str">
            <v>SHA2490</v>
          </cell>
          <cell r="C3713" t="str">
            <v>CS3503</v>
          </cell>
          <cell r="D3713" t="str">
            <v>Шахрисабз</v>
          </cell>
          <cell r="E3713" t="str">
            <v>Yakkabag geofizika</v>
          </cell>
          <cell r="F3713">
            <v>0</v>
          </cell>
          <cell r="G3713">
            <v>0</v>
          </cell>
          <cell r="H3713">
            <v>0</v>
          </cell>
          <cell r="I3713" t="str">
            <v>Кашкадарьинская обл., Яккабагский р-н, п. Яккабаг, Узбекгеофизика АЖ</v>
          </cell>
          <cell r="J3713" t="str">
            <v>Yakkabag geofizika (CS3503)</v>
          </cell>
          <cell r="K3713">
            <v>0</v>
          </cell>
          <cell r="L3713">
            <v>0</v>
          </cell>
          <cell r="M3713" t="str">
            <v>0 / 0</v>
          </cell>
          <cell r="N3713">
            <v>0</v>
          </cell>
        </row>
        <row r="3714">
          <cell r="A3714">
            <v>0</v>
          </cell>
          <cell r="B3714" t="str">
            <v>SHA2491</v>
          </cell>
          <cell r="C3714" t="str">
            <v>CS3507</v>
          </cell>
          <cell r="D3714" t="str">
            <v>Шахрисабз</v>
          </cell>
          <cell r="E3714" t="str">
            <v>Yangi Kishlak</v>
          </cell>
          <cell r="F3714">
            <v>0</v>
          </cell>
          <cell r="G3714">
            <v>0</v>
          </cell>
          <cell r="H3714">
            <v>0</v>
          </cell>
          <cell r="I3714" t="str">
            <v>Китабский р-н, Богбон КФЙ, п. Янги Кишлак</v>
          </cell>
          <cell r="J3714" t="str">
            <v>Yangi Kishlak (CS3507)</v>
          </cell>
          <cell r="K3714">
            <v>0</v>
          </cell>
          <cell r="L3714">
            <v>0</v>
          </cell>
          <cell r="M3714" t="str">
            <v>0 / 0</v>
          </cell>
          <cell r="N3714">
            <v>0</v>
          </cell>
        </row>
        <row r="3715">
          <cell r="A3715">
            <v>0</v>
          </cell>
          <cell r="B3715" t="str">
            <v>SHA2492</v>
          </cell>
          <cell r="C3715" t="str">
            <v>CS3511</v>
          </cell>
          <cell r="D3715" t="str">
            <v>Шахрисабз</v>
          </cell>
          <cell r="E3715" t="str">
            <v>Yangihayot</v>
          </cell>
          <cell r="F3715">
            <v>0</v>
          </cell>
          <cell r="G3715">
            <v>0</v>
          </cell>
          <cell r="H3715">
            <v>0</v>
          </cell>
          <cell r="I3715" t="str">
            <v>г. Шахрисабз, ул. Ипак йули, детская больница</v>
          </cell>
          <cell r="J3715" t="str">
            <v>Yangihayot (CS3511)</v>
          </cell>
          <cell r="K3715">
            <v>0</v>
          </cell>
          <cell r="L3715">
            <v>0</v>
          </cell>
          <cell r="M3715" t="str">
            <v>0 / 0</v>
          </cell>
          <cell r="N3715">
            <v>0</v>
          </cell>
        </row>
        <row r="3716">
          <cell r="A3716">
            <v>0</v>
          </cell>
          <cell r="B3716" t="str">
            <v>SHA2493</v>
          </cell>
          <cell r="C3716" t="str">
            <v>CS3513</v>
          </cell>
          <cell r="D3716" t="str">
            <v>Шахрисабз</v>
          </cell>
          <cell r="E3716" t="str">
            <v>Djar</v>
          </cell>
          <cell r="F3716">
            <v>0</v>
          </cell>
          <cell r="G3716">
            <v>0</v>
          </cell>
          <cell r="H3716">
            <v>0</v>
          </cell>
          <cell r="I3716" t="str">
            <v>Чирокчинский р-н, КФЙ Джар</v>
          </cell>
          <cell r="J3716" t="str">
            <v>Djar (CS3513)</v>
          </cell>
          <cell r="K3716">
            <v>0</v>
          </cell>
          <cell r="L3716">
            <v>0</v>
          </cell>
          <cell r="M3716" t="str">
            <v>0 / 0</v>
          </cell>
          <cell r="N3716">
            <v>0</v>
          </cell>
        </row>
        <row r="3717">
          <cell r="A3717">
            <v>0</v>
          </cell>
          <cell r="B3717" t="str">
            <v>SHA2494</v>
          </cell>
          <cell r="C3717" t="str">
            <v>CS3516</v>
          </cell>
          <cell r="D3717" t="str">
            <v>Шахрисабз</v>
          </cell>
          <cell r="E3717" t="str">
            <v>Korasu</v>
          </cell>
          <cell r="F3717">
            <v>0</v>
          </cell>
          <cell r="G3717">
            <v>0</v>
          </cell>
          <cell r="H3717">
            <v>0</v>
          </cell>
          <cell r="I3717" t="str">
            <v>Яккабагский р-н, п. Гуржоб, ООО Гуржоб чашмаси</v>
          </cell>
          <cell r="J3717" t="str">
            <v>Korasu (CS3516)</v>
          </cell>
          <cell r="K3717">
            <v>0</v>
          </cell>
          <cell r="L3717">
            <v>0</v>
          </cell>
          <cell r="M3717" t="str">
            <v>0 / 0</v>
          </cell>
          <cell r="N3717">
            <v>0</v>
          </cell>
        </row>
        <row r="3718">
          <cell r="A3718">
            <v>0</v>
          </cell>
          <cell r="B3718" t="str">
            <v>SHA2495</v>
          </cell>
          <cell r="C3718" t="str">
            <v>CS3521</v>
          </cell>
          <cell r="D3718" t="str">
            <v>Шахрисабз</v>
          </cell>
          <cell r="E3718" t="str">
            <v>Darhon</v>
          </cell>
          <cell r="F3718">
            <v>0</v>
          </cell>
          <cell r="G3718">
            <v>0</v>
          </cell>
          <cell r="H3718">
            <v>0</v>
          </cell>
          <cell r="I3718" t="str">
            <v>Яккабагский р-н, п. Дархан</v>
          </cell>
          <cell r="J3718" t="str">
            <v>Darhon (CS3521)</v>
          </cell>
          <cell r="K3718">
            <v>0</v>
          </cell>
          <cell r="L3718">
            <v>0</v>
          </cell>
          <cell r="M3718" t="str">
            <v>0 / 0</v>
          </cell>
          <cell r="N3718">
            <v>0</v>
          </cell>
        </row>
        <row r="3719">
          <cell r="A3719">
            <v>0</v>
          </cell>
          <cell r="B3719" t="str">
            <v>SHA2496</v>
          </cell>
          <cell r="C3719" t="str">
            <v>CS3522</v>
          </cell>
          <cell r="D3719" t="str">
            <v>Шахрисабз</v>
          </cell>
          <cell r="E3719" t="str">
            <v>Sovukbulok</v>
          </cell>
          <cell r="F3719">
            <v>0</v>
          </cell>
          <cell r="G3719">
            <v>0</v>
          </cell>
          <cell r="H3719">
            <v>0</v>
          </cell>
          <cell r="I3719" t="str">
            <v>Кашкадарьинская обл., Яккабагский р-н, п. Совукбулок</v>
          </cell>
          <cell r="J3719" t="str">
            <v>Sovukbulok (CS3522)</v>
          </cell>
          <cell r="K3719">
            <v>0</v>
          </cell>
          <cell r="L3719">
            <v>0</v>
          </cell>
          <cell r="M3719" t="str">
            <v>0 / 0</v>
          </cell>
          <cell r="N3719">
            <v>0</v>
          </cell>
        </row>
        <row r="3720">
          <cell r="A3720">
            <v>0</v>
          </cell>
          <cell r="B3720" t="str">
            <v>SHA2497</v>
          </cell>
          <cell r="C3720" t="str">
            <v>CS3527</v>
          </cell>
          <cell r="D3720" t="str">
            <v>Шахрисабз</v>
          </cell>
          <cell r="E3720" t="str">
            <v>Shakkar</v>
          </cell>
          <cell r="F3720">
            <v>0</v>
          </cell>
          <cell r="G3720">
            <v>0</v>
          </cell>
          <cell r="H3720">
            <v>0</v>
          </cell>
          <cell r="I3720" t="str">
            <v>Кашкадарьинская обл., Камашинский р-н, п. Шаккар, Ахборот-Технология Колледж</v>
          </cell>
          <cell r="J3720" t="str">
            <v>Shakkar (CS3527)</v>
          </cell>
          <cell r="K3720">
            <v>0</v>
          </cell>
          <cell r="L3720">
            <v>0</v>
          </cell>
          <cell r="M3720" t="str">
            <v>0 / 0</v>
          </cell>
          <cell r="N3720">
            <v>0</v>
          </cell>
        </row>
        <row r="3721">
          <cell r="A3721" t="str">
            <v>SHA-0770-20-BSS-2498</v>
          </cell>
          <cell r="B3721" t="str">
            <v>SHA2498</v>
          </cell>
          <cell r="C3721" t="str">
            <v>SHA2498</v>
          </cell>
          <cell r="D3721" t="str">
            <v>Шахрисабз</v>
          </cell>
          <cell r="E3721" t="str">
            <v>Shahrisabz saray</v>
          </cell>
          <cell r="F3721" t="str">
            <v>АМС-24-01/02-15-КМ</v>
          </cell>
          <cell r="G3721" t="str">
            <v>ST-0505-19-BSS-РР-КМ</v>
          </cell>
          <cell r="H3721" t="str">
            <v>Новое</v>
          </cell>
          <cell r="I3721" t="str">
            <v>Кашкадаринская обл., Шахрисабзский район, МФЙ Сарой, к-к Сарой</v>
          </cell>
          <cell r="J3721" t="str">
            <v>Shahrisabz saray (SHA2498)</v>
          </cell>
          <cell r="K3721">
            <v>0</v>
          </cell>
          <cell r="L3721">
            <v>0</v>
          </cell>
          <cell r="M3721" t="str">
            <v>№275 от 04.03.2021 / КМ, ЭМ, КЖ, ОПЗ</v>
          </cell>
          <cell r="N3721" t="str">
            <v>1645_02.03.2022</v>
          </cell>
        </row>
        <row r="3722">
          <cell r="A3722" t="str">
            <v>SHA-0335-19-BSS-2499</v>
          </cell>
          <cell r="B3722" t="str">
            <v>SHA2499</v>
          </cell>
          <cell r="C3722" t="str">
            <v>SHA2499</v>
          </cell>
          <cell r="D3722" t="str">
            <v>Шахрисабз</v>
          </cell>
          <cell r="E3722" t="str">
            <v>Avazmalik</v>
          </cell>
          <cell r="F3722" t="str">
            <v>АМС-24-01/02-15-КМ</v>
          </cell>
          <cell r="G3722" t="str">
            <v>ST-0505-19-BSS-РР-КМ</v>
          </cell>
          <cell r="H3722" t="str">
            <v>Новое</v>
          </cell>
          <cell r="I3722" t="str">
            <v xml:space="preserve">Кашкадаринская область, Шахрисабзский район. Авазмалик МФЙ, пос. Авазмалик </v>
          </cell>
          <cell r="J3722" t="str">
            <v>Avazmalik (SHA2499)</v>
          </cell>
          <cell r="K3722">
            <v>0</v>
          </cell>
          <cell r="L3722">
            <v>0</v>
          </cell>
          <cell r="M3722" t="str">
            <v>0 / 0</v>
          </cell>
          <cell r="N3722">
            <v>0</v>
          </cell>
        </row>
        <row r="3723">
          <cell r="A3723" t="str">
            <v>SHA-0337-19-BSS-2501</v>
          </cell>
          <cell r="B3723" t="str">
            <v>SHA2501</v>
          </cell>
          <cell r="C3723" t="str">
            <v>SHA2501</v>
          </cell>
          <cell r="D3723" t="str">
            <v>Шахрисабз</v>
          </cell>
          <cell r="E3723" t="str">
            <v>Achigi</v>
          </cell>
          <cell r="F3723" t="str">
            <v>АМС-24-01/02-15-КМ</v>
          </cell>
          <cell r="G3723" t="str">
            <v>ST-0505-19-BSS-РР-КМ</v>
          </cell>
          <cell r="H3723" t="str">
            <v>Новое</v>
          </cell>
          <cell r="I3723" t="str">
            <v>Кашкадарьинская область, Шахрисабзский район,Аччиги МФЙ, п.Аччиги</v>
          </cell>
          <cell r="J3723" t="str">
            <v>Achigi (SHA2501)</v>
          </cell>
          <cell r="K3723">
            <v>0</v>
          </cell>
          <cell r="L3723">
            <v>0</v>
          </cell>
          <cell r="M3723" t="str">
            <v>0 / 0</v>
          </cell>
          <cell r="N3723">
            <v>0</v>
          </cell>
        </row>
        <row r="3724">
          <cell r="A3724" t="str">
            <v>SHA-0687-19-BSS-2502</v>
          </cell>
          <cell r="B3724" t="str">
            <v>SHA2502</v>
          </cell>
          <cell r="C3724" t="str">
            <v>SHA2502</v>
          </cell>
          <cell r="D3724" t="str">
            <v>Шахрисабз</v>
          </cell>
          <cell r="E3724" t="str">
            <v>Gallakor</v>
          </cell>
          <cell r="F3724" t="str">
            <v>М27.8М</v>
          </cell>
          <cell r="G3724" t="str">
            <v>ST-0505-19-BSS-РР-КМ</v>
          </cell>
          <cell r="H3724" t="str">
            <v>Новое</v>
          </cell>
          <cell r="I3724" t="str">
            <v>Кашкадаринская область, Чиракчинский район, Галлакор МФЙ, к-к. Галлакор</v>
          </cell>
          <cell r="J3724" t="str">
            <v>Gallakor (SHA2502)</v>
          </cell>
          <cell r="K3724">
            <v>0</v>
          </cell>
          <cell r="L3724">
            <v>0</v>
          </cell>
          <cell r="M3724" t="str">
            <v>0 / 0</v>
          </cell>
          <cell r="N3724">
            <v>0</v>
          </cell>
        </row>
        <row r="3725">
          <cell r="A3725" t="str">
            <v>SHA-0249-20-BSS-2503</v>
          </cell>
          <cell r="B3725" t="str">
            <v>SHA2503</v>
          </cell>
          <cell r="C3725" t="str">
            <v>SHA2503</v>
          </cell>
          <cell r="D3725" t="str">
            <v>Шахрисабз</v>
          </cell>
          <cell r="E3725" t="str">
            <v>Gelon</v>
          </cell>
          <cell r="F3725" t="str">
            <v>М11.45М</v>
          </cell>
          <cell r="G3725" t="str">
            <v>ST-0505-19-BSS-РР-КМ</v>
          </cell>
          <cell r="H3725" t="str">
            <v>Новое</v>
          </cell>
          <cell r="I3725" t="str">
            <v>Кашкадаринская область, Шахрисабзский район, Хисарак МФЙ, к-к Гелон.</v>
          </cell>
          <cell r="J3725" t="str">
            <v>Gelon (SHA2503)</v>
          </cell>
          <cell r="K3725">
            <v>0</v>
          </cell>
          <cell r="L3725">
            <v>0</v>
          </cell>
          <cell r="M3725" t="str">
            <v xml:space="preserve">№1227 от 22.09.2020 / </v>
          </cell>
          <cell r="N3725">
            <v>0</v>
          </cell>
        </row>
        <row r="3726">
          <cell r="A3726" t="str">
            <v>SHA-0339-19-BSS-2504</v>
          </cell>
          <cell r="B3726" t="str">
            <v>SHA2504</v>
          </cell>
          <cell r="C3726" t="str">
            <v>SHA2504</v>
          </cell>
          <cell r="D3726" t="str">
            <v>Шахрисабз</v>
          </cell>
          <cell r="E3726" t="str">
            <v xml:space="preserve">Khleb zavod </v>
          </cell>
          <cell r="F3726" t="str">
            <v>АМС-24-01/02-15-КМ</v>
          </cell>
          <cell r="G3726" t="str">
            <v>ST-0505-19-BSS-РР-КМ</v>
          </cell>
          <cell r="H3726" t="str">
            <v>Новое</v>
          </cell>
          <cell r="I3726" t="str">
            <v>Кашкадарьинская область, г.Шахрисабз, Номозгох МФЙ, ул.Т.Боходир-34</v>
          </cell>
          <cell r="J3726" t="str">
            <v>Khleb zavod  (SHA2504)</v>
          </cell>
          <cell r="K3726">
            <v>0</v>
          </cell>
          <cell r="L3726">
            <v>0</v>
          </cell>
          <cell r="M3726" t="str">
            <v xml:space="preserve">№1724 от 12.09.2020 / </v>
          </cell>
          <cell r="N3726">
            <v>0</v>
          </cell>
        </row>
        <row r="3727">
          <cell r="A3727" t="str">
            <v>SHA-0677-19-BSS-2505</v>
          </cell>
          <cell r="B3727" t="str">
            <v>SHA2505</v>
          </cell>
          <cell r="C3727" t="str">
            <v>SHA2505</v>
          </cell>
          <cell r="D3727" t="str">
            <v>Шахрисабз</v>
          </cell>
          <cell r="E3727" t="str">
            <v>Jovuz</v>
          </cell>
          <cell r="F3727" t="str">
            <v>М30М_УзМобайл</v>
          </cell>
          <cell r="G3727" t="str">
            <v>ST-0505-19-BSS-РР-КМ</v>
          </cell>
          <cell r="H3727" t="str">
            <v>Новое</v>
          </cell>
          <cell r="I3727" t="str">
            <v>Кашкадаринская область,Китабский район, Матмон МФЙ, заповедник Китаб</v>
          </cell>
          <cell r="J3727" t="str">
            <v>Jovuz (SHA2505)</v>
          </cell>
          <cell r="K3727">
            <v>0</v>
          </cell>
          <cell r="L3727">
            <v>0</v>
          </cell>
          <cell r="M3727" t="str">
            <v>0 / 0</v>
          </cell>
          <cell r="N3727">
            <v>0</v>
          </cell>
        </row>
        <row r="3728">
          <cell r="A3728" t="str">
            <v>SHA-0689-19-BSS-2506</v>
          </cell>
          <cell r="B3728" t="str">
            <v>SHA2506</v>
          </cell>
          <cell r="C3728" t="str">
            <v>SHA2506</v>
          </cell>
          <cell r="D3728" t="str">
            <v>Шахрисабз</v>
          </cell>
          <cell r="E3728" t="str">
            <v>Jayrakhona</v>
          </cell>
          <cell r="F3728" t="str">
            <v>М18.6М</v>
          </cell>
          <cell r="G3728" t="str">
            <v>Аппаратная</v>
          </cell>
          <cell r="H3728" t="str">
            <v>Новое</v>
          </cell>
          <cell r="I3728" t="str">
            <v>Кашкадаринская область, Китабский район, Тупчок МФЙ, пос. Жайрахона</v>
          </cell>
          <cell r="J3728" t="str">
            <v>Jayrakhona (SHA2506)</v>
          </cell>
          <cell r="K3728">
            <v>0</v>
          </cell>
          <cell r="L3728">
            <v>0</v>
          </cell>
          <cell r="M3728" t="str">
            <v>0 / 0</v>
          </cell>
          <cell r="N3728" t="str">
            <v>1594_10.02.2022</v>
          </cell>
        </row>
        <row r="3729">
          <cell r="A3729" t="str">
            <v>SHA-0340-19-BSS-2507</v>
          </cell>
          <cell r="B3729" t="str">
            <v>SHA2507</v>
          </cell>
          <cell r="C3729" t="str">
            <v>SHA2507</v>
          </cell>
          <cell r="D3729" t="str">
            <v>Шахрисабз</v>
          </cell>
          <cell r="E3729" t="str">
            <v>Keldihayot</v>
          </cell>
          <cell r="F3729" t="str">
            <v>АМС-24-01/02-15-КМ</v>
          </cell>
          <cell r="G3729" t="str">
            <v>ST-0505-19-BSS-РР-КМ</v>
          </cell>
          <cell r="H3729" t="str">
            <v>Новое</v>
          </cell>
          <cell r="I3729" t="str">
            <v xml:space="preserve">Шахрисабзский район, Окдаре МФЙ, пос. Келдихает </v>
          </cell>
          <cell r="J3729" t="str">
            <v>Keldihayot (SHA2507)</v>
          </cell>
          <cell r="K3729">
            <v>0</v>
          </cell>
          <cell r="L3729">
            <v>0</v>
          </cell>
          <cell r="M3729" t="str">
            <v>0 / 0</v>
          </cell>
          <cell r="N3729">
            <v>0</v>
          </cell>
        </row>
        <row r="3730">
          <cell r="A3730" t="str">
            <v>SHA-0678-19-BSS-2508</v>
          </cell>
          <cell r="B3730" t="str">
            <v>SHA2508</v>
          </cell>
          <cell r="C3730" t="str">
            <v>SHA2508</v>
          </cell>
          <cell r="D3730" t="str">
            <v>Шахрисабз</v>
          </cell>
          <cell r="E3730" t="str">
            <v>Ishkent</v>
          </cell>
          <cell r="F3730" t="str">
            <v>М27.8М</v>
          </cell>
          <cell r="G3730" t="str">
            <v>ST-0505-19-BSS-РР-КМ</v>
          </cell>
          <cell r="H3730" t="str">
            <v>Новое</v>
          </cell>
          <cell r="I3730" t="str">
            <v>Кашкадарьинская область, Яккабагский район, к-к Ишкент</v>
          </cell>
          <cell r="J3730" t="str">
            <v>Ishkent (SHA2508)</v>
          </cell>
          <cell r="K3730">
            <v>0</v>
          </cell>
          <cell r="L3730">
            <v>0</v>
          </cell>
          <cell r="M3730" t="str">
            <v>0 / 0</v>
          </cell>
          <cell r="N3730">
            <v>0</v>
          </cell>
        </row>
        <row r="3731">
          <cell r="A3731" t="str">
            <v>SHA-0680-19-BSS-2509</v>
          </cell>
          <cell r="B3731" t="str">
            <v>SHA2509</v>
          </cell>
          <cell r="C3731" t="str">
            <v>SHA2509</v>
          </cell>
          <cell r="D3731" t="str">
            <v>Шахрисабз</v>
          </cell>
          <cell r="E3731" t="str">
            <v>Stadion</v>
          </cell>
          <cell r="F3731" t="str">
            <v>АМС-24-01/01-15-КМ</v>
          </cell>
          <cell r="G3731" t="str">
            <v>ST-0505-19-BSS-РР-КМ</v>
          </cell>
          <cell r="H3731" t="str">
            <v>Новое</v>
          </cell>
          <cell r="I3731" t="str">
            <v>Кашкадаринская область,Камашинский  район, Мангит МФЙ, ул.Буюк Ипак Йули.</v>
          </cell>
          <cell r="J3731" t="str">
            <v>Stadion (SHA2509)</v>
          </cell>
          <cell r="K3731">
            <v>0</v>
          </cell>
          <cell r="L3731">
            <v>0</v>
          </cell>
          <cell r="M3731" t="str">
            <v>0 / 0</v>
          </cell>
          <cell r="N3731">
            <v>0</v>
          </cell>
        </row>
        <row r="3732">
          <cell r="A3732" t="str">
            <v>SHA-0343-19-BSS-2510</v>
          </cell>
          <cell r="B3732" t="str">
            <v>SHA2510</v>
          </cell>
          <cell r="C3732" t="str">
            <v>SHA2510</v>
          </cell>
          <cell r="D3732" t="str">
            <v>Шахрисабз</v>
          </cell>
          <cell r="E3732" t="str">
            <v>Tukboy</v>
          </cell>
          <cell r="F3732" t="str">
            <v>АМС-24-01/02-15-КМ</v>
          </cell>
          <cell r="G3732" t="str">
            <v>ST-0505-19-BSS-РР-КМ</v>
          </cell>
          <cell r="H3732" t="str">
            <v>Новое</v>
          </cell>
          <cell r="I3732" t="str">
            <v>Камашинский  район,Тукбой МФЙ, пос. Тукбой</v>
          </cell>
          <cell r="J3732" t="str">
            <v>Tukboy (SHA2510)</v>
          </cell>
          <cell r="K3732">
            <v>0</v>
          </cell>
          <cell r="L3732">
            <v>0</v>
          </cell>
          <cell r="M3732" t="str">
            <v>0 / 0</v>
          </cell>
          <cell r="N3732">
            <v>0</v>
          </cell>
        </row>
        <row r="3733">
          <cell r="A3733" t="str">
            <v>SHA-0690-19-BSS-2511</v>
          </cell>
          <cell r="B3733" t="str">
            <v>SHA2511</v>
          </cell>
          <cell r="C3733" t="str">
            <v>SHA2511</v>
          </cell>
          <cell r="D3733" t="str">
            <v>Шахрисабз</v>
          </cell>
          <cell r="E3733" t="str">
            <v>Takhtakoracha dovon</v>
          </cell>
          <cell r="F3733" t="str">
            <v>АМС-24-01/01-15-КМ</v>
          </cell>
          <cell r="G3733" t="str">
            <v>ST-0505-19-BSS-РР-КМ</v>
          </cell>
          <cell r="H3733" t="str">
            <v>Новое</v>
          </cell>
          <cell r="I3733" t="str">
            <v>Кашкадарьинская область, Китабский район, к-к Кайнар, Кайнар МФЙ</v>
          </cell>
          <cell r="J3733" t="str">
            <v>Takhtakoracha dovon (SHA2511)</v>
          </cell>
          <cell r="K3733">
            <v>0</v>
          </cell>
          <cell r="L3733">
            <v>0</v>
          </cell>
          <cell r="M3733" t="str">
            <v>0 / 0</v>
          </cell>
          <cell r="N3733">
            <v>0</v>
          </cell>
        </row>
        <row r="3734">
          <cell r="A3734" t="str">
            <v>SHA-0344-19-BSS-2512</v>
          </cell>
          <cell r="B3734" t="str">
            <v>SHA2512</v>
          </cell>
          <cell r="C3734" t="str">
            <v>SHA2512</v>
          </cell>
          <cell r="D3734" t="str">
            <v>Шахрисабз</v>
          </cell>
          <cell r="E3734" t="str">
            <v>Kuktosh</v>
          </cell>
          <cell r="F3734" t="str">
            <v>АМС-24-01/02-15-КМ</v>
          </cell>
          <cell r="G3734" t="str">
            <v>ST-0505-19-BSS-РР-КМ</v>
          </cell>
          <cell r="H3734" t="str">
            <v>Новое</v>
          </cell>
          <cell r="I3734" t="str">
            <v>Чиракчинский  район,Куктош  МФЙ, к. Куктош</v>
          </cell>
          <cell r="J3734" t="str">
            <v>Kuktosh (SHA2512)</v>
          </cell>
          <cell r="K3734">
            <v>0</v>
          </cell>
          <cell r="L3734">
            <v>0</v>
          </cell>
          <cell r="M3734" t="str">
            <v>0 / 0</v>
          </cell>
          <cell r="N3734">
            <v>0</v>
          </cell>
        </row>
        <row r="3735">
          <cell r="A3735" t="str">
            <v>SHA-0345-19-BSS-2513</v>
          </cell>
          <cell r="B3735" t="str">
            <v>SHA2513</v>
          </cell>
          <cell r="C3735" t="str">
            <v>SHA2513</v>
          </cell>
          <cell r="D3735" t="str">
            <v>Шахрисабз</v>
          </cell>
          <cell r="E3735" t="str">
            <v>Sevaz</v>
          </cell>
          <cell r="F3735" t="str">
            <v>АМС-24-01/02-15-КМ</v>
          </cell>
          <cell r="G3735" t="str">
            <v>ST-0505-19-BSS-РР-КМ</v>
          </cell>
          <cell r="H3735" t="str">
            <v>Новое</v>
          </cell>
          <cell r="I3735" t="str">
            <v>Китабский  район, Севаз МФЙ, к. Севаз</v>
          </cell>
          <cell r="J3735" t="str">
            <v>Sevaz (SHA2513)</v>
          </cell>
          <cell r="K3735">
            <v>0</v>
          </cell>
          <cell r="L3735">
            <v>0</v>
          </cell>
          <cell r="M3735" t="str">
            <v>0 / 0</v>
          </cell>
          <cell r="N3735">
            <v>0</v>
          </cell>
        </row>
        <row r="3736">
          <cell r="A3736" t="str">
            <v>SHA-0375-22-BSS-2514</v>
          </cell>
          <cell r="B3736" t="str">
            <v>SHA2514</v>
          </cell>
          <cell r="C3736" t="str">
            <v>SHA2514</v>
          </cell>
          <cell r="D3736" t="str">
            <v>Шахрисабз</v>
          </cell>
          <cell r="E3736" t="str">
            <v>Ravot</v>
          </cell>
          <cell r="F3736" t="str">
            <v>ST-0170-22-BSS-Б-30/2-КМ</v>
          </cell>
          <cell r="G3736" t="str">
            <v>ST-0505-19-BSS-РР-КМ</v>
          </cell>
          <cell r="H3736" t="str">
            <v>Новое</v>
          </cell>
          <cell r="I3736" t="str">
            <v>Кашкадарьинская область, Чиракчинский район, Дам МФЙ, к-к. Равот</v>
          </cell>
          <cell r="J3736" t="str">
            <v>Ravot (SHA2514)</v>
          </cell>
          <cell r="K3736">
            <v>0</v>
          </cell>
          <cell r="L3736">
            <v>0</v>
          </cell>
          <cell r="M3736" t="str">
            <v>№1917 от 21.12.2022 / КЖ КМ ОПЗ</v>
          </cell>
          <cell r="N3736" t="str">
            <v>3235_28.02.2023</v>
          </cell>
        </row>
        <row r="3737">
          <cell r="A3737" t="str">
            <v>SHA-0086-20-BSS-2515</v>
          </cell>
          <cell r="B3737" t="str">
            <v>SHA2515</v>
          </cell>
          <cell r="C3737" t="str">
            <v>SHA2515</v>
          </cell>
          <cell r="D3737" t="str">
            <v>Шахрисабз</v>
          </cell>
          <cell r="E3737" t="str">
            <v>Ulugbek</v>
          </cell>
          <cell r="F3737" t="str">
            <v>АМС-24-01/02-15-КМ</v>
          </cell>
          <cell r="G3737" t="str">
            <v>ST-0505-19-BSS-РР-КМ</v>
          </cell>
          <cell r="H3737" t="str">
            <v>Новое</v>
          </cell>
          <cell r="I3737" t="str">
            <v>Кашкадаринская область,Китабский район, Ш /Х . Улугбек, пос. Денов</v>
          </cell>
          <cell r="J3737" t="str">
            <v>Ulugbek (SHA2515)</v>
          </cell>
          <cell r="K3737">
            <v>0</v>
          </cell>
          <cell r="L3737">
            <v>0</v>
          </cell>
          <cell r="M3737" t="str">
            <v>0 / 0</v>
          </cell>
          <cell r="N3737">
            <v>0</v>
          </cell>
        </row>
        <row r="3738">
          <cell r="A3738" t="str">
            <v>SHA-0347-19-BSS-2516</v>
          </cell>
          <cell r="B3738" t="str">
            <v>SHA2516</v>
          </cell>
          <cell r="C3738" t="str">
            <v>SHA2516</v>
          </cell>
          <cell r="D3738" t="str">
            <v>Шахрисабз</v>
          </cell>
          <cell r="E3738" t="str">
            <v>Tupchok</v>
          </cell>
          <cell r="F3738" t="str">
            <v>АМС-24-01/02-15-КМ</v>
          </cell>
          <cell r="G3738" t="str">
            <v>ST-0505-19-BSS-РР-КМ</v>
          </cell>
          <cell r="H3738" t="str">
            <v>Новое</v>
          </cell>
          <cell r="I3738" t="str">
            <v>Кашкадаринская область, Китабский район,Тупчок МФЙ, к-к.Тупчок</v>
          </cell>
          <cell r="J3738" t="str">
            <v>Tupchok (SHA2516)</v>
          </cell>
          <cell r="K3738">
            <v>0</v>
          </cell>
          <cell r="L3738">
            <v>0</v>
          </cell>
          <cell r="M3738" t="str">
            <v>0 / 0</v>
          </cell>
          <cell r="N3738">
            <v>0</v>
          </cell>
        </row>
        <row r="3739">
          <cell r="A3739" t="str">
            <v>SHA-0348-19-BSS-2517</v>
          </cell>
          <cell r="B3739" t="str">
            <v>SHA2517</v>
          </cell>
          <cell r="C3739" t="str">
            <v>SHA2517</v>
          </cell>
          <cell r="D3739" t="str">
            <v>Шахрисабз</v>
          </cell>
          <cell r="E3739" t="str">
            <v>Sayod</v>
          </cell>
          <cell r="F3739" t="str">
            <v>М27.8М</v>
          </cell>
          <cell r="G3739" t="str">
            <v>ST-0505-19-BSS-РР-КМ</v>
          </cell>
          <cell r="H3739" t="str">
            <v>Новое</v>
          </cell>
          <cell r="I3739" t="str">
            <v>Кашкадаринская область,Шахрисабзский район, Сайед МФЙ, пос Сайёд</v>
          </cell>
          <cell r="J3739" t="str">
            <v>Sayod (SHA2517)</v>
          </cell>
          <cell r="K3739">
            <v>0</v>
          </cell>
          <cell r="L3739">
            <v>0</v>
          </cell>
          <cell r="M3739" t="str">
            <v>0 / 0</v>
          </cell>
          <cell r="N3739">
            <v>0</v>
          </cell>
        </row>
        <row r="3740">
          <cell r="A3740" t="str">
            <v>SHA-0262-20-BSS-2518</v>
          </cell>
          <cell r="B3740" t="str">
            <v>SHA2518</v>
          </cell>
          <cell r="C3740" t="str">
            <v>SHA2518</v>
          </cell>
          <cell r="D3740" t="str">
            <v>Шахрисабз</v>
          </cell>
          <cell r="E3740" t="str">
            <v>Khalovot</v>
          </cell>
          <cell r="F3740" t="str">
            <v>АМС-24-01/02-15-КМ</v>
          </cell>
          <cell r="G3740" t="str">
            <v>ST-0505-19-BSS-РР-КМ</v>
          </cell>
          <cell r="H3740" t="str">
            <v>Новое</v>
          </cell>
          <cell r="I3740" t="str">
            <v xml:space="preserve">Кашкадаринская область,Китабский  район, Бахор МФЙ, кишлак Халовот </v>
          </cell>
          <cell r="J3740" t="str">
            <v>Khalovot (SHA2518)</v>
          </cell>
          <cell r="K3740">
            <v>0</v>
          </cell>
          <cell r="L3740">
            <v>0</v>
          </cell>
          <cell r="M3740" t="str">
            <v xml:space="preserve">№1279 от 09.10.2020 / </v>
          </cell>
          <cell r="N3740">
            <v>0</v>
          </cell>
        </row>
        <row r="3741">
          <cell r="A3741" t="str">
            <v>SHA-0692-19-BSS-2519</v>
          </cell>
          <cell r="B3741" t="str">
            <v>SHA2519</v>
          </cell>
          <cell r="C3741" t="str">
            <v>SHA2519</v>
          </cell>
          <cell r="D3741" t="str">
            <v>Шахрисабз</v>
          </cell>
          <cell r="E3741" t="str">
            <v>Chubron</v>
          </cell>
          <cell r="F3741" t="str">
            <v>М27.8М</v>
          </cell>
          <cell r="G3741" t="str">
            <v>ST-0505-19-BSS-РР-КМ</v>
          </cell>
          <cell r="H3741" t="str">
            <v>Новое</v>
          </cell>
          <cell r="I3741" t="str">
            <v>Кашкадаринская область,Яккабагский район, Кайрогоч МФЙ, к-к Чуброн</v>
          </cell>
          <cell r="J3741" t="str">
            <v>Chubron (SHA2519)</v>
          </cell>
          <cell r="K3741">
            <v>0</v>
          </cell>
          <cell r="L3741">
            <v>0</v>
          </cell>
          <cell r="M3741" t="str">
            <v>0 / 0</v>
          </cell>
          <cell r="N3741">
            <v>0</v>
          </cell>
        </row>
        <row r="3742">
          <cell r="A3742" t="str">
            <v>SHA-0351-19-BSS-2520</v>
          </cell>
          <cell r="B3742" t="str">
            <v>SHA2520</v>
          </cell>
          <cell r="C3742" t="str">
            <v>SHA2520</v>
          </cell>
          <cell r="D3742" t="str">
            <v>Шахрисабз</v>
          </cell>
          <cell r="E3742" t="str">
            <v xml:space="preserve">Yangikishlok Shahrisabz </v>
          </cell>
          <cell r="F3742" t="str">
            <v>АМС-24-01/02-15-КМ</v>
          </cell>
          <cell r="G3742" t="str">
            <v>ST-0505-19-BSS-РР-КМ</v>
          </cell>
          <cell r="H3742" t="str">
            <v>Новое</v>
          </cell>
          <cell r="I3742" t="str">
            <v>Кашкадаринская область,Шахрисабзский район, Янгикишлок МФЙ, пос Янгикишлок</v>
          </cell>
          <cell r="J3742" t="str">
            <v>Yangikishlok Shahrisabz  (SHA2520)</v>
          </cell>
          <cell r="K3742">
            <v>0</v>
          </cell>
          <cell r="L3742">
            <v>0</v>
          </cell>
          <cell r="M3742" t="str">
            <v>0 / 0</v>
          </cell>
          <cell r="N3742">
            <v>0</v>
          </cell>
        </row>
        <row r="3743">
          <cell r="A3743" t="str">
            <v>SHA-0679-19-BSS-2521</v>
          </cell>
          <cell r="B3743" t="str">
            <v>SHA2521</v>
          </cell>
          <cell r="C3743" t="str">
            <v>SHA2521</v>
          </cell>
          <cell r="D3743" t="str">
            <v>Шахрисабз</v>
          </cell>
          <cell r="E3743" t="str">
            <v>Yangiobod</v>
          </cell>
          <cell r="F3743" t="str">
            <v>М27.8М</v>
          </cell>
          <cell r="G3743" t="str">
            <v>ST-0505-19-BSS-РР-КМ</v>
          </cell>
          <cell r="H3743" t="str">
            <v>Новое</v>
          </cell>
          <cell r="I3743" t="str">
            <v>Кашкадаринская область,Шахрисабзский район,Янгиобод МФЙ, к-к. Янгиобод</v>
          </cell>
          <cell r="J3743" t="str">
            <v>Yangiobod (SHA2521)</v>
          </cell>
          <cell r="K3743">
            <v>0</v>
          </cell>
          <cell r="L3743">
            <v>0</v>
          </cell>
          <cell r="M3743" t="str">
            <v>0 / 0</v>
          </cell>
          <cell r="N3743">
            <v>0</v>
          </cell>
        </row>
        <row r="3744">
          <cell r="A3744" t="str">
            <v>SHA-1770-19-BSS-2522</v>
          </cell>
          <cell r="B3744" t="str">
            <v>SHA2522</v>
          </cell>
          <cell r="C3744" t="str">
            <v>SHA2522</v>
          </cell>
          <cell r="D3744" t="str">
            <v>Шахрисабз</v>
          </cell>
          <cell r="E3744" t="str">
            <v>Cementniy zavod</v>
          </cell>
          <cell r="F3744" t="str">
            <v>М27.8М</v>
          </cell>
          <cell r="G3744" t="str">
            <v>ST-0505-19-BSS-РР-КМ</v>
          </cell>
          <cell r="H3744" t="str">
            <v>Новое</v>
          </cell>
          <cell r="I3744" t="str">
            <v>Кашкадаринская область, Китабский район, МФЙ Шуробсой, к-к. Бошчил</v>
          </cell>
          <cell r="J3744" t="str">
            <v>Cementniy zavod (SHA2522)</v>
          </cell>
          <cell r="K3744">
            <v>0</v>
          </cell>
          <cell r="L3744">
            <v>0</v>
          </cell>
          <cell r="M3744" t="str">
            <v xml:space="preserve">№315 от 16.03.2020 / </v>
          </cell>
          <cell r="N3744">
            <v>0</v>
          </cell>
        </row>
        <row r="3745">
          <cell r="A3745" t="str">
            <v>SHA-1206-21-BSS-2523</v>
          </cell>
          <cell r="B3745" t="str">
            <v>SHA2523</v>
          </cell>
          <cell r="C3745" t="str">
            <v>SHA2523</v>
          </cell>
          <cell r="D3745" t="str">
            <v>Шахрисабз</v>
          </cell>
          <cell r="E3745" t="str">
            <v>Yangi Jilisuv</v>
          </cell>
          <cell r="F3745" t="str">
            <v>АМС-24-01/02-15-КМ</v>
          </cell>
          <cell r="G3745" t="str">
            <v>ST-0505-19-BSS-РР-КМ</v>
          </cell>
          <cell r="H3745" t="str">
            <v>Новое</v>
          </cell>
          <cell r="I3745" t="str">
            <v>Кашкадарьинская область, Китабский район, к-к Янги Жилисув</v>
          </cell>
          <cell r="J3745" t="str">
            <v>Yangi Jilisuv (SHA2523)</v>
          </cell>
          <cell r="K3745">
            <v>0</v>
          </cell>
          <cell r="L3745">
            <v>0</v>
          </cell>
          <cell r="M3745" t="str">
            <v>№569 от 30.05.2022 / КЖ, КМ, ЭМ, ОПЗ</v>
          </cell>
          <cell r="N3745" t="str">
            <v>2036_15.06.2022</v>
          </cell>
        </row>
        <row r="3746">
          <cell r="A3746" t="str">
            <v>SHA-1207-21-BSS-2524</v>
          </cell>
          <cell r="B3746" t="str">
            <v>SHA2524</v>
          </cell>
          <cell r="C3746" t="str">
            <v>SHA2524</v>
          </cell>
          <cell r="D3746" t="str">
            <v>Шахрисабз</v>
          </cell>
          <cell r="E3746" t="str">
            <v>Oqguzar</v>
          </cell>
          <cell r="F3746" t="str">
            <v>АМС-24-01/01-15-КМ</v>
          </cell>
          <cell r="G3746" t="str">
            <v>ST-0505-19-BSS-РР-КМ</v>
          </cell>
          <cell r="H3746" t="str">
            <v>Новое</v>
          </cell>
          <cell r="I3746" t="str">
            <v>Кашкадарьинская область, Камашинский район, МФЙ Окгузар, к-к. Окгузар</v>
          </cell>
          <cell r="J3746" t="str">
            <v>Oqguzar (SHA2524)</v>
          </cell>
          <cell r="K3746">
            <v>0</v>
          </cell>
          <cell r="L3746">
            <v>0</v>
          </cell>
          <cell r="M3746" t="str">
            <v>№524 от 25.05.2022 / КЖ, КМ, ЭМ, ОПЗ</v>
          </cell>
          <cell r="N3746" t="str">
            <v>2037_15.06.2022</v>
          </cell>
        </row>
        <row r="3747">
          <cell r="A3747" t="str">
            <v>SHA-1230-21-BSS-2525</v>
          </cell>
          <cell r="B3747" t="str">
            <v>SHA2525</v>
          </cell>
          <cell r="C3747" t="str">
            <v>SHA2525</v>
          </cell>
          <cell r="D3747" t="str">
            <v>Шахрисабз</v>
          </cell>
          <cell r="E3747" t="str">
            <v>Birdamlik</v>
          </cell>
          <cell r="F3747" t="str">
            <v>АМС-24-01/01-15-КМ</v>
          </cell>
          <cell r="G3747" t="str">
            <v>ST-0505-19-BSS-РР-КМ</v>
          </cell>
          <cell r="H3747" t="str">
            <v>Новое</v>
          </cell>
          <cell r="I3747" t="str">
            <v>Кашкадарьинская область, Камашинский район, ул Бирдамлик</v>
          </cell>
          <cell r="J3747" t="str">
            <v>Birdamlik (SHA2525)</v>
          </cell>
          <cell r="K3747">
            <v>0</v>
          </cell>
          <cell r="L3747">
            <v>0</v>
          </cell>
          <cell r="M3747" t="str">
            <v>№572 от 30.05.2022 / КЖ, КМ, ЭМ, ОПЗ</v>
          </cell>
          <cell r="N3747" t="str">
            <v>2038_15.06.2022</v>
          </cell>
        </row>
        <row r="3748">
          <cell r="A3748" t="str">
            <v>SHA-0160-22-BSS-2526</v>
          </cell>
          <cell r="B3748" t="str">
            <v>SHA2526</v>
          </cell>
          <cell r="C3748" t="str">
            <v>SHA2526</v>
          </cell>
          <cell r="D3748" t="str">
            <v>Шахрисабз</v>
          </cell>
          <cell r="E3748" t="str">
            <v>Qamashi Qorasuv</v>
          </cell>
          <cell r="F3748" t="str">
            <v>М27.8М</v>
          </cell>
          <cell r="G3748" t="str">
            <v>ST-0505-19-BSS-РР-КМ</v>
          </cell>
          <cell r="H3748" t="str">
            <v>Новое</v>
          </cell>
          <cell r="I3748" t="str">
            <v>Кашкадарьинская обл., Камашинский район, МФЙ Корасув пос. Корасув</v>
          </cell>
          <cell r="J3748" t="str">
            <v>Qamashi Qorasuv (SHA2526)</v>
          </cell>
          <cell r="K3748">
            <v>0</v>
          </cell>
          <cell r="L3748">
            <v>0</v>
          </cell>
          <cell r="M3748" t="str">
            <v>№1143 от 03.08.2022 / КМ ОПЗ</v>
          </cell>
          <cell r="N3748" t="str">
            <v>3766_13.06.2023</v>
          </cell>
        </row>
        <row r="3749">
          <cell r="A3749" t="str">
            <v>SHA-1229-21-BSS-2527</v>
          </cell>
          <cell r="B3749" t="str">
            <v>SHA2527</v>
          </cell>
          <cell r="C3749" t="str">
            <v>SHA2527</v>
          </cell>
          <cell r="D3749" t="str">
            <v>Шахрисабз</v>
          </cell>
          <cell r="E3749" t="str">
            <v>Ho'jailimkoni</v>
          </cell>
          <cell r="F3749" t="str">
            <v>АМС-24-01/02-15-КМ</v>
          </cell>
          <cell r="G3749" t="str">
            <v>ST-0505-19-BSS-РР-КМ</v>
          </cell>
          <cell r="H3749" t="str">
            <v>Новое</v>
          </cell>
          <cell r="I3749" t="str">
            <v>Кашкадарьинская область, Китабский район, м.ф.й. Хужаилмкони,  пос. Хужаилмкони</v>
          </cell>
          <cell r="J3749" t="str">
            <v>Ho'jailimkoni (SHA2527)</v>
          </cell>
          <cell r="K3749">
            <v>0</v>
          </cell>
          <cell r="L3749">
            <v>0</v>
          </cell>
          <cell r="M3749" t="str">
            <v>№525 от 25.05.2022 / КЖ, КМ, ЭМ, ОПЗ</v>
          </cell>
          <cell r="N3749" t="str">
            <v>2039_15.06.2022</v>
          </cell>
        </row>
        <row r="3750">
          <cell r="A3750" t="str">
            <v>SHA-1237-21-BSS-2528</v>
          </cell>
          <cell r="B3750" t="str">
            <v>SHA2528</v>
          </cell>
          <cell r="C3750" t="str">
            <v>SHA2528</v>
          </cell>
          <cell r="D3750" t="str">
            <v>Шахрисабз</v>
          </cell>
          <cell r="E3750" t="str">
            <v>Yangi Charmgar</v>
          </cell>
          <cell r="F3750" t="str">
            <v>АМС-24-01/02-15-КМ</v>
          </cell>
          <cell r="G3750" t="str">
            <v>ST-0505-19-BSS-РР-КМ</v>
          </cell>
          <cell r="H3750" t="str">
            <v>Новое</v>
          </cell>
          <cell r="I3750" t="str">
            <v>Кашкадарьинская область, Китабский район, м.ф.й. Х. Олимжон,  ул. Зилолбулок</v>
          </cell>
          <cell r="J3750" t="str">
            <v>Yangi Charmgar (SHA2528)</v>
          </cell>
          <cell r="K3750">
            <v>0</v>
          </cell>
          <cell r="L3750">
            <v>0</v>
          </cell>
          <cell r="M3750" t="str">
            <v>№1003 от 08.07.2022 / КЖ КМ ОПЗ</v>
          </cell>
          <cell r="N3750" t="str">
            <v>2172_26.07.2022</v>
          </cell>
        </row>
        <row r="3751">
          <cell r="A3751" t="str">
            <v>SHA-1208-21-BSS-2529</v>
          </cell>
          <cell r="B3751" t="str">
            <v>SHA2529</v>
          </cell>
          <cell r="C3751" t="str">
            <v>SHA2529</v>
          </cell>
          <cell r="D3751" t="str">
            <v>Шахрисабз</v>
          </cell>
          <cell r="E3751" t="str">
            <v>Pakandi</v>
          </cell>
          <cell r="F3751" t="str">
            <v>АМС-24-01/02-15-КМ</v>
          </cell>
          <cell r="G3751" t="str">
            <v>ST-0505-19-BSS-РР-КМ</v>
          </cell>
          <cell r="H3751" t="str">
            <v>Новое</v>
          </cell>
          <cell r="I3751" t="str">
            <v>Кашкадарьинская область, Чиракчинский район, м.ф.й. Паканди, пос. Паканди</v>
          </cell>
          <cell r="J3751" t="str">
            <v>Pakandi (SHA2529)</v>
          </cell>
          <cell r="K3751">
            <v>0</v>
          </cell>
          <cell r="L3751">
            <v>0</v>
          </cell>
          <cell r="M3751" t="str">
            <v>№1004 от 08.07.2022 / КЖ КМ ОПЗ</v>
          </cell>
          <cell r="N3751" t="str">
            <v>2173_26.07.2022</v>
          </cell>
        </row>
        <row r="3752">
          <cell r="A3752" t="str">
            <v>SHA-1231-21-BSS-2530</v>
          </cell>
          <cell r="B3752" t="str">
            <v>SHA2530</v>
          </cell>
          <cell r="C3752" t="str">
            <v>SHA2530</v>
          </cell>
          <cell r="D3752" t="str">
            <v>Шахрисабз</v>
          </cell>
          <cell r="E3752" t="str">
            <v>Rezvontepa</v>
          </cell>
          <cell r="F3752" t="str">
            <v>АМС-24-01/02-15-КМ</v>
          </cell>
          <cell r="G3752" t="str">
            <v>ST-0505-19-BSS-РР-КМ</v>
          </cell>
          <cell r="H3752" t="str">
            <v>Новое</v>
          </cell>
          <cell r="I3752" t="str">
            <v>Кашкадарьинская область, Китабский район, м.ф.й. Х.Дустлиги ул. Чулпон 32</v>
          </cell>
          <cell r="J3752" t="str">
            <v>Rezvontepa (SHA2530)</v>
          </cell>
          <cell r="K3752">
            <v>0</v>
          </cell>
          <cell r="L3752">
            <v>0</v>
          </cell>
          <cell r="M3752" t="str">
            <v>№570 от 30.05.2022 / КЖ, КМ, ЭМ, ОПЗ</v>
          </cell>
          <cell r="N3752" t="str">
            <v>2040_15.06.2022</v>
          </cell>
        </row>
        <row r="3753">
          <cell r="A3753" t="str">
            <v>SHA-1209-21-BSS-2531</v>
          </cell>
          <cell r="B3753" t="str">
            <v>SHA2531</v>
          </cell>
          <cell r="C3753" t="str">
            <v>SHA2531'</v>
          </cell>
          <cell r="D3753" t="str">
            <v>Шахрисабз</v>
          </cell>
          <cell r="E3753" t="str">
            <v>Chirokchi Choshtepa</v>
          </cell>
          <cell r="F3753" t="str">
            <v>АМС-24-01/02-15-КМ</v>
          </cell>
          <cell r="G3753" t="str">
            <v>ST-0505-19-BSS-РР-КМ</v>
          </cell>
          <cell r="H3753" t="str">
            <v>Новое</v>
          </cell>
          <cell r="I3753" t="str">
            <v>Кашкадарьинская область, Чиракчинский район, м.ф.й. Чоштепа, ул. Чоштепа 10</v>
          </cell>
          <cell r="J3753" t="str">
            <v>Chirokchi Choshtepa (SHA2531')</v>
          </cell>
          <cell r="K3753">
            <v>0</v>
          </cell>
          <cell r="L3753">
            <v>0</v>
          </cell>
          <cell r="M3753" t="str">
            <v>0 / 0</v>
          </cell>
          <cell r="N3753">
            <v>0</v>
          </cell>
        </row>
        <row r="3754">
          <cell r="A3754" t="str">
            <v>SHA-1236-21-BSS-2532</v>
          </cell>
          <cell r="B3754" t="str">
            <v>SHA2532</v>
          </cell>
          <cell r="C3754" t="str">
            <v>SHA2532</v>
          </cell>
          <cell r="D3754" t="str">
            <v>Шахрисабз</v>
          </cell>
          <cell r="E3754" t="str">
            <v>Suvliq</v>
          </cell>
          <cell r="F3754" t="str">
            <v>АМС-24-01/02-15-КМ</v>
          </cell>
          <cell r="G3754" t="str">
            <v>ST-0505-19-BSS-РР-КМ</v>
          </cell>
          <cell r="H3754" t="str">
            <v>Новое</v>
          </cell>
          <cell r="I3754" t="str">
            <v>Чиракчинский район, МФЙ Чувулок, пос. Чувуллок</v>
          </cell>
          <cell r="J3754" t="str">
            <v>Suvliq (SHA2532)</v>
          </cell>
          <cell r="K3754">
            <v>0</v>
          </cell>
          <cell r="L3754">
            <v>0</v>
          </cell>
          <cell r="M3754" t="str">
            <v>№1123 от 03.08.2022 / КЖ КМ ОПЗ</v>
          </cell>
          <cell r="N3754" t="str">
            <v>2332_15.08.2022</v>
          </cell>
        </row>
        <row r="3755">
          <cell r="A3755" t="str">
            <v>SHA-1235-21-BSS-2533</v>
          </cell>
          <cell r="B3755" t="str">
            <v>SHA2533</v>
          </cell>
          <cell r="C3755" t="str">
            <v>SHA2533</v>
          </cell>
          <cell r="D3755" t="str">
            <v>Шахрисабз</v>
          </cell>
          <cell r="E3755" t="str">
            <v>Annaro'z</v>
          </cell>
          <cell r="F3755" t="str">
            <v>АМС-24-01/02-15-КМ</v>
          </cell>
          <cell r="G3755" t="str">
            <v>ST-0505-19-BSS-РР-КМ</v>
          </cell>
          <cell r="H3755" t="str">
            <v>Новое</v>
          </cell>
          <cell r="I3755" t="str">
            <v>Кашкадарьинская область, Чиракчинский район, м.ф.й. Аннаруз, пос. Аннаруз</v>
          </cell>
          <cell r="J3755" t="str">
            <v>Annaro'z (SHA2533)</v>
          </cell>
          <cell r="K3755">
            <v>0</v>
          </cell>
          <cell r="L3755">
            <v>0</v>
          </cell>
          <cell r="M3755" t="str">
            <v>№1006 от 08.07.2022 / КЖ КМ ОПЗ</v>
          </cell>
          <cell r="N3755" t="str">
            <v>2175_26.07.2022</v>
          </cell>
        </row>
        <row r="3756">
          <cell r="A3756" t="str">
            <v>SHA-1210-21-BSS-2534</v>
          </cell>
          <cell r="B3756" t="str">
            <v>SHA2534</v>
          </cell>
          <cell r="C3756" t="str">
            <v>SHA2534</v>
          </cell>
          <cell r="D3756" t="str">
            <v>Шахрисабз</v>
          </cell>
          <cell r="E3756" t="str">
            <v>Temirchi</v>
          </cell>
          <cell r="F3756" t="str">
            <v>АМС-24-01/02-15-КМ</v>
          </cell>
          <cell r="G3756" t="str">
            <v>ST-0505-19-BSS-РР-КМ</v>
          </cell>
          <cell r="H3756" t="str">
            <v>Новое</v>
          </cell>
          <cell r="I3756" t="str">
            <v>Кашкадарьинская область, Шахрисабзский район, м.ф.й. Темирчи, пос. Темирчи</v>
          </cell>
          <cell r="J3756" t="str">
            <v>Temirchi (SHA2534)</v>
          </cell>
          <cell r="K3756">
            <v>0</v>
          </cell>
          <cell r="L3756">
            <v>0</v>
          </cell>
          <cell r="M3756" t="str">
            <v>№526 от 25.05.2022 / КЖ, КМ, ЭМ, ОПЗ</v>
          </cell>
          <cell r="N3756" t="str">
            <v>2041_15.06.2022</v>
          </cell>
        </row>
        <row r="3757">
          <cell r="A3757" t="str">
            <v>SHA-1211-21-BSS-2535</v>
          </cell>
          <cell r="B3757" t="str">
            <v>SHA2535</v>
          </cell>
          <cell r="C3757" t="str">
            <v>SHA2535</v>
          </cell>
          <cell r="D3757" t="str">
            <v>Шахрисабз</v>
          </cell>
          <cell r="E3757" t="str">
            <v>Shahrisabz Qorasuv</v>
          </cell>
          <cell r="F3757" t="str">
            <v>АМС-24-01/02-15-КМ</v>
          </cell>
          <cell r="G3757" t="str">
            <v>ST-0505-19-BSS-РР-КМ</v>
          </cell>
          <cell r="H3757" t="str">
            <v>Новое</v>
          </cell>
          <cell r="I3757" t="str">
            <v>Кашкадарьинская область, Шахрисабзский район, м.ф.й.  Корасув пос. Корасув</v>
          </cell>
          <cell r="J3757" t="str">
            <v>Shahrisabz Qorasuv (SHA2535)</v>
          </cell>
          <cell r="K3757">
            <v>0</v>
          </cell>
          <cell r="L3757">
            <v>0</v>
          </cell>
          <cell r="M3757" t="str">
            <v>№1124 от 03.08.2022 / КЖ КМ ОПЗ</v>
          </cell>
          <cell r="N3757" t="str">
            <v>2333_15.08.2022</v>
          </cell>
        </row>
        <row r="3758">
          <cell r="A3758" t="str">
            <v>SHA-1212-21-BSS-2536</v>
          </cell>
          <cell r="B3758" t="str">
            <v>SHA2536</v>
          </cell>
          <cell r="C3758" t="str">
            <v>SHA2536</v>
          </cell>
          <cell r="D3758" t="str">
            <v>Шахрисабз</v>
          </cell>
          <cell r="E3758" t="str">
            <v>Namaton</v>
          </cell>
          <cell r="F3758" t="str">
            <v>АМС-24-01/02-15-КМ</v>
          </cell>
          <cell r="G3758" t="str">
            <v>ST-0505-19-BSS-РР-КМ</v>
          </cell>
          <cell r="H3758" t="str">
            <v>Новое</v>
          </cell>
          <cell r="I3758" t="str">
            <v>Кашкадарьинская область, Шахрисабзский район, м.ф.й.  Номатон пос. Номатон</v>
          </cell>
          <cell r="J3758" t="str">
            <v>Namaton (SHA2536)</v>
          </cell>
          <cell r="K3758">
            <v>0</v>
          </cell>
          <cell r="L3758">
            <v>0</v>
          </cell>
          <cell r="M3758" t="str">
            <v>№1007 от 08.07.2022 / КЖ КМ ОПЗ</v>
          </cell>
          <cell r="N3758" t="str">
            <v>2177_26.07.2022</v>
          </cell>
        </row>
        <row r="3759">
          <cell r="A3759" t="str">
            <v>SHA-1213-21-BSS-2537</v>
          </cell>
          <cell r="B3759" t="str">
            <v>SHA2537</v>
          </cell>
          <cell r="C3759" t="str">
            <v>SHA2537</v>
          </cell>
          <cell r="D3759" t="str">
            <v>Шахрисабз</v>
          </cell>
          <cell r="E3759" t="str">
            <v>Ilonxona</v>
          </cell>
          <cell r="F3759" t="str">
            <v>АМС-24-01/02-15-КМ</v>
          </cell>
          <cell r="G3759" t="str">
            <v>ST-0505-19-BSS-РР-КМ</v>
          </cell>
          <cell r="H3759" t="str">
            <v>Новое</v>
          </cell>
          <cell r="I3759" t="str">
            <v>Кашкадарьинская область, г. Шахрисабз, м.ф.й.  Кушхона ул. Лолазор 1</v>
          </cell>
          <cell r="J3759" t="str">
            <v>Ilonxona (SHA2537)</v>
          </cell>
          <cell r="K3759">
            <v>0</v>
          </cell>
          <cell r="L3759">
            <v>0</v>
          </cell>
          <cell r="M3759" t="str">
            <v>№527 от 25.05.2022 / КЖ, КМ, ЭМ, ОПЗ</v>
          </cell>
          <cell r="N3759" t="str">
            <v>2042_15.06.2022</v>
          </cell>
        </row>
        <row r="3760">
          <cell r="A3760" t="str">
            <v>SHA-1214-21-BSS-2538</v>
          </cell>
          <cell r="B3760" t="str">
            <v>SHA2538</v>
          </cell>
          <cell r="C3760" t="str">
            <v>SHA2538</v>
          </cell>
          <cell r="D3760" t="str">
            <v>Шахрисабз</v>
          </cell>
          <cell r="E3760" t="str">
            <v>Shahrisabz Kumkishlak</v>
          </cell>
          <cell r="F3760" t="str">
            <v>АМС-24-01/02-15-КМ</v>
          </cell>
          <cell r="G3760" t="str">
            <v>ST-0505-19-BSS-РР-КМ</v>
          </cell>
          <cell r="H3760" t="str">
            <v>Новое</v>
          </cell>
          <cell r="I3760" t="str">
            <v>Кашкадарьинская область, Шахрисабзский район, м.ф.й.  Шоматон пос. Кум</v>
          </cell>
          <cell r="J3760" t="str">
            <v>Shahrisabz Kumkishlak (SHA2538)</v>
          </cell>
          <cell r="K3760">
            <v>0</v>
          </cell>
          <cell r="L3760">
            <v>0</v>
          </cell>
          <cell r="M3760" t="str">
            <v>№1008 от 08.07.2022 / КЖ КМ ОПЗ</v>
          </cell>
          <cell r="N3760" t="str">
            <v>2291_10.08.2022</v>
          </cell>
        </row>
        <row r="3761">
          <cell r="A3761" t="str">
            <v>SHA-1234-21-BSS-2539</v>
          </cell>
          <cell r="B3761" t="str">
            <v>SHA2539</v>
          </cell>
          <cell r="C3761" t="str">
            <v>SHA2539</v>
          </cell>
          <cell r="D3761" t="str">
            <v>Шахрисабз</v>
          </cell>
          <cell r="E3761" t="str">
            <v>Beshqazoq</v>
          </cell>
          <cell r="F3761" t="str">
            <v>АМС-24-01/02-15-КМ</v>
          </cell>
          <cell r="G3761" t="str">
            <v>ST-0505-19-BSS-РР-КМ</v>
          </cell>
          <cell r="H3761" t="str">
            <v>Новое</v>
          </cell>
          <cell r="I3761" t="str">
            <v xml:space="preserve">Кашкадарьинская область, Китабский район, м.ф.й. Бирдамлик, пос. Бирдамлик </v>
          </cell>
          <cell r="J3761" t="str">
            <v>Beshqazoq (SHA2539)</v>
          </cell>
          <cell r="K3761">
            <v>0</v>
          </cell>
          <cell r="L3761">
            <v>0</v>
          </cell>
          <cell r="M3761" t="str">
            <v>№1125 от 03.08.2022 / КЖ КМ ОПЗ</v>
          </cell>
          <cell r="N3761" t="str">
            <v>2340_15.08.2022</v>
          </cell>
        </row>
        <row r="3762">
          <cell r="A3762" t="str">
            <v>SHA-1276-22-BSS-2540</v>
          </cell>
          <cell r="B3762" t="str">
            <v>SHA2540</v>
          </cell>
          <cell r="C3762" t="str">
            <v>SHA2540</v>
          </cell>
          <cell r="D3762" t="str">
            <v>Шахрисабз</v>
          </cell>
          <cell r="E3762" t="str">
            <v>To'rtog'ayni</v>
          </cell>
          <cell r="F3762" t="str">
            <v>ST-0162-22-BSS-Б-24/1-КМ</v>
          </cell>
          <cell r="G3762" t="str">
            <v>ST-0505-19-BSS-РР-КМ</v>
          </cell>
          <cell r="H3762" t="str">
            <v>Новое</v>
          </cell>
          <cell r="I3762" t="str">
            <v>Кашкадарьинская область, Яккабагский район, МФЙ Ёшлик, ул.Ёшлик д.131</v>
          </cell>
          <cell r="J3762" t="str">
            <v>To'rtog'ayni (SHA2540)</v>
          </cell>
          <cell r="K3762">
            <v>0</v>
          </cell>
          <cell r="L3762">
            <v>0</v>
          </cell>
          <cell r="M3762" t="str">
            <v>Заказ  Falcon 52 / КЖ КМ ОПЗ</v>
          </cell>
          <cell r="N3762" t="str">
            <v>3370_27.03.2023</v>
          </cell>
        </row>
        <row r="3763">
          <cell r="A3763" t="str">
            <v>SHA-1215-21-BSS-2541</v>
          </cell>
          <cell r="B3763" t="str">
            <v>SHA2541</v>
          </cell>
          <cell r="C3763" t="str">
            <v>SHA2541</v>
          </cell>
          <cell r="D3763" t="str">
            <v>Шахрисабз</v>
          </cell>
          <cell r="E3763" t="str">
            <v>Oqtosh</v>
          </cell>
          <cell r="F3763" t="str">
            <v>АМС-24-01/02-15-КМ</v>
          </cell>
          <cell r="G3763" t="str">
            <v>ST-0505-19-BSS-РР-КМ</v>
          </cell>
          <cell r="H3763" t="str">
            <v>Новое</v>
          </cell>
          <cell r="I3763" t="str">
            <v>Кашкадарьинская область, Яккабагский раойн, м.ф.й.  Октош. пос. Октош</v>
          </cell>
          <cell r="J3763" t="str">
            <v>Oqtosh (SHA2541)</v>
          </cell>
          <cell r="K3763">
            <v>0</v>
          </cell>
          <cell r="L3763">
            <v>0</v>
          </cell>
          <cell r="M3763" t="str">
            <v>№528 от 25.05.2022 / КЖ, КМ, ЭМ, ОПЗ</v>
          </cell>
          <cell r="N3763" t="str">
            <v>2043_15.06.2022</v>
          </cell>
        </row>
        <row r="3764">
          <cell r="A3764" t="str">
            <v>SHA-1233-21-BSS-2542</v>
          </cell>
          <cell r="B3764" t="str">
            <v>SHA2542</v>
          </cell>
          <cell r="C3764" t="str">
            <v>SHA2542</v>
          </cell>
          <cell r="D3764" t="str">
            <v>Шахрисабз</v>
          </cell>
          <cell r="E3764" t="str">
            <v>Kattabog</v>
          </cell>
          <cell r="F3764" t="str">
            <v>АМС-24-01/02-15-КМ</v>
          </cell>
          <cell r="G3764" t="str">
            <v>ST-0505-19-BSS-РР-КМ</v>
          </cell>
          <cell r="H3764" t="str">
            <v>Новое</v>
          </cell>
          <cell r="I3764" t="str">
            <v>Кашкадарьинская область, м.ф.й. Каттабог. пос. Каттабог</v>
          </cell>
          <cell r="J3764" t="str">
            <v>Kattabog (SHA2542)</v>
          </cell>
          <cell r="K3764">
            <v>0</v>
          </cell>
          <cell r="L3764">
            <v>0</v>
          </cell>
          <cell r="M3764" t="str">
            <v>№568 от 30.05.2022 / КЖ, КМ, ЭМ, ОПЗ</v>
          </cell>
          <cell r="N3764" t="str">
            <v>2044_15.06.2022</v>
          </cell>
        </row>
        <row r="3765">
          <cell r="A3765" t="str">
            <v>SHA-0261-22-BSS-2543</v>
          </cell>
          <cell r="B3765" t="str">
            <v>SHA2543</v>
          </cell>
          <cell r="C3765" t="str">
            <v>SHA2543</v>
          </cell>
          <cell r="D3765" t="str">
            <v>Шахрисабз</v>
          </cell>
          <cell r="E3765" t="str">
            <v>Yoshlik</v>
          </cell>
          <cell r="F3765" t="str">
            <v>АМС-24-01/02-15-КМ</v>
          </cell>
          <cell r="G3765" t="str">
            <v>ST-0505-19-BSS-РР-КМ</v>
          </cell>
          <cell r="H3765" t="str">
            <v>Новое</v>
          </cell>
          <cell r="I3765" t="str">
            <v>Кашкадарьинская обл., Китабский р-н, МФЙ Бустон, ул. Ешлик д.6/98</v>
          </cell>
          <cell r="J3765" t="str">
            <v>Yoshlik (SHA2543)</v>
          </cell>
          <cell r="K3765">
            <v>0</v>
          </cell>
          <cell r="L3765">
            <v>0</v>
          </cell>
          <cell r="M3765" t="str">
            <v>№1009 от 08.07.2022 / КЖ КМ ОПЗ</v>
          </cell>
          <cell r="N3765" t="str">
            <v>2185_26.07.2022</v>
          </cell>
        </row>
        <row r="3766">
          <cell r="A3766" t="str">
            <v>SHA-1232-21-BSS-2544</v>
          </cell>
          <cell r="B3766" t="str">
            <v>SHA2544</v>
          </cell>
          <cell r="C3766" t="str">
            <v>SHA2544</v>
          </cell>
          <cell r="D3766" t="str">
            <v>Шахрисабз</v>
          </cell>
          <cell r="E3766" t="str">
            <v>Kitab Kumkishlak</v>
          </cell>
          <cell r="F3766" t="str">
            <v>АМС-24-01/02-15-КМ</v>
          </cell>
          <cell r="G3766" t="str">
            <v>ST-0505-19-BSS-РР-КМ</v>
          </cell>
          <cell r="H3766" t="str">
            <v>Новое</v>
          </cell>
          <cell r="I3766" t="str">
            <v>Кашкадарьинская область, Китабский район, м.ф.й. Пахтаобод, пос. Жаркургон</v>
          </cell>
          <cell r="J3766" t="str">
            <v>Kitab Kumkishlak (SHA2544)</v>
          </cell>
          <cell r="K3766">
            <v>0</v>
          </cell>
          <cell r="L3766">
            <v>0</v>
          </cell>
          <cell r="M3766" t="str">
            <v>№1126 от 03.08.2022 / КЖ КМ ОПЗ</v>
          </cell>
          <cell r="N3766" t="str">
            <v>2341_15.08.2022</v>
          </cell>
        </row>
        <row r="3767">
          <cell r="A3767" t="str">
            <v>SHA-0926-21-BSS-2545</v>
          </cell>
          <cell r="B3767" t="str">
            <v>SHA2545</v>
          </cell>
          <cell r="C3767" t="str">
            <v>SHA2545</v>
          </cell>
          <cell r="D3767" t="str">
            <v>Шахрисабз</v>
          </cell>
          <cell r="E3767" t="str">
            <v>Oq-oltin</v>
          </cell>
          <cell r="F3767" t="str">
            <v>АМС-24-01/02-15-КМ</v>
          </cell>
          <cell r="G3767" t="str">
            <v>ST-0505-19-BSS-РР-КМ</v>
          </cell>
          <cell r="H3767" t="str">
            <v>Новое</v>
          </cell>
          <cell r="I3767" t="str">
            <v>Кашкадарьинская обл., Шахрисабзский р-н, Ок-олтин МФЙ, ул. Ибн Сино, д.5</v>
          </cell>
          <cell r="J3767" t="str">
            <v>Oq-oltin (SHA2545)</v>
          </cell>
          <cell r="K3767">
            <v>0</v>
          </cell>
          <cell r="L3767">
            <v>0</v>
          </cell>
          <cell r="M3767" t="str">
            <v xml:space="preserve">№1034 от 13.07.2022 / КЖ КМ ЭМ ТХ ООС ОПЗ MW </v>
          </cell>
          <cell r="N3767" t="str">
            <v>2292_10.08.2022</v>
          </cell>
        </row>
        <row r="3768">
          <cell r="A3768" t="str">
            <v>SHA-0262-22-BSS-2546</v>
          </cell>
          <cell r="B3768" t="str">
            <v>SHA2546</v>
          </cell>
          <cell r="C3768" t="str">
            <v>SHA2546</v>
          </cell>
          <cell r="D3768" t="str">
            <v>Шахрисабз</v>
          </cell>
          <cell r="E3768" t="str">
            <v>Yashil Diyor</v>
          </cell>
          <cell r="F3768" t="str">
            <v>АМС-24-01/02-15-КМ</v>
          </cell>
          <cell r="G3768" t="str">
            <v>ST-0505-19-BSS-РР-КМ</v>
          </cell>
          <cell r="H3768" t="str">
            <v>Новое</v>
          </cell>
          <cell r="I3768" t="str">
            <v>Кашкадарьинская обл., г. Шахрисабз, МФЙ Яшил Диер, ул. Яшил Диер, д.81</v>
          </cell>
          <cell r="J3768" t="str">
            <v>Yashil Diyor (SHA2546)</v>
          </cell>
          <cell r="K3768">
            <v>0</v>
          </cell>
          <cell r="L3768">
            <v>0</v>
          </cell>
          <cell r="M3768" t="str">
            <v>№1010 от 08.07.2022 / КЖ КМ ОПЗ</v>
          </cell>
          <cell r="N3768" t="str">
            <v>2178_26.07.2022</v>
          </cell>
        </row>
        <row r="3769">
          <cell r="A3769" t="str">
            <v>SHA-1303-22-BSS-2547</v>
          </cell>
          <cell r="B3769" t="str">
            <v>SHA2547</v>
          </cell>
          <cell r="C3769" t="str">
            <v>SHA2547</v>
          </cell>
          <cell r="D3769" t="str">
            <v>Шахрисабз</v>
          </cell>
          <cell r="E3769" t="str">
            <v>Guliston</v>
          </cell>
          <cell r="F3769" t="str">
            <v>ST-0162-22-BSS-Б-24/1-КМ</v>
          </cell>
          <cell r="G3769" t="str">
            <v>ST-0505-19-BSS-РР-КМ</v>
          </cell>
          <cell r="H3769" t="str">
            <v>Новое</v>
          </cell>
          <cell r="I3769" t="str">
            <v>Кашкадаринская область, Китабский район, МФЙ Гулистан, пос.Ипак нули д. 372</v>
          </cell>
          <cell r="J3769" t="str">
            <v>Guliston (SHA2547)</v>
          </cell>
          <cell r="K3769">
            <v>0</v>
          </cell>
          <cell r="L3769">
            <v>0</v>
          </cell>
          <cell r="M3769" t="str">
            <v>№103/2023 от 13.01.2023 / КЖ КМ ОПЗ</v>
          </cell>
          <cell r="N3769" t="str">
            <v>3371_27.03.2023</v>
          </cell>
        </row>
        <row r="3770">
          <cell r="A3770" t="str">
            <v>SHA-0263-22-BSS-2548</v>
          </cell>
          <cell r="B3770" t="str">
            <v>SHA2548</v>
          </cell>
          <cell r="C3770" t="str">
            <v>SHA2548</v>
          </cell>
          <cell r="D3770" t="str">
            <v>Шахрисабз</v>
          </cell>
          <cell r="E3770" t="str">
            <v>Kalakan</v>
          </cell>
          <cell r="F3770" t="str">
            <v>АМС-24-01/02-15-КМ</v>
          </cell>
          <cell r="G3770" t="str">
            <v>ST-0505-19-BSS-РР-КМ</v>
          </cell>
          <cell r="H3770" t="str">
            <v>Новое</v>
          </cell>
          <cell r="I3770" t="str">
            <v>Кашкадарьинская область, г. Шахрисабз, МФЙ Дустлик, ул. Дустлик, д.40.</v>
          </cell>
          <cell r="J3770" t="str">
            <v>Kalakan (SHA2548)</v>
          </cell>
          <cell r="K3770">
            <v>0</v>
          </cell>
          <cell r="L3770">
            <v>0</v>
          </cell>
          <cell r="M3770" t="str">
            <v>№1011 от 08.07.2022 / КЖ КМ ОПЗ</v>
          </cell>
          <cell r="N3770" t="str">
            <v>2179_26.07.2022</v>
          </cell>
        </row>
        <row r="3771">
          <cell r="A3771" t="str">
            <v>SHA-0264-22-BSS-2549</v>
          </cell>
          <cell r="B3771" t="str">
            <v>SHA2549</v>
          </cell>
          <cell r="C3771" t="str">
            <v>SHA2549</v>
          </cell>
          <cell r="D3771" t="str">
            <v>Шахрисабз</v>
          </cell>
          <cell r="E3771" t="str">
            <v>Zargarlik</v>
          </cell>
          <cell r="F3771" t="str">
            <v>АМС-24-01/02-15-КМ</v>
          </cell>
          <cell r="G3771" t="str">
            <v>ST-0505-19-BSS-РР-КМ</v>
          </cell>
          <cell r="H3771" t="str">
            <v>Новое</v>
          </cell>
          <cell r="I3771" t="str">
            <v>Кашкадарьинская обл., г. Шахрисабз, МФЙ Заргарлик, ул. Якдиллик, д. 218</v>
          </cell>
          <cell r="J3771" t="str">
            <v>Zargarlik (SHA2549)</v>
          </cell>
          <cell r="K3771">
            <v>0</v>
          </cell>
          <cell r="L3771">
            <v>0</v>
          </cell>
          <cell r="M3771" t="str">
            <v>№1288 от 18.08.2022 / КЖ КМ ОПЗ ЭМ</v>
          </cell>
          <cell r="N3771" t="str">
            <v>2503_22.11.2022</v>
          </cell>
        </row>
        <row r="3772">
          <cell r="A3772" t="str">
            <v>SHA-0374-22-BSS-2550</v>
          </cell>
          <cell r="B3772" t="str">
            <v>SHA2550</v>
          </cell>
          <cell r="C3772" t="str">
            <v>SHA2550</v>
          </cell>
          <cell r="D3772" t="str">
            <v>Шахрисабз</v>
          </cell>
          <cell r="E3772" t="str">
            <v>Tepar</v>
          </cell>
          <cell r="F3772" t="str">
            <v>ST-0162-22-BSS-Б-24/1-КМ</v>
          </cell>
          <cell r="G3772" t="str">
            <v>ST-0505-19-BSS-РР-КМ</v>
          </cell>
          <cell r="H3772" t="str">
            <v>Новое</v>
          </cell>
          <cell r="I3772" t="str">
            <v>Кашкадарьинская обл., Шахрисабзский р-н, МФЙ Тепар, к-к Тепар, д. 23</v>
          </cell>
          <cell r="J3772" t="str">
            <v>Tepar (SHA2550)</v>
          </cell>
          <cell r="K3772">
            <v>0</v>
          </cell>
          <cell r="L3772">
            <v>0</v>
          </cell>
          <cell r="M3772" t="str">
            <v>№1220 от 15.08.2022 / КЖ КМ ОПЗ</v>
          </cell>
          <cell r="N3772" t="str">
            <v>2504_22.11.2022</v>
          </cell>
        </row>
        <row r="3773">
          <cell r="A3773" t="str">
            <v>SHA-0372-22-BSS-2551</v>
          </cell>
          <cell r="B3773" t="str">
            <v>SHA2551</v>
          </cell>
          <cell r="C3773" t="str">
            <v>SHA2551</v>
          </cell>
          <cell r="D3773" t="str">
            <v>Шахрисабз</v>
          </cell>
          <cell r="E3773" t="str">
            <v>Zachkana</v>
          </cell>
          <cell r="F3773" t="str">
            <v>АМС-24-01/02-15-КМ</v>
          </cell>
          <cell r="G3773" t="str">
            <v>ST-0505-19-BSS-РР-КМ</v>
          </cell>
          <cell r="H3773" t="str">
            <v>Новое</v>
          </cell>
          <cell r="I3773" t="str">
            <v>Кашкадарьинская обл., Шахрисабзский р-н, МФЙ Кушчинор, пос. Зачкана, д. 435</v>
          </cell>
          <cell r="J3773" t="str">
            <v>Zachkana (SHA2551)</v>
          </cell>
          <cell r="K3773">
            <v>0</v>
          </cell>
          <cell r="L3773">
            <v>0</v>
          </cell>
          <cell r="M3773" t="str">
            <v>№1221 от 15.08.2022 / КЖ КМ ОПЗ</v>
          </cell>
          <cell r="N3773" t="str">
            <v>2505_22.11.2022</v>
          </cell>
        </row>
        <row r="3774">
          <cell r="A3774" t="str">
            <v>SHA-0373-22-BSS-2552</v>
          </cell>
          <cell r="B3774" t="str">
            <v>SHA2552</v>
          </cell>
          <cell r="C3774" t="str">
            <v>SHA2552</v>
          </cell>
          <cell r="D3774" t="str">
            <v>Шахрисабз</v>
          </cell>
          <cell r="E3774" t="str">
            <v>Kulobod</v>
          </cell>
          <cell r="F3774" t="str">
            <v>АМС-24-01/02-15-КМ</v>
          </cell>
          <cell r="G3774" t="str">
            <v>ST-0505-19-BSS-РР-КМ</v>
          </cell>
          <cell r="H3774" t="str">
            <v>Новое</v>
          </cell>
          <cell r="I3774" t="str">
            <v>Кашкадарьинская обл., Шахрисабзский р-н, МФЙ Духчи, пос. Кулобод</v>
          </cell>
          <cell r="J3774" t="str">
            <v>Kulobod (SHA2552)</v>
          </cell>
          <cell r="K3774">
            <v>0</v>
          </cell>
          <cell r="L3774">
            <v>0</v>
          </cell>
          <cell r="M3774" t="str">
            <v>№1222 от 15.08.2022 / КЖ КМ ОПЗ</v>
          </cell>
          <cell r="N3774" t="str">
            <v>2506_22.11.2022</v>
          </cell>
        </row>
        <row r="3775">
          <cell r="A3775" t="str">
            <v>SHA-0578-22-BSS-2553</v>
          </cell>
          <cell r="B3775" t="str">
            <v>SHA2553</v>
          </cell>
          <cell r="C3775" t="str">
            <v>SHA2553</v>
          </cell>
          <cell r="D3775" t="str">
            <v>Шахрисабз</v>
          </cell>
          <cell r="E3775" t="str">
            <v>Chigana</v>
          </cell>
          <cell r="F3775" t="str">
            <v>ST-0170-22-BSS-Б-30/2-КМ</v>
          </cell>
          <cell r="G3775" t="str">
            <v>ST-0505-19-BSS-РР-КМ</v>
          </cell>
          <cell r="H3775" t="str">
            <v>Новое</v>
          </cell>
          <cell r="I3775" t="str">
            <v>Кашкадарьинская обл., Чиракчинский р-н, МФЙ Галлачи, ул. Чигана, д. 153</v>
          </cell>
          <cell r="J3775" t="str">
            <v>Chigana (SHA2553)</v>
          </cell>
          <cell r="K3775">
            <v>0</v>
          </cell>
          <cell r="L3775">
            <v>0</v>
          </cell>
          <cell r="M3775" t="str">
            <v>№2553 от 31.10.2022 / КЖ КМ ОПЗ</v>
          </cell>
          <cell r="N3775" t="str">
            <v>2792_30.12.2022</v>
          </cell>
        </row>
        <row r="3776">
          <cell r="A3776" t="str">
            <v>SHA-0525-22-BSS-2554</v>
          </cell>
          <cell r="B3776" t="str">
            <v>SHA2554</v>
          </cell>
          <cell r="C3776" t="str">
            <v>SHA2554</v>
          </cell>
          <cell r="D3776" t="str">
            <v>Шахрисабз</v>
          </cell>
          <cell r="E3776" t="str">
            <v>Naymansaroy</v>
          </cell>
          <cell r="F3776" t="str">
            <v>ST-0170-22-BSS-Б-30/2-КМ</v>
          </cell>
          <cell r="G3776" t="str">
            <v>ST-0505-19-BSS-РР-КМ</v>
          </cell>
          <cell r="H3776" t="str">
            <v>Новое</v>
          </cell>
          <cell r="I3776" t="str">
            <v>Кашкадарьинская область, Чиракчинский район, МФЙ Наймансарой, к-к Наймансарой, д. 43А</v>
          </cell>
          <cell r="J3776" t="str">
            <v>Naymansaroy (SHA2554)</v>
          </cell>
          <cell r="K3776">
            <v>0</v>
          </cell>
          <cell r="L3776">
            <v>0</v>
          </cell>
          <cell r="M3776" t="str">
            <v>№1918 от 21.12.2022 / КЖ КМ ОПЗ</v>
          </cell>
          <cell r="N3776" t="str">
            <v>3236_28.02.2023</v>
          </cell>
        </row>
        <row r="3777">
          <cell r="A3777" t="str">
            <v>SHA-0213-22-BSS-2555</v>
          </cell>
          <cell r="B3777" t="str">
            <v>SHA2555</v>
          </cell>
          <cell r="C3777" t="str">
            <v>SHA2555</v>
          </cell>
          <cell r="D3777" t="str">
            <v>Шахрисабз</v>
          </cell>
          <cell r="E3777" t="str">
            <v>Bektemir</v>
          </cell>
          <cell r="F3777" t="str">
            <v>02д-КР-05-10-01</v>
          </cell>
          <cell r="G3777" t="str">
            <v>ST-0505-19-BSS-РР-КМ</v>
          </cell>
          <cell r="H3777" t="str">
            <v>Новое</v>
          </cell>
          <cell r="I3777" t="str">
            <v>Кашкадарьинская область, Китабский район, МФЙ Бектемир, к-к Бектемир, д.166.</v>
          </cell>
          <cell r="J3777" t="str">
            <v>Bektemir (SHA2555)</v>
          </cell>
          <cell r="K3777">
            <v>0</v>
          </cell>
          <cell r="L3777">
            <v>0</v>
          </cell>
          <cell r="M3777" t="str">
            <v>№1137 от 03.08.2022 / КМ ОПЗ</v>
          </cell>
          <cell r="N3777" t="str">
            <v>2342_15.08.2022</v>
          </cell>
        </row>
        <row r="3778">
          <cell r="A3778" t="str">
            <v>SHA-0509-22-BSS-2556</v>
          </cell>
          <cell r="B3778" t="str">
            <v>SHA2556</v>
          </cell>
          <cell r="C3778" t="str">
            <v>SHA2556</v>
          </cell>
          <cell r="D3778" t="str">
            <v>Шахрисабз</v>
          </cell>
          <cell r="E3778" t="str">
            <v>Qiziltom Oqbuta</v>
          </cell>
          <cell r="F3778" t="str">
            <v>М20,7М</v>
          </cell>
          <cell r="G3778" t="str">
            <v>ST-0505-19-BSS-РР-КМ</v>
          </cell>
          <cell r="H3778" t="str">
            <v>Новое</v>
          </cell>
          <cell r="I3778" t="str">
            <v>Кашкадарьинская обл., Камашинский р-н, МФЙ Кизилтепа, к-к Кизилтом</v>
          </cell>
          <cell r="J3778" t="str">
            <v>Qiziltom Oqbuta (SHA2556)</v>
          </cell>
          <cell r="K3778">
            <v>0</v>
          </cell>
          <cell r="L3778">
            <v>0</v>
          </cell>
          <cell r="M3778" t="str">
            <v>№1223 от 15.08.2022 / КМ ОПЗ</v>
          </cell>
          <cell r="N3778" t="str">
            <v>2411_08.09.2022</v>
          </cell>
        </row>
        <row r="3779">
          <cell r="A3779" t="str">
            <v>SHA-0573-22-BSS-2558</v>
          </cell>
          <cell r="B3779" t="str">
            <v>SHA2558</v>
          </cell>
          <cell r="C3779" t="str">
            <v>SHA2558</v>
          </cell>
          <cell r="D3779" t="str">
            <v>Шахрисабз</v>
          </cell>
          <cell r="E3779" t="str">
            <v>Sumak</v>
          </cell>
          <cell r="F3779" t="str">
            <v>М27,8М</v>
          </cell>
          <cell r="G3779" t="str">
            <v>ST-0505-19-BSS-РР-КМ</v>
          </cell>
          <cell r="H3779" t="str">
            <v>Новое</v>
          </cell>
          <cell r="I3779" t="str">
            <v>Кашкадарьинская область, Китабский район, МФЙ. Туябоши. к-к. Сумак</v>
          </cell>
          <cell r="J3779" t="str">
            <v>Sumak (SHA2558)</v>
          </cell>
          <cell r="K3779">
            <v>0</v>
          </cell>
          <cell r="L3779">
            <v>0</v>
          </cell>
          <cell r="M3779" t="str">
            <v>№751/2023 от 10.04.2023 / КМ ОПЗ ЭМ</v>
          </cell>
          <cell r="N3779" t="str">
            <v>3492_27.04.2023</v>
          </cell>
        </row>
        <row r="3780">
          <cell r="A3780" t="str">
            <v>SHA-0200-22-BSS-2562</v>
          </cell>
          <cell r="B3780" t="str">
            <v>SHA2562</v>
          </cell>
          <cell r="C3780" t="str">
            <v>SHA2562</v>
          </cell>
          <cell r="D3780" t="str">
            <v>Шахрисабз</v>
          </cell>
          <cell r="E3780" t="str">
            <v>Sarchashma</v>
          </cell>
          <cell r="F3780" t="str">
            <v>Мачта Beeline</v>
          </cell>
          <cell r="G3780" t="str">
            <v>ST-0505-19-BSS-РР-КМ</v>
          </cell>
          <cell r="H3780" t="str">
            <v>Новое</v>
          </cell>
          <cell r="I3780" t="str">
            <v>Кашкадарьинская обл., Шахрисабзский р-н, МФЙ Сарчашма, к-к Сарчашма</v>
          </cell>
          <cell r="J3780" t="str">
            <v>Sarchashma (SHA2562)</v>
          </cell>
          <cell r="K3780">
            <v>0</v>
          </cell>
          <cell r="L3780">
            <v>0</v>
          </cell>
          <cell r="M3780" t="str">
            <v>№1019 от 08.07.2022 / ЭМ, ЭМ</v>
          </cell>
          <cell r="N3780">
            <v>0</v>
          </cell>
        </row>
        <row r="3781">
          <cell r="A3781" t="str">
            <v>SHA-0508-22-BSS-2563</v>
          </cell>
          <cell r="B3781" t="str">
            <v>SHA2563</v>
          </cell>
          <cell r="C3781" t="str">
            <v>SHA2563</v>
          </cell>
          <cell r="D3781" t="str">
            <v>Шахрисабз</v>
          </cell>
          <cell r="E3781" t="str">
            <v>PRS Qiziltom</v>
          </cell>
          <cell r="F3781" t="str">
            <v>М27,8М</v>
          </cell>
          <cell r="G3781" t="str">
            <v>ST-0505-19-BSS-РР-КМ</v>
          </cell>
          <cell r="H3781" t="str">
            <v>Новое</v>
          </cell>
          <cell r="I3781" t="str">
            <v>Кашкадарьинская обл., Камашинский р-н, МФЙ Кизилтепа, к-к Кизилтом</v>
          </cell>
          <cell r="J3781" t="str">
            <v>PRS Qiziltom (SHA2563)</v>
          </cell>
          <cell r="K3781">
            <v>0</v>
          </cell>
          <cell r="L3781">
            <v>0</v>
          </cell>
          <cell r="M3781" t="str">
            <v>№1289 от 18.08.2022 / КМ ОПЗ</v>
          </cell>
          <cell r="N3781" t="str">
            <v>2412_08.09.2022</v>
          </cell>
        </row>
        <row r="3782">
          <cell r="A3782" t="str">
            <v>SHA-0460-23-BSS-2567</v>
          </cell>
          <cell r="B3782" t="str">
            <v>SHA2567</v>
          </cell>
          <cell r="C3782" t="str">
            <v>SHA2567</v>
          </cell>
          <cell r="D3782" t="str">
            <v>Шахрисабз</v>
          </cell>
          <cell r="E3782" t="str">
            <v>Qirgiz</v>
          </cell>
          <cell r="F3782" t="str">
            <v>ST-0162-22-BSS-Б-24/1-КМ</v>
          </cell>
          <cell r="G3782" t="str">
            <v>ST-0505-19-BSS-РР-КМ</v>
          </cell>
          <cell r="H3782" t="str">
            <v>Новое</v>
          </cell>
          <cell r="I3782" t="str">
            <v>Кашкадарьинская область, Чиракчинский район, МФЙ. Киргиз, к-к. Киргиз</v>
          </cell>
          <cell r="J3782" t="str">
            <v>Qirgiz (SHA2567)</v>
          </cell>
          <cell r="K3782">
            <v>0</v>
          </cell>
          <cell r="L3782">
            <v>0</v>
          </cell>
          <cell r="M3782" t="str">
            <v>№717/2023 от 07.04.2023 / КЖ КМ ОПЗ</v>
          </cell>
          <cell r="N3782" t="str">
            <v>3818_04.07.2023</v>
          </cell>
        </row>
        <row r="3783">
          <cell r="A3783" t="str">
            <v>SHA-0078-23-BSS-2571</v>
          </cell>
          <cell r="B3783" t="str">
            <v>SHA2571</v>
          </cell>
          <cell r="C3783" t="str">
            <v>SHA2571</v>
          </cell>
          <cell r="D3783" t="str">
            <v>Шахрисабз</v>
          </cell>
          <cell r="E3783" t="str">
            <v>Sagdiy</v>
          </cell>
          <cell r="F3783" t="str">
            <v>ST-0162-22-BSS-Б-24/1-КМ</v>
          </cell>
          <cell r="G3783" t="str">
            <v>ST-0505-19-BSS-РР-КМ</v>
          </cell>
          <cell r="H3783" t="str">
            <v>Новое</v>
          </cell>
          <cell r="I3783" t="str">
            <v>Кашкадаринская область. Шахрисабзский район. МФЙ Файзобод, ул.Истикбол д.2</v>
          </cell>
          <cell r="J3783" t="str">
            <v>Sagdiy (SHA2571)</v>
          </cell>
          <cell r="K3783">
            <v>0</v>
          </cell>
          <cell r="L3783">
            <v>0</v>
          </cell>
          <cell r="M3783" t="str">
            <v>№278/2023 от 14.02.2023 / КЖ КМ ОПЗ</v>
          </cell>
          <cell r="N3783" t="str">
            <v>3398_13.04.2023</v>
          </cell>
        </row>
        <row r="3784">
          <cell r="A3784" t="str">
            <v>SHA-0463-23-BSS-2573</v>
          </cell>
          <cell r="B3784" t="str">
            <v>SHA2573</v>
          </cell>
          <cell r="C3784" t="str">
            <v>SHA2573</v>
          </cell>
          <cell r="D3784" t="str">
            <v>Шахрисабз</v>
          </cell>
          <cell r="E3784" t="str">
            <v>Pastol</v>
          </cell>
          <cell r="F3784" t="str">
            <v>ST-0170-22-BSS-Б-30/2-КМ</v>
          </cell>
          <cell r="G3784">
            <v>0</v>
          </cell>
          <cell r="H3784" t="str">
            <v>Новое</v>
          </cell>
          <cell r="I3784" t="str">
            <v>Кашкадарьинская область, Камашинский район, МФЙ Бобуртепа, ул.А.Каххор, д.175</v>
          </cell>
          <cell r="J3784" t="str">
            <v>Pastol (SHA2573)</v>
          </cell>
          <cell r="K3784">
            <v>0</v>
          </cell>
          <cell r="L3784">
            <v>0</v>
          </cell>
          <cell r="M3784" t="str">
            <v>№718/2023 от 07.04.2023 / КЖ КМ ОПЗ</v>
          </cell>
          <cell r="N3784" t="str">
            <v>3616_25.05.2023</v>
          </cell>
        </row>
        <row r="3785">
          <cell r="A3785" t="str">
            <v>SHA-0079-23-BSS-2575</v>
          </cell>
          <cell r="B3785" t="str">
            <v>SHA2575</v>
          </cell>
          <cell r="C3785" t="str">
            <v>SHA2575</v>
          </cell>
          <cell r="D3785" t="str">
            <v>Шахрисабз</v>
          </cell>
          <cell r="E3785" t="str">
            <v>Do'rmon</v>
          </cell>
          <cell r="F3785" t="str">
            <v>ST-0170-22-BSS-Б-30/2-КМ</v>
          </cell>
          <cell r="G3785" t="str">
            <v>ST-0505-19-BSS-РР-КМ</v>
          </cell>
          <cell r="H3785" t="str">
            <v>Новое</v>
          </cell>
          <cell r="I3785" t="str">
            <v>Кашкадаринская область. Китабский район. МФЙ Янги Замон, пос. Дурмон</v>
          </cell>
          <cell r="J3785" t="str">
            <v>Do'rmon (SHA2575)</v>
          </cell>
          <cell r="K3785">
            <v>0</v>
          </cell>
          <cell r="L3785">
            <v>0</v>
          </cell>
          <cell r="M3785" t="str">
            <v>№279/2023 от 14.02.2023 / КЖ КМ ОПЗ</v>
          </cell>
          <cell r="N3785" t="str">
            <v>3493_27.04.2023</v>
          </cell>
        </row>
        <row r="3786">
          <cell r="A3786" t="str">
            <v>SHA-0077-23-BSS-2577</v>
          </cell>
          <cell r="B3786" t="str">
            <v>SHA2577</v>
          </cell>
          <cell r="C3786" t="str">
            <v>SHA2577</v>
          </cell>
          <cell r="D3786" t="str">
            <v>Шахрисабз</v>
          </cell>
          <cell r="E3786" t="str">
            <v>Uymavut shaharchasi</v>
          </cell>
          <cell r="F3786" t="str">
            <v>ST-0170-22-BSS-Б-30/2-КМ</v>
          </cell>
          <cell r="G3786" t="str">
            <v>ST-0505-19-BSS-РР-КМ</v>
          </cell>
          <cell r="H3786" t="str">
            <v>Новое</v>
          </cell>
          <cell r="I3786" t="str">
            <v>Кашкадарьинская обл., Шахрисабзкий р-н, МФЙ Уймовут, ул. Оханрабо д.94</v>
          </cell>
          <cell r="J3786" t="str">
            <v>Uymavut shaharchasi (SHA2577)</v>
          </cell>
          <cell r="K3786">
            <v>0</v>
          </cell>
          <cell r="L3786">
            <v>1</v>
          </cell>
          <cell r="M3786" t="str">
            <v>№280/2023 от 14.02.2023 / КЖ КМ ОПЗ</v>
          </cell>
          <cell r="N3786" t="str">
            <v>3683_07.06.2023</v>
          </cell>
        </row>
        <row r="3787">
          <cell r="A3787" t="str">
            <v>SHA-0416-23-BSS-2583</v>
          </cell>
          <cell r="B3787" t="str">
            <v>SHA2583</v>
          </cell>
          <cell r="C3787" t="str">
            <v>SHA2583</v>
          </cell>
          <cell r="D3787" t="str">
            <v>Шахрисабз</v>
          </cell>
          <cell r="E3787" t="str">
            <v>Surum</v>
          </cell>
          <cell r="F3787" t="str">
            <v>ST-0170-22-BSS-Б-30/2-КМ</v>
          </cell>
          <cell r="G3787" t="str">
            <v>ST-0505-19-BSS-РР-КМ</v>
          </cell>
          <cell r="H3787" t="str">
            <v>Новое</v>
          </cell>
          <cell r="I3787" t="str">
            <v>Кашкадарьинская область, Китабский район, МФЙ Сурум, к-к. Сурум</v>
          </cell>
          <cell r="J3787" t="str">
            <v>Surum (SHA2583)</v>
          </cell>
          <cell r="K3787">
            <v>0</v>
          </cell>
          <cell r="L3787">
            <v>0</v>
          </cell>
          <cell r="M3787" t="str">
            <v>№719/2023 от 07.04.2023 / КЖ КМ ОПЗ</v>
          </cell>
          <cell r="N3787" t="str">
            <v>3767_13.06.2023</v>
          </cell>
        </row>
        <row r="3788">
          <cell r="A3788" t="str">
            <v>SHA-1265-22-BSS-2584</v>
          </cell>
          <cell r="B3788" t="str">
            <v>SHA2584</v>
          </cell>
          <cell r="C3788" t="str">
            <v>SHA2584</v>
          </cell>
          <cell r="D3788" t="str">
            <v>Шахрисабз</v>
          </cell>
          <cell r="E3788" t="str">
            <v>Besh o'g'il</v>
          </cell>
          <cell r="F3788" t="str">
            <v>ST-0170-22-BSS-Б-30/2-КМ</v>
          </cell>
          <cell r="G3788" t="str">
            <v>ST-0505-19-BSS-РР-КМ</v>
          </cell>
          <cell r="H3788" t="str">
            <v>Новое</v>
          </cell>
          <cell r="I3788" t="str">
            <v>Кашкадаринская область, Яккабагский район, МФЙ Беш угил, у л.Жар д.112</v>
          </cell>
          <cell r="J3788" t="str">
            <v>Besh o'g'il (SHA2584)</v>
          </cell>
          <cell r="K3788">
            <v>0</v>
          </cell>
          <cell r="L3788">
            <v>0</v>
          </cell>
          <cell r="M3788" t="str">
            <v>№105/2023 от 13.01.2023 / КЖ КМ ОПЗ</v>
          </cell>
          <cell r="N3788" t="str">
            <v>3494_27.04.2023</v>
          </cell>
        </row>
        <row r="3789">
          <cell r="A3789" t="str">
            <v>SHA-0417-23-BSS-2585</v>
          </cell>
          <cell r="B3789" t="str">
            <v>SHA2585</v>
          </cell>
          <cell r="C3789" t="str">
            <v>SHA2585</v>
          </cell>
          <cell r="D3789" t="str">
            <v>Шахрисабз</v>
          </cell>
          <cell r="E3789" t="str">
            <v>Saparcha</v>
          </cell>
          <cell r="F3789" t="str">
            <v>ST-0170-22-BSS-Б-30/2-КМ</v>
          </cell>
          <cell r="G3789" t="str">
            <v>ST-0505-19-BSS-РР-КМ</v>
          </cell>
          <cell r="H3789" t="str">
            <v>Новое</v>
          </cell>
          <cell r="I3789" t="str">
            <v>Кашкадаринская область, Китабский район, МФЙ Якатут, ул. Сапарча д. 135</v>
          </cell>
          <cell r="J3789" t="str">
            <v>Saparcha (SHA2585)</v>
          </cell>
          <cell r="K3789">
            <v>0</v>
          </cell>
          <cell r="L3789">
            <v>0</v>
          </cell>
          <cell r="M3789" t="str">
            <v>№720/2023 от 07.04.2023 / КЖ КМ ОПЗ</v>
          </cell>
          <cell r="N3789" t="str">
            <v>3618_25.05.2023</v>
          </cell>
        </row>
        <row r="3790">
          <cell r="A3790" t="str">
            <v>SHA-1266-22-BSS-2586</v>
          </cell>
          <cell r="B3790" t="str">
            <v>SHA2586</v>
          </cell>
          <cell r="C3790" t="str">
            <v>SHA2586</v>
          </cell>
          <cell r="D3790" t="str">
            <v>Шахрисабз</v>
          </cell>
          <cell r="E3790" t="str">
            <v>Nagaxon</v>
          </cell>
          <cell r="F3790" t="str">
            <v>ST-0170-22-BSS-Б-30/2-КМ</v>
          </cell>
          <cell r="G3790" t="str">
            <v>ST-0505-19-BSS-РР-КМ</v>
          </cell>
          <cell r="H3790" t="str">
            <v>Новое</v>
          </cell>
          <cell r="I3790" t="str">
            <v>Кашкадаринская область, Камашинский район, МФЙ Совсантепа, ул.Нагахон-1 д.326</v>
          </cell>
          <cell r="J3790" t="str">
            <v>Nagaxon (SHA2586)</v>
          </cell>
          <cell r="K3790">
            <v>0</v>
          </cell>
          <cell r="L3790">
            <v>0</v>
          </cell>
          <cell r="M3790" t="str">
            <v>№106/2023 от 13.01.2023 / КЖ КМ ОПЗ</v>
          </cell>
          <cell r="N3790" t="str">
            <v>3372_27.03.2023</v>
          </cell>
        </row>
        <row r="3791">
          <cell r="A3791" t="str">
            <v>SHA-0461-23-BSS-2587</v>
          </cell>
          <cell r="B3791" t="str">
            <v>SHA2587</v>
          </cell>
          <cell r="C3791" t="str">
            <v>SHA2587</v>
          </cell>
          <cell r="D3791" t="str">
            <v>Шахрисабз</v>
          </cell>
          <cell r="E3791" t="str">
            <v>Ammagan shaharchasi</v>
          </cell>
          <cell r="F3791" t="str">
            <v>ST-0170-22-BSS-Б-30/2-КМ</v>
          </cell>
          <cell r="G3791" t="str">
            <v>ST-0505-19-BSS-РР-КМ</v>
          </cell>
          <cell r="H3791" t="str">
            <v>Новое</v>
          </cell>
          <cell r="I3791" t="str">
            <v>Кашкадарьинская область, Шахрисабзский район, МФЙ Истикбол, ул.Аммагон, д.179</v>
          </cell>
          <cell r="J3791" t="str">
            <v>Ammagan shaharchasi (SHA2587)</v>
          </cell>
          <cell r="K3791">
            <v>0</v>
          </cell>
          <cell r="L3791">
            <v>0</v>
          </cell>
          <cell r="M3791" t="str">
            <v>№721/2023 от 07.04.2023 / КЖ КМ ОПЗ</v>
          </cell>
          <cell r="N3791" t="str">
            <v>3819_04.07.2023</v>
          </cell>
        </row>
        <row r="3792">
          <cell r="A3792" t="str">
            <v>SHA-1264-22-BSS-2588</v>
          </cell>
          <cell r="B3792" t="str">
            <v>SHA2588</v>
          </cell>
          <cell r="C3792" t="str">
            <v>SHA2588</v>
          </cell>
          <cell r="D3792" t="str">
            <v>Шахрисабз</v>
          </cell>
          <cell r="E3792" t="str">
            <v>Past arab</v>
          </cell>
          <cell r="F3792" t="str">
            <v>ST-0170-22-BSS-Б-30/2-КМ</v>
          </cell>
          <cell r="G3792" t="str">
            <v>ST-0505-19-BSS-РР-КМ</v>
          </cell>
          <cell r="H3792" t="str">
            <v>Новое</v>
          </cell>
          <cell r="I3792" t="str">
            <v>Кашкадаринская область, Камашинский район, МФЙ Кишлак, ул. Мебазор д. 35</v>
          </cell>
          <cell r="J3792" t="str">
            <v>Past arab (SHA2588)</v>
          </cell>
          <cell r="K3792">
            <v>0</v>
          </cell>
          <cell r="L3792">
            <v>0</v>
          </cell>
          <cell r="M3792" t="str">
            <v>№107/2023 от 13.01.2023 / КЖ КМ ОПЗ</v>
          </cell>
          <cell r="N3792" t="str">
            <v>3414_23.03.2023</v>
          </cell>
        </row>
        <row r="3793">
          <cell r="A3793" t="str">
            <v>SHA-0462-23-BSS-2592</v>
          </cell>
          <cell r="B3793" t="str">
            <v>SHA2592</v>
          </cell>
          <cell r="C3793" t="str">
            <v>SHA2592</v>
          </cell>
          <cell r="D3793" t="str">
            <v>Шахрисабз</v>
          </cell>
          <cell r="E3793" t="str">
            <v>Dungqishloq</v>
          </cell>
          <cell r="F3793" t="str">
            <v>ST-0162-22-BSS-Б-24/1-КМ</v>
          </cell>
          <cell r="G3793" t="str">
            <v>ST-0505-19-BSS-РР-КМ</v>
          </cell>
          <cell r="H3793" t="str">
            <v>Новое</v>
          </cell>
          <cell r="I3793" t="str">
            <v>Кашкадарьинская область, Шахрисабзский район, МФЙ Богишамол, к-к. Дунг кишлок д 406</v>
          </cell>
          <cell r="J3793" t="str">
            <v>Dungqishloq (SHA2592)</v>
          </cell>
          <cell r="K3793">
            <v>0</v>
          </cell>
          <cell r="L3793">
            <v>0</v>
          </cell>
          <cell r="M3793" t="str">
            <v>№722/2023 от 07.04.2023 / КЖ КМ ОПЗ</v>
          </cell>
          <cell r="N3793" t="str">
            <v>3619_25.05.2023</v>
          </cell>
        </row>
        <row r="3794">
          <cell r="A3794" t="str">
            <v>SHA-1306-22-BSS-2593</v>
          </cell>
          <cell r="B3794" t="str">
            <v>SHA2593</v>
          </cell>
          <cell r="C3794" t="str">
            <v>SHA2593</v>
          </cell>
          <cell r="D3794" t="str">
            <v>Шахрисабз</v>
          </cell>
          <cell r="E3794" t="str">
            <v>Imomyoqub</v>
          </cell>
          <cell r="F3794" t="str">
            <v>ST-0162-22-BSS-Б-24/1-КМ</v>
          </cell>
          <cell r="G3794" t="str">
            <v>ST-0505-19-BSS-РР-КМ</v>
          </cell>
          <cell r="H3794" t="str">
            <v>Новое</v>
          </cell>
          <cell r="I3794" t="str">
            <v>Кашкадарьинская обл., Яккабагский район, МФЙ Истиклол, ул. Жахонгир Темур, д. 81</v>
          </cell>
          <cell r="J3794" t="str">
            <v>Imomyoqub (SHA2593)</v>
          </cell>
          <cell r="K3794">
            <v>0</v>
          </cell>
          <cell r="L3794">
            <v>0</v>
          </cell>
          <cell r="M3794" t="str">
            <v>№108/2023 от 13.01.2023 / КЖ КМ ОПЗ</v>
          </cell>
          <cell r="N3794" t="str">
            <v>3415_23.03.2023</v>
          </cell>
        </row>
        <row r="3795">
          <cell r="A3795" t="str">
            <v>SHA-1302-22-BSS-2594</v>
          </cell>
          <cell r="B3795" t="str">
            <v>SHA2594</v>
          </cell>
          <cell r="C3795" t="str">
            <v>SHA2594</v>
          </cell>
          <cell r="D3795" t="str">
            <v>Шахрисабз</v>
          </cell>
          <cell r="E3795" t="str">
            <v>Yakkabag Perekryostka</v>
          </cell>
          <cell r="F3795" t="str">
            <v>1500-Б31-2-01-КМ</v>
          </cell>
          <cell r="G3795" t="str">
            <v>Контейнер</v>
          </cell>
          <cell r="H3795" t="str">
            <v>Новое</v>
          </cell>
          <cell r="I3795" t="str">
            <v>Кашкадаринская одласть, Яккабагский район, МФЙ Истиклол, ул.Сохидназар д.561</v>
          </cell>
          <cell r="J3795" t="str">
            <v>Yakkabag Perekryostka (SHA2594)</v>
          </cell>
          <cell r="K3795">
            <v>0</v>
          </cell>
          <cell r="L3795">
            <v>0</v>
          </cell>
          <cell r="M3795" t="str">
            <v>№281/2023 от 14.02.2023 / КЖ КМ ОПЗ</v>
          </cell>
          <cell r="N3795" t="str">
            <v>3416_23.03.2023</v>
          </cell>
        </row>
        <row r="3796">
          <cell r="A3796" t="str">
            <v>SHA-0441-23-BSS-2598</v>
          </cell>
          <cell r="B3796" t="str">
            <v>SHA2598</v>
          </cell>
          <cell r="C3796" t="str">
            <v>SHA2598</v>
          </cell>
          <cell r="D3796" t="str">
            <v>Шахрисабз</v>
          </cell>
          <cell r="E3796" t="str">
            <v>Yangi katedjlar</v>
          </cell>
          <cell r="F3796" t="str">
            <v>ST-0170-22-BSS-Б-30/2-КМ</v>
          </cell>
          <cell r="G3796" t="str">
            <v>ST-0505-19-BSS-РР-КМ</v>
          </cell>
          <cell r="H3796" t="str">
            <v>Новое</v>
          </cell>
          <cell r="I3796" t="str">
            <v>Кашкадаринская область, Китабский район, МФЙ Шарк Юлдузи, к-к. Рускишлак</v>
          </cell>
          <cell r="J3796" t="str">
            <v>Yangi katedjlar (SHA2598)</v>
          </cell>
          <cell r="K3796">
            <v>0</v>
          </cell>
          <cell r="L3796">
            <v>0</v>
          </cell>
          <cell r="M3796" t="str">
            <v>№723/2023 от 07.04.2023 / КЖ КМ ОПЗ</v>
          </cell>
          <cell r="N3796" t="str">
            <v>3768_13.06.2023</v>
          </cell>
        </row>
        <row r="3797">
          <cell r="A3797" t="str">
            <v>YAN-0799-19-BSS-3800</v>
          </cell>
          <cell r="B3797" t="str">
            <v>YAN3800</v>
          </cell>
          <cell r="C3797" t="str">
            <v>YAN3800</v>
          </cell>
          <cell r="D3797" t="str">
            <v>Янгиюль</v>
          </cell>
          <cell r="E3797" t="str">
            <v>Bruschatka</v>
          </cell>
          <cell r="F3797" t="str">
            <v>АМС-24-01/02-15-КМ</v>
          </cell>
          <cell r="G3797" t="str">
            <v>ST-0505-19-BSS-РР-КМ</v>
          </cell>
          <cell r="H3797" t="str">
            <v>Новое</v>
          </cell>
          <cell r="I3797" t="str">
            <v>Ташкентская область, Пскентский район, г.Пскент, ул.А.Темура,2</v>
          </cell>
          <cell r="J3797" t="str">
            <v>Bruschatka (YAN3800)</v>
          </cell>
          <cell r="K3797">
            <v>0</v>
          </cell>
          <cell r="L3797">
            <v>0</v>
          </cell>
          <cell r="M3797" t="str">
            <v xml:space="preserve">№2297 от 28.12.2020 / </v>
          </cell>
          <cell r="N3797">
            <v>0</v>
          </cell>
        </row>
        <row r="3798">
          <cell r="A3798" t="str">
            <v>YAN-2000-19-BSS-3801</v>
          </cell>
          <cell r="B3798" t="str">
            <v>YAN3801</v>
          </cell>
          <cell r="C3798" t="str">
            <v>YAN3801</v>
          </cell>
          <cell r="D3798" t="str">
            <v>Янгиюль</v>
          </cell>
          <cell r="E3798" t="str">
            <v>S.Raximov</v>
          </cell>
          <cell r="F3798" t="str">
            <v>АМС-24-01/01-15-КМ</v>
          </cell>
          <cell r="G3798" t="str">
            <v>Контейнер</v>
          </cell>
          <cell r="H3798" t="str">
            <v>Новое</v>
          </cell>
          <cell r="I3798" t="str">
            <v>Ташкентская область, Чиназский район, КФЙ Гайрат, ул. Туркистон</v>
          </cell>
          <cell r="J3798" t="str">
            <v>S.Raximov (YAN3801)</v>
          </cell>
          <cell r="K3798">
            <v>0</v>
          </cell>
          <cell r="L3798">
            <v>0</v>
          </cell>
          <cell r="M3798" t="str">
            <v xml:space="preserve">№1246 от 22.09.2020 / </v>
          </cell>
          <cell r="N3798">
            <v>0</v>
          </cell>
        </row>
        <row r="3799">
          <cell r="A3799" t="str">
            <v>YAN-0606-22-BSS-3802</v>
          </cell>
          <cell r="B3799" t="str">
            <v>YAN3802</v>
          </cell>
          <cell r="C3799" t="str">
            <v>YAN3802</v>
          </cell>
          <cell r="D3799" t="str">
            <v>Янгиюль</v>
          </cell>
          <cell r="E3799" t="str">
            <v>Ijotkor</v>
          </cell>
          <cell r="F3799" t="str">
            <v>ST-0162-22-BSS-Б-24/1-КМ</v>
          </cell>
          <cell r="G3799" t="str">
            <v>ST-0505-19-BSS-РР-КМ</v>
          </cell>
          <cell r="H3799" t="str">
            <v>Новое</v>
          </cell>
          <cell r="I3799" t="str">
            <v>Ташкентская обл., Куйичирчикский р-н, КФЙ Тошлок, ФХУ А. Навоий, поселок Сурум</v>
          </cell>
          <cell r="J3799" t="str">
            <v>Ijotkor (YAN3802)</v>
          </cell>
          <cell r="K3799">
            <v>0</v>
          </cell>
          <cell r="L3799">
            <v>0</v>
          </cell>
          <cell r="M3799" t="str">
            <v>№1272 от 18.08.2022 / КЖ КМ ОПЗ</v>
          </cell>
          <cell r="N3799">
            <v>0</v>
          </cell>
        </row>
        <row r="3800">
          <cell r="A3800" t="str">
            <v>YAN-0064-19-BSS-3803</v>
          </cell>
          <cell r="B3800" t="str">
            <v>YAN3803</v>
          </cell>
          <cell r="C3800" t="str">
            <v>YAN3803</v>
          </cell>
          <cell r="D3800" t="str">
            <v>Янгиюль</v>
          </cell>
          <cell r="E3800" t="str">
            <v>Tinchlik</v>
          </cell>
          <cell r="F3800" t="str">
            <v>АМС-24-01/01-15-КМ</v>
          </cell>
          <cell r="G3800" t="str">
            <v>ST-0505-19-BSS-РР-КМ</v>
          </cell>
          <cell r="H3800" t="str">
            <v>Новое</v>
          </cell>
          <cell r="I3800" t="str">
            <v>Ташкентская область, Янгиюльский район, МФЙ Тинчлик, ул. Узбекистан, 47</v>
          </cell>
          <cell r="J3800" t="str">
            <v>Tinchlik (YAN3803)</v>
          </cell>
          <cell r="K3800">
            <v>0</v>
          </cell>
          <cell r="L3800">
            <v>0</v>
          </cell>
          <cell r="M3800" t="str">
            <v>0 / 0</v>
          </cell>
          <cell r="N3800">
            <v>0</v>
          </cell>
        </row>
        <row r="3801">
          <cell r="A3801" t="str">
            <v>YAN-0254-18-BSS-3804</v>
          </cell>
          <cell r="B3801" t="str">
            <v>YAN3804</v>
          </cell>
          <cell r="C3801" t="str">
            <v>YAN3804</v>
          </cell>
          <cell r="D3801" t="str">
            <v>Янгиюль</v>
          </cell>
          <cell r="E3801" t="str">
            <v xml:space="preserve"> Muzaffar Tehnologiya</v>
          </cell>
          <cell r="F3801" t="str">
            <v>АМС-24-01/01-15-КМ</v>
          </cell>
          <cell r="G3801" t="str">
            <v>Контейнер</v>
          </cell>
          <cell r="H3801" t="str">
            <v>Новое</v>
          </cell>
          <cell r="I3801" t="str">
            <v>Ташкентская область, Урта Чирчикский район,  КФЙ.Янгитурмуш, ул.Бобура, д.46</v>
          </cell>
          <cell r="J3801" t="str">
            <v xml:space="preserve"> Muzaffar Tehnologiya (YAN3804)</v>
          </cell>
          <cell r="K3801">
            <v>0</v>
          </cell>
          <cell r="L3801">
            <v>0</v>
          </cell>
          <cell r="M3801" t="str">
            <v>0 / 0</v>
          </cell>
          <cell r="N3801">
            <v>0</v>
          </cell>
        </row>
        <row r="3802">
          <cell r="A3802" t="str">
            <v>YAN-0255-18-BSS-3805</v>
          </cell>
          <cell r="B3802" t="str">
            <v>YAN3805</v>
          </cell>
          <cell r="C3802" t="str">
            <v>YAN3805</v>
          </cell>
          <cell r="D3802" t="str">
            <v>Янгиюль</v>
          </cell>
          <cell r="E3802" t="str">
            <v>Evalak</v>
          </cell>
          <cell r="F3802" t="str">
            <v>АМС-24-01/01-15-КМ</v>
          </cell>
          <cell r="G3802" t="str">
            <v>Контейнер</v>
          </cell>
          <cell r="H3802" t="str">
            <v>Новое</v>
          </cell>
          <cell r="I3802" t="str">
            <v>Ташкентская область, Урта Чирчикский р-н,  г.Нурафшон, МФЙ Эвалак, ул. Эвалак, д. 35</v>
          </cell>
          <cell r="J3802" t="str">
            <v>Evalak (YAN3805)</v>
          </cell>
          <cell r="K3802">
            <v>0</v>
          </cell>
          <cell r="L3802">
            <v>0</v>
          </cell>
          <cell r="M3802" t="str">
            <v>0 / 0</v>
          </cell>
          <cell r="N3802">
            <v>0</v>
          </cell>
        </row>
        <row r="3803">
          <cell r="A3803" t="str">
            <v>YAN-0256-18-BSS-3806</v>
          </cell>
          <cell r="B3803" t="str">
            <v>YAN3806</v>
          </cell>
          <cell r="C3803" t="str">
            <v>YAN3806</v>
          </cell>
          <cell r="D3803" t="str">
            <v>Янгиюль</v>
          </cell>
          <cell r="E3803" t="str">
            <v>Segizbaev</v>
          </cell>
          <cell r="F3803" t="str">
            <v>АМС-24-01/01-15-КМ</v>
          </cell>
          <cell r="G3803" t="str">
            <v>Контейнер</v>
          </cell>
          <cell r="H3803" t="str">
            <v>Новое</v>
          </cell>
          <cell r="I3803" t="str">
            <v>Ташкентская область, Аккурганский район, МФЙ Навбахор, м-ля Навбахор</v>
          </cell>
          <cell r="J3803" t="str">
            <v>Segizbaev (YAN3806)</v>
          </cell>
          <cell r="K3803">
            <v>0</v>
          </cell>
          <cell r="L3803">
            <v>0</v>
          </cell>
          <cell r="M3803" t="str">
            <v>0 / 0</v>
          </cell>
          <cell r="N3803">
            <v>0</v>
          </cell>
        </row>
        <row r="3804">
          <cell r="A3804" t="str">
            <v>YAN-0065-19-BSS-3807</v>
          </cell>
          <cell r="B3804" t="str">
            <v>YAN3807</v>
          </cell>
          <cell r="C3804" t="str">
            <v>YAN3807</v>
          </cell>
          <cell r="D3804" t="str">
            <v>Янгиюль</v>
          </cell>
          <cell r="E3804" t="str">
            <v>Said</v>
          </cell>
          <cell r="F3804" t="str">
            <v>АМС-24-01/01-15-КМ</v>
          </cell>
          <cell r="G3804" t="str">
            <v>Контейнер</v>
          </cell>
          <cell r="H3804" t="str">
            <v>Новое</v>
          </cell>
          <cell r="I3804" t="str">
            <v>Ташкентская область, Пскентский район, МФЙ Саид, ул. Турсун</v>
          </cell>
          <cell r="J3804" t="str">
            <v>Said (YAN3807)</v>
          </cell>
          <cell r="K3804">
            <v>0</v>
          </cell>
          <cell r="L3804">
            <v>0</v>
          </cell>
          <cell r="M3804" t="str">
            <v>0 / 0</v>
          </cell>
          <cell r="N3804">
            <v>0</v>
          </cell>
        </row>
        <row r="3805">
          <cell r="A3805" t="str">
            <v>YAN-0257-18-BSS-3808</v>
          </cell>
          <cell r="B3805" t="str">
            <v>YAN3808</v>
          </cell>
          <cell r="C3805" t="str">
            <v>YAN3808</v>
          </cell>
          <cell r="D3805" t="str">
            <v>Янгиюль</v>
          </cell>
          <cell r="E3805" t="str">
            <v>Akkurgan Yug</v>
          </cell>
          <cell r="F3805" t="str">
            <v>АМС-24-01/01-15-КМ</v>
          </cell>
          <cell r="G3805" t="str">
            <v>Контейнер</v>
          </cell>
          <cell r="H3805" t="str">
            <v>Новое</v>
          </cell>
          <cell r="I3805" t="str">
            <v>Ташкентская область, Аккурганский р-н, МФЙ Х.Олимжон, ул.Богибустон, д.2</v>
          </cell>
          <cell r="J3805" t="str">
            <v>Akkurgan Yug (YAN3808)</v>
          </cell>
          <cell r="K3805">
            <v>0</v>
          </cell>
          <cell r="L3805">
            <v>0</v>
          </cell>
          <cell r="M3805" t="str">
            <v>0 / 0</v>
          </cell>
          <cell r="N3805">
            <v>0</v>
          </cell>
        </row>
        <row r="3806">
          <cell r="A3806" t="str">
            <v>YAN-0762-22-BSS-3809</v>
          </cell>
          <cell r="B3806" t="str">
            <v>YAN3809</v>
          </cell>
          <cell r="C3806" t="str">
            <v>YAN3809</v>
          </cell>
          <cell r="D3806" t="str">
            <v>Янгиюль</v>
          </cell>
          <cell r="E3806" t="str">
            <v>Islohat</v>
          </cell>
          <cell r="F3806" t="str">
            <v>АМС Узмобайл</v>
          </cell>
          <cell r="G3806" t="str">
            <v>ФПО-1</v>
          </cell>
          <cell r="H3806" t="str">
            <v>Новое</v>
          </cell>
          <cell r="I3806" t="str">
            <v>Ташкентская обл., Янгиюльский р-н, МФЙ Ислохат</v>
          </cell>
          <cell r="J3806" t="str">
            <v>Islohat (YAN3809)</v>
          </cell>
          <cell r="K3806">
            <v>0</v>
          </cell>
          <cell r="L3806">
            <v>0</v>
          </cell>
          <cell r="M3806" t="str">
            <v>№1830 от 12.12.2022 / ТХ, ООС, ОПЗ, ЭМ, MW</v>
          </cell>
          <cell r="N3806">
            <v>0</v>
          </cell>
        </row>
        <row r="3807">
          <cell r="A3807" t="str">
            <v>YAN-2003-19-BSS-3810</v>
          </cell>
          <cell r="B3807" t="str">
            <v>YAN3810</v>
          </cell>
          <cell r="C3807" t="str">
            <v>YAN3810</v>
          </cell>
          <cell r="D3807" t="str">
            <v>Янгиюль</v>
          </cell>
          <cell r="E3807" t="str">
            <v>Mitan</v>
          </cell>
          <cell r="F3807" t="str">
            <v>АМС-24-01/01-15-КМ</v>
          </cell>
          <cell r="G3807" t="str">
            <v>Контейнер</v>
          </cell>
          <cell r="H3807" t="str">
            <v>Новое</v>
          </cell>
          <cell r="I3807" t="str">
            <v>Ташкентская область, Пскентский район, МФИ Митан, ул. Фуркат</v>
          </cell>
          <cell r="J3807" t="str">
            <v>Mitan (YAN3810)</v>
          </cell>
          <cell r="K3807">
            <v>0</v>
          </cell>
          <cell r="L3807">
            <v>0</v>
          </cell>
          <cell r="M3807" t="str">
            <v xml:space="preserve">№1247 от 22.09.2020 / </v>
          </cell>
          <cell r="N3807">
            <v>0</v>
          </cell>
        </row>
        <row r="3808">
          <cell r="A3808" t="str">
            <v>YAN-0258-18-BSS-3811</v>
          </cell>
          <cell r="B3808" t="str">
            <v>YAN3811</v>
          </cell>
          <cell r="C3808" t="str">
            <v>YAN3811</v>
          </cell>
          <cell r="D3808" t="str">
            <v>Янгиюль</v>
          </cell>
          <cell r="E3808" t="str">
            <v>Pskent Farxod</v>
          </cell>
          <cell r="F3808" t="str">
            <v>АМС-24-01/01-15-КМ</v>
          </cell>
          <cell r="G3808" t="str">
            <v>Контейнер</v>
          </cell>
          <cell r="H3808" t="str">
            <v>Новое</v>
          </cell>
          <cell r="I3808" t="str">
            <v>Ташкентская область, Пскентский район, г.Пскент, м-в Бирлик, ЧП Фарход</v>
          </cell>
          <cell r="J3808" t="str">
            <v>Pskent Farxod (YAN3811)</v>
          </cell>
          <cell r="K3808">
            <v>0</v>
          </cell>
          <cell r="L3808">
            <v>0</v>
          </cell>
          <cell r="M3808" t="str">
            <v>0 / 0</v>
          </cell>
          <cell r="N3808">
            <v>0</v>
          </cell>
        </row>
        <row r="3809">
          <cell r="A3809" t="str">
            <v>YAN-0263-18-BSS-3812</v>
          </cell>
          <cell r="B3809" t="str">
            <v>YAN3812</v>
          </cell>
          <cell r="C3809" t="str">
            <v>YAN3812</v>
          </cell>
          <cell r="D3809" t="str">
            <v>Янгиюль</v>
          </cell>
          <cell r="E3809" t="str">
            <v>Oltish</v>
          </cell>
          <cell r="F3809" t="str">
            <v>АМС-24-01/01-15-КМ</v>
          </cell>
          <cell r="G3809" t="str">
            <v>ST-0505-19-BSS-РР-КМ</v>
          </cell>
          <cell r="H3809" t="str">
            <v>Новое</v>
          </cell>
          <cell r="I3809" t="str">
            <v xml:space="preserve">Ташкентская область, Букинский  район, МФЙ Олтиш, ул. Марказий, д.8 </v>
          </cell>
          <cell r="J3809" t="str">
            <v>Oltish (YAN3812)</v>
          </cell>
          <cell r="K3809">
            <v>0</v>
          </cell>
          <cell r="L3809">
            <v>0</v>
          </cell>
          <cell r="M3809" t="str">
            <v>0 / 0</v>
          </cell>
          <cell r="N3809">
            <v>0</v>
          </cell>
        </row>
        <row r="3810">
          <cell r="A3810" t="str">
            <v>YAN-0758-22-BSS-3813</v>
          </cell>
          <cell r="B3810" t="str">
            <v>YAN3813</v>
          </cell>
          <cell r="C3810" t="str">
            <v>YAN3813</v>
          </cell>
          <cell r="D3810" t="str">
            <v>Янгиюль</v>
          </cell>
          <cell r="E3810" t="str">
            <v>Birlik</v>
          </cell>
          <cell r="F3810" t="str">
            <v>АМС Узмобайл</v>
          </cell>
          <cell r="G3810" t="str">
            <v>ФПО-1</v>
          </cell>
          <cell r="H3810" t="str">
            <v>Новое</v>
          </cell>
          <cell r="I3810" t="str">
            <v>Ташкентская обл., Чиназский р-н, Бирлик МФЙ</v>
          </cell>
          <cell r="J3810" t="str">
            <v>Birlik (YAN3813)</v>
          </cell>
          <cell r="K3810">
            <v>0</v>
          </cell>
          <cell r="L3810">
            <v>0</v>
          </cell>
          <cell r="M3810" t="str">
            <v>№1851 от 15.12.2022 / ТХ, ООС, ОПЗ, ЭМ, MW</v>
          </cell>
          <cell r="N3810" t="str">
            <v>3025_03.02.2023</v>
          </cell>
        </row>
        <row r="3811">
          <cell r="A3811" t="str">
            <v>YAN-1227-20-BSS-3814</v>
          </cell>
          <cell r="B3811" t="str">
            <v>YAN3814</v>
          </cell>
          <cell r="C3811" t="str">
            <v>YAN3814</v>
          </cell>
          <cell r="D3811" t="str">
            <v>Янгиюль</v>
          </cell>
          <cell r="E3811" t="str">
            <v>Dunyo</v>
          </cell>
          <cell r="F3811">
            <v>0</v>
          </cell>
          <cell r="G3811">
            <v>0</v>
          </cell>
          <cell r="H3811" t="str">
            <v>Новое</v>
          </cell>
          <cell r="I3811" t="str">
            <v>Ташкентская область, г. Янгиюль, ул. Самаркандская, д.155</v>
          </cell>
          <cell r="J3811" t="str">
            <v>Dunyo (YAN3814)</v>
          </cell>
          <cell r="K3811">
            <v>0</v>
          </cell>
          <cell r="L3811">
            <v>0</v>
          </cell>
          <cell r="M3811" t="str">
            <v>№137 от 25.02.2021 / КМ, ЭМ, ТХ, ООС, ОПЗ, MW</v>
          </cell>
          <cell r="N3811">
            <v>0</v>
          </cell>
        </row>
        <row r="3812">
          <cell r="A3812" t="str">
            <v>YAN-0096-20-BSS-3815</v>
          </cell>
          <cell r="B3812" t="str">
            <v>YAN3815</v>
          </cell>
          <cell r="C3812" t="str">
            <v>YAN3815</v>
          </cell>
          <cell r="D3812" t="str">
            <v>Янгиюль</v>
          </cell>
          <cell r="E3812" t="str">
            <v>Tez Ariq</v>
          </cell>
          <cell r="F3812" t="str">
            <v>М27.8М</v>
          </cell>
          <cell r="G3812" t="str">
            <v>Контейнер</v>
          </cell>
          <cell r="H3812" t="str">
            <v>Новое</v>
          </cell>
          <cell r="I3812" t="str">
            <v xml:space="preserve">Таш. Обл.   Янгиюлский район КФЙ Ниязбаш ул. Тез арик </v>
          </cell>
          <cell r="J3812" t="str">
            <v>Tez Ariq (YAN3815)</v>
          </cell>
          <cell r="K3812">
            <v>0</v>
          </cell>
          <cell r="L3812">
            <v>0</v>
          </cell>
          <cell r="M3812" t="str">
            <v>№1757 от 12.09.2020 / ОПЗ, ТХ, ООС, РРЛ, КМ, КЖ, ЭМ, ЭО</v>
          </cell>
          <cell r="N3812">
            <v>0</v>
          </cell>
        </row>
        <row r="3813">
          <cell r="A3813">
            <v>0</v>
          </cell>
          <cell r="B3813" t="str">
            <v>YAN3816</v>
          </cell>
          <cell r="C3813" t="str">
            <v>YAN3816</v>
          </cell>
          <cell r="D3813" t="str">
            <v>Янгиюль</v>
          </cell>
          <cell r="E3813" t="str">
            <v>Bogzor</v>
          </cell>
          <cell r="F3813">
            <v>0</v>
          </cell>
          <cell r="G3813">
            <v>0</v>
          </cell>
          <cell r="H3813" t="str">
            <v>Новое</v>
          </cell>
          <cell r="I3813" t="str">
            <v>Ташкентская обл., Зангиотинский р-н., МФЙ Богзор</v>
          </cell>
          <cell r="J3813" t="str">
            <v>Bogzor (YAN3816)</v>
          </cell>
          <cell r="K3813">
            <v>0</v>
          </cell>
          <cell r="L3813">
            <v>0</v>
          </cell>
          <cell r="M3813" t="str">
            <v>0 / 0</v>
          </cell>
          <cell r="N3813">
            <v>0</v>
          </cell>
        </row>
        <row r="3814">
          <cell r="A3814" t="str">
            <v>YAN-0067-22-BSS-3818</v>
          </cell>
          <cell r="B3814" t="str">
            <v>YAN3818</v>
          </cell>
          <cell r="C3814" t="str">
            <v>YAN3818</v>
          </cell>
          <cell r="D3814" t="str">
            <v>Янгиюль</v>
          </cell>
          <cell r="E3814" t="str">
            <v>Tong</v>
          </cell>
          <cell r="F3814" t="str">
            <v>АМС-24-01/01-15-КМ</v>
          </cell>
          <cell r="G3814" t="str">
            <v>ST-0505-19-BSS-РР-КМ</v>
          </cell>
          <cell r="H3814" t="str">
            <v>Новое</v>
          </cell>
          <cell r="I3814" t="str">
            <v>Ташкентская обл., Янгиюльский р-н, КФЙ Халкобод, МФЙ "Богбон", ул. Мустакиллик, дом 38.</v>
          </cell>
          <cell r="J3814" t="str">
            <v>Tong (YAN3818)</v>
          </cell>
          <cell r="K3814">
            <v>0</v>
          </cell>
          <cell r="L3814">
            <v>0</v>
          </cell>
          <cell r="M3814" t="str">
            <v>№519 от 30.05.2022 / КЖ, КМ, ЭМ, ТХ, ООС, ОПЗ, MW</v>
          </cell>
          <cell r="N3814" t="str">
            <v>2051_15.06.2022</v>
          </cell>
        </row>
        <row r="3815">
          <cell r="A3815" t="str">
            <v>YAN-0076-22-BSS-3819</v>
          </cell>
          <cell r="B3815" t="str">
            <v>YAN3819</v>
          </cell>
          <cell r="C3815" t="str">
            <v>YAN3819</v>
          </cell>
          <cell r="D3815" t="str">
            <v>Янгиюль</v>
          </cell>
          <cell r="E3815" t="str">
            <v>Gai</v>
          </cell>
          <cell r="F3815" t="str">
            <v>АМС-24-01/01-15-КМ</v>
          </cell>
          <cell r="G3815" t="str">
            <v>ST-0505-19-BSS-РР-КМ</v>
          </cell>
          <cell r="H3815" t="str">
            <v>Новое</v>
          </cell>
          <cell r="I3815" t="str">
            <v>Ташкентская обл., Янгиюльский р-н, Ниезбош КФЙ, Намуна МФЙ, Кимегар, дом 298.</v>
          </cell>
          <cell r="J3815" t="str">
            <v>Gai (YAN3819)</v>
          </cell>
          <cell r="K3815">
            <v>0</v>
          </cell>
          <cell r="L3815">
            <v>0</v>
          </cell>
          <cell r="M3815" t="str">
            <v>№622  от 3.06.2022 / ОПЗ КЖ КМ ЭМ</v>
          </cell>
          <cell r="N3815">
            <v>0</v>
          </cell>
        </row>
        <row r="3816">
          <cell r="A3816" t="str">
            <v>YAN-0068-22-BSS-3820</v>
          </cell>
          <cell r="B3816" t="str">
            <v>YAN3820</v>
          </cell>
          <cell r="C3816" t="str">
            <v>YAN3820</v>
          </cell>
          <cell r="D3816" t="str">
            <v>Янгиюль</v>
          </cell>
          <cell r="E3816" t="str">
            <v>Zangiota 2</v>
          </cell>
          <cell r="F3816" t="str">
            <v>АМС-24-01/01-15-КМ</v>
          </cell>
          <cell r="G3816" t="str">
            <v>ST-0505-19-BSS-РР-КМ</v>
          </cell>
          <cell r="H3816" t="str">
            <v>Новое</v>
          </cell>
          <cell r="I3816" t="str">
            <v>Ташкентская обл., Зангиотинский р-н, Зангиота ССГ, Хужамозор МСГ, Тумарис, дом 148.</v>
          </cell>
          <cell r="J3816" t="str">
            <v>Zangiota 2 (YAN3820)</v>
          </cell>
          <cell r="K3816">
            <v>0</v>
          </cell>
          <cell r="L3816">
            <v>0</v>
          </cell>
          <cell r="M3816" t="str">
            <v>№838 от 16.06.2022 / КЖ, КМ, ЭМ, ОПЗ</v>
          </cell>
          <cell r="N3816">
            <v>0</v>
          </cell>
        </row>
        <row r="3817">
          <cell r="A3817" t="str">
            <v>YAN-0629-22-BSS-3821</v>
          </cell>
          <cell r="B3817" t="str">
            <v>YAN3821</v>
          </cell>
          <cell r="C3817" t="str">
            <v>YAN3821</v>
          </cell>
          <cell r="D3817" t="str">
            <v>Янгиюль</v>
          </cell>
          <cell r="E3817" t="str">
            <v>Urtaaul</v>
          </cell>
          <cell r="F3817" t="str">
            <v>Б24М_Coscom</v>
          </cell>
          <cell r="G3817" t="str">
            <v>ФПО-1</v>
          </cell>
          <cell r="H3817" t="str">
            <v>Шаринг</v>
          </cell>
          <cell r="I3817" t="str">
            <v>Ташкентская обл., Зангиатинский р-н, Уртааул КФЙ, Нихол МФЙ, ул. Амир Темур, дом 200</v>
          </cell>
          <cell r="J3817" t="str">
            <v>Urtaaul (YAN3821)</v>
          </cell>
          <cell r="K3817">
            <v>0</v>
          </cell>
          <cell r="L3817">
            <v>0</v>
          </cell>
          <cell r="M3817" t="str">
            <v>№1273 от 18.08.2022 / КЖ КМ ОПЗ</v>
          </cell>
          <cell r="N3817">
            <v>0</v>
          </cell>
        </row>
        <row r="3818">
          <cell r="A3818" t="str">
            <v>YAN-0176-22-BSS-3822</v>
          </cell>
          <cell r="B3818" t="str">
            <v>YAN3822</v>
          </cell>
          <cell r="C3818" t="str">
            <v>YAN3822</v>
          </cell>
          <cell r="D3818" t="str">
            <v>Янгиюль</v>
          </cell>
          <cell r="E3818" t="str">
            <v>Dustabad Yug</v>
          </cell>
          <cell r="F3818" t="str">
            <v>02д-КР-05-10-01</v>
          </cell>
          <cell r="G3818" t="str">
            <v>ST-0505-19-BSS-РР-КМ</v>
          </cell>
          <cell r="H3818" t="str">
            <v>Новое</v>
          </cell>
          <cell r="I3818" t="str">
            <v>Ташкентская обл., Аккурганский р-н, Элтамгали ССГ, Элтамгали МСГ, ул.Тинчлик, дом 61.</v>
          </cell>
          <cell r="J3818" t="str">
            <v>Dustabad Yug (YAN3822)</v>
          </cell>
          <cell r="K3818">
            <v>0</v>
          </cell>
          <cell r="L3818">
            <v>0</v>
          </cell>
          <cell r="M3818" t="str">
            <v>№520 от 30.05.2022 / КМ, ЭМ, ТХ, ООС, ОПЗ, MW</v>
          </cell>
          <cell r="N3818" t="str">
            <v>2052_15.06.2022</v>
          </cell>
        </row>
        <row r="3819">
          <cell r="A3819" t="str">
            <v>YAN-0607-22-BSS-3823</v>
          </cell>
          <cell r="B3819" t="str">
            <v>YAN3823</v>
          </cell>
          <cell r="C3819" t="str">
            <v>YAN3823</v>
          </cell>
          <cell r="D3819" t="str">
            <v>Янгиюль</v>
          </cell>
          <cell r="E3819" t="str">
            <v>Nurafshon siti</v>
          </cell>
          <cell r="F3819" t="str">
            <v>ST-0162-22-BSS-Б-24/1-КМ</v>
          </cell>
          <cell r="G3819" t="str">
            <v>ST-0505-19-BSS-РР-КМ</v>
          </cell>
          <cell r="H3819" t="str">
            <v>Новое</v>
          </cell>
          <cell r="I3819" t="str">
            <v>Ташкентская обл., г. Нурафшан, Обод МФЙ, ул. Дустлик, дом 2</v>
          </cell>
          <cell r="J3819" t="str">
            <v>Nurafshon siti (YAN3823)</v>
          </cell>
          <cell r="K3819">
            <v>0</v>
          </cell>
          <cell r="L3819">
            <v>0</v>
          </cell>
          <cell r="M3819" t="str">
            <v>№1274 от 18.08.2022 / КЖ КМ ОПЗ</v>
          </cell>
          <cell r="N3819">
            <v>0</v>
          </cell>
        </row>
        <row r="3820">
          <cell r="A3820" t="str">
            <v>YAN-0608-22-BSS-3824</v>
          </cell>
          <cell r="B3820" t="str">
            <v>YAN3824</v>
          </cell>
          <cell r="C3820" t="str">
            <v>YAN3824</v>
          </cell>
          <cell r="D3820" t="str">
            <v>Янгиюль</v>
          </cell>
          <cell r="E3820" t="str">
            <v>Chinaz yug</v>
          </cell>
          <cell r="F3820" t="str">
            <v>ST-0162-22-BSS-Б-24/1-КМ</v>
          </cell>
          <cell r="G3820" t="str">
            <v>ST-0505-19-BSS-РР-КМ</v>
          </cell>
          <cell r="H3820" t="str">
            <v>Новое</v>
          </cell>
          <cell r="I3820" t="str">
            <v>Ташкентская область, Чиназский район, Гулзоробод МФЙ, улица Бобура, дом 77.</v>
          </cell>
          <cell r="J3820" t="str">
            <v>Chinaz yug (YAN3824)</v>
          </cell>
          <cell r="K3820">
            <v>0</v>
          </cell>
          <cell r="L3820">
            <v>0</v>
          </cell>
          <cell r="M3820" t="str">
            <v>№1275 от 18.08.2022 / КЖ КМ ОПЗ</v>
          </cell>
          <cell r="N3820">
            <v>0</v>
          </cell>
        </row>
        <row r="3821">
          <cell r="A3821" t="str">
            <v>YAN-0609-22-BSS-3825</v>
          </cell>
          <cell r="B3821" t="str">
            <v>YAN3825</v>
          </cell>
          <cell r="C3821" t="str">
            <v>YAN3825</v>
          </cell>
          <cell r="D3821" t="str">
            <v>Янгиюль</v>
          </cell>
          <cell r="E3821" t="str">
            <v>Amir Temur</v>
          </cell>
          <cell r="F3821" t="str">
            <v>ST-0162-22-BSS-Б-24/1-КМ</v>
          </cell>
          <cell r="G3821" t="str">
            <v>ST-0505-19-BSS-РР-КМ</v>
          </cell>
          <cell r="H3821" t="str">
            <v>Новое</v>
          </cell>
          <cell r="I3821" t="str">
            <v>Ташкентская область, Чиназский район, МФЙ А.Темур, ул. Истиклол, дом 97.</v>
          </cell>
          <cell r="J3821" t="str">
            <v>Amir Temur (YAN3825)</v>
          </cell>
          <cell r="K3821">
            <v>0</v>
          </cell>
          <cell r="L3821">
            <v>0</v>
          </cell>
          <cell r="M3821" t="str">
            <v>№1276 от 18.08.2022 / КЖ КМ ОПЗ</v>
          </cell>
          <cell r="N3821">
            <v>0</v>
          </cell>
        </row>
        <row r="3822">
          <cell r="A3822" t="str">
            <v>YAN-0069-22-BSS-3826</v>
          </cell>
          <cell r="B3822" t="str">
            <v>YAN3826</v>
          </cell>
          <cell r="C3822" t="str">
            <v>YAN3826</v>
          </cell>
          <cell r="D3822" t="str">
            <v>Янгиюль</v>
          </cell>
          <cell r="E3822" t="str">
            <v>ATP Yangiyul</v>
          </cell>
          <cell r="F3822" t="str">
            <v>АМС-24-01/01-15-КМ</v>
          </cell>
          <cell r="G3822" t="str">
            <v>ST-0505-19-BSS-РР-КМ</v>
          </cell>
          <cell r="H3822" t="str">
            <v>Новое</v>
          </cell>
          <cell r="I3822" t="str">
            <v>Ташкентская обл., город Янгиюль, ул. Байналминал дом 177.</v>
          </cell>
          <cell r="J3822" t="str">
            <v>ATP Yangiyul (YAN3826)</v>
          </cell>
          <cell r="K3822">
            <v>0</v>
          </cell>
          <cell r="L3822">
            <v>0</v>
          </cell>
          <cell r="M3822" t="str">
            <v xml:space="preserve">№1083 от 01.08.2022 / КЖ КМ ЭМ ТХ ООС ОПЗ MW </v>
          </cell>
          <cell r="N3822">
            <v>0</v>
          </cell>
        </row>
        <row r="3823">
          <cell r="A3823" t="str">
            <v>YAN-1298-22-BSS-3827</v>
          </cell>
          <cell r="B3823" t="str">
            <v>YAN3827</v>
          </cell>
          <cell r="C3823" t="str">
            <v>YAN3827</v>
          </cell>
          <cell r="D3823" t="str">
            <v>Янгиюль</v>
          </cell>
          <cell r="E3823" t="str">
            <v>Navruz</v>
          </cell>
          <cell r="F3823" t="str">
            <v>ST-0169-22-BSS-Б-30/1-КМ</v>
          </cell>
          <cell r="G3823" t="str">
            <v>ST-0505-19-BSS-РР-КМ</v>
          </cell>
          <cell r="H3823" t="str">
            <v>Новое</v>
          </cell>
          <cell r="I3823" t="str">
            <v>Ташкентская обл., Янгиюльский р-н, Узбекистан МФЙ, Сохибкор кучаси, 240а уй</v>
          </cell>
          <cell r="J3823" t="str">
            <v>Navruz (YAN3827)</v>
          </cell>
          <cell r="K3823">
            <v>0</v>
          </cell>
          <cell r="L3823">
            <v>0</v>
          </cell>
          <cell r="M3823" t="str">
            <v>№122/2023 от 13.01.2023 / КЖ КМ ОПЗ</v>
          </cell>
          <cell r="N3823" t="str">
            <v>3200_24.02.2023</v>
          </cell>
        </row>
        <row r="3824">
          <cell r="A3824" t="str">
            <v>YAN-0630-22-BSS-3828</v>
          </cell>
          <cell r="B3824" t="str">
            <v>YAN3828</v>
          </cell>
          <cell r="C3824" t="str">
            <v>YAN3828</v>
          </cell>
          <cell r="D3824" t="str">
            <v>Янгиюль</v>
          </cell>
          <cell r="E3824" t="str">
            <v>Djambul</v>
          </cell>
          <cell r="F3824" t="str">
            <v>ST-0162-22-BSS-Б-24/1-КМ</v>
          </cell>
          <cell r="G3824" t="str">
            <v>ST-0505-19-BSS-РР-КМ</v>
          </cell>
          <cell r="H3824" t="str">
            <v>Новое</v>
          </cell>
          <cell r="I3824" t="str">
            <v>Ташкентская обл., Янгиюльский р-н, Жамбул МФЙ, ул. Жамбул, дом 166</v>
          </cell>
          <cell r="J3824" t="str">
            <v>Djambul (YAN3828)</v>
          </cell>
          <cell r="K3824">
            <v>0</v>
          </cell>
          <cell r="L3824">
            <v>0</v>
          </cell>
          <cell r="M3824" t="str">
            <v>№1277 от 18.08.2022 / КЖ КМ ОПЗ</v>
          </cell>
          <cell r="N3824">
            <v>0</v>
          </cell>
        </row>
        <row r="3825">
          <cell r="A3825" t="str">
            <v>YAN-0070-22-BSS-3829</v>
          </cell>
          <cell r="B3825" t="str">
            <v>YAN3829</v>
          </cell>
          <cell r="C3825" t="str">
            <v>YAN3829</v>
          </cell>
          <cell r="D3825" t="str">
            <v>Янгиюль</v>
          </cell>
          <cell r="E3825" t="str">
            <v>Niyazbash 3</v>
          </cell>
          <cell r="F3825" t="str">
            <v>ST-0162-22-BSS-Б-24/1-КМ</v>
          </cell>
          <cell r="G3825" t="str">
            <v>ST-0505-19-BSS-РР-КМ</v>
          </cell>
          <cell r="H3825" t="str">
            <v>Новое</v>
          </cell>
          <cell r="I3825" t="str">
            <v>Ташкентская обл., Янгиюльский р-н, КФЙ Ниезбош, МФЙ "Гулбог", ул. Олмабог.</v>
          </cell>
          <cell r="J3825" t="str">
            <v>Niyazbash 3 (YAN3829)</v>
          </cell>
          <cell r="K3825">
            <v>0</v>
          </cell>
          <cell r="L3825">
            <v>0</v>
          </cell>
          <cell r="M3825" t="str">
            <v>№839 от 16.06.2022 / КЖ, КМ, ЭМ, ОПЗ</v>
          </cell>
          <cell r="N3825">
            <v>0</v>
          </cell>
        </row>
        <row r="3826">
          <cell r="A3826" t="str">
            <v>YAN-0610-22-BSS-3830</v>
          </cell>
          <cell r="B3826" t="str">
            <v>YAN3830</v>
          </cell>
          <cell r="C3826" t="str">
            <v>YAN3830</v>
          </cell>
          <cell r="D3826" t="str">
            <v>Янгиюль</v>
          </cell>
          <cell r="E3826" t="str">
            <v>Depo Uzbekistan</v>
          </cell>
          <cell r="F3826" t="str">
            <v>ST-0162-22-BSS-Б-24/1-КМ</v>
          </cell>
          <cell r="G3826" t="str">
            <v>ST-0505-19-BSS-РР-КМ</v>
          </cell>
          <cell r="H3826" t="str">
            <v>Новое</v>
          </cell>
          <cell r="I3826" t="str">
            <v>Ташкентская обл., Янгиюльский р-н, Тинчлик КФЙ, ул. Узбекистон, дом 45</v>
          </cell>
          <cell r="J3826" t="str">
            <v>Depo Uzbekistan (YAN3830)</v>
          </cell>
          <cell r="K3826">
            <v>0</v>
          </cell>
          <cell r="L3826">
            <v>0</v>
          </cell>
          <cell r="M3826" t="str">
            <v>№1278 от 18.08.2022 / КЖ КМ ОПЗ</v>
          </cell>
          <cell r="N3826">
            <v>0</v>
          </cell>
        </row>
        <row r="3827">
          <cell r="A3827" t="str">
            <v>YAN-0071-22-BSS-3831</v>
          </cell>
          <cell r="B3827" t="str">
            <v>YAN3831</v>
          </cell>
          <cell r="C3827" t="str">
            <v>YAN3831</v>
          </cell>
          <cell r="D3827" t="str">
            <v>Янгиюль</v>
          </cell>
          <cell r="E3827" t="str">
            <v>Xalkabad 2</v>
          </cell>
          <cell r="F3827" t="str">
            <v>АМС-24-01/01-15-КМ</v>
          </cell>
          <cell r="G3827" t="str">
            <v>ST-0505-19-BSS-РР-КМ</v>
          </cell>
          <cell r="H3827" t="str">
            <v>Новое</v>
          </cell>
          <cell r="I3827" t="str">
            <v>Ташкентская обл., Янгиюльский р-н, ул. Бахт, дом 1.</v>
          </cell>
          <cell r="J3827" t="str">
            <v>Xalkabad 2 (YAN3831)</v>
          </cell>
          <cell r="K3827">
            <v>0</v>
          </cell>
          <cell r="L3827">
            <v>0</v>
          </cell>
          <cell r="M3827" t="str">
            <v xml:space="preserve">№1084 от 01.08.2022 / КЖ КМ ЭМ ТХ ООС ОПЗ MW </v>
          </cell>
          <cell r="N3827">
            <v>0</v>
          </cell>
        </row>
        <row r="3828">
          <cell r="A3828" t="str">
            <v>YAN-0340-22-BSS-3832</v>
          </cell>
          <cell r="B3828" t="str">
            <v>YAN3832</v>
          </cell>
          <cell r="C3828" t="str">
            <v>YAN3832</v>
          </cell>
          <cell r="D3828" t="str">
            <v>Янгиюль</v>
          </cell>
          <cell r="E3828" t="str">
            <v>Ittifoq</v>
          </cell>
          <cell r="F3828" t="str">
            <v>АМС Узмобайл</v>
          </cell>
          <cell r="G3828" t="str">
            <v>ФПО-1</v>
          </cell>
          <cell r="H3828" t="str">
            <v>Новое</v>
          </cell>
          <cell r="I3828" t="str">
            <v>Ташкентская обл., Янгиюльский р-н, МФЙ Иттифок, ул. М. Улугбек</v>
          </cell>
          <cell r="J3828" t="str">
            <v>Ittifoq (YAN3832)</v>
          </cell>
          <cell r="K3828">
            <v>0</v>
          </cell>
          <cell r="L3828">
            <v>0</v>
          </cell>
          <cell r="M3828" t="str">
            <v>№1543 от 21.10.2022 / ТХ, ООС, ОПЗ, ЭМ, MW</v>
          </cell>
          <cell r="N3828">
            <v>0</v>
          </cell>
        </row>
        <row r="3829">
          <cell r="A3829" t="str">
            <v>YAN-0072-22-BSS-3833</v>
          </cell>
          <cell r="B3829" t="str">
            <v>YAN3833</v>
          </cell>
          <cell r="C3829" t="str">
            <v>YAN3833</v>
          </cell>
          <cell r="D3829" t="str">
            <v>Янгиюль</v>
          </cell>
          <cell r="E3829" t="str">
            <v>NIXI</v>
          </cell>
          <cell r="F3829" t="str">
            <v>ST-0162-22-BSS-Б-24/1-КМ</v>
          </cell>
          <cell r="G3829" t="str">
            <v>ST-0505-19-BSS-РР-КМ</v>
          </cell>
          <cell r="H3829" t="str">
            <v>Новое</v>
          </cell>
          <cell r="I3829" t="str">
            <v>Ташкентская обл., Янгиюльский р-н, КФЙ Эски Кавунчи, МФЙ "Кавунчи", ул. Истиклол, дом 16.</v>
          </cell>
          <cell r="J3829" t="str">
            <v>NIXI (YAN3833)</v>
          </cell>
          <cell r="K3829">
            <v>0</v>
          </cell>
          <cell r="L3829">
            <v>0</v>
          </cell>
          <cell r="M3829" t="str">
            <v>№840 от 16.06.2022 / КЖ, КМ, ЭМ, ОПЗ</v>
          </cell>
          <cell r="N3829">
            <v>0</v>
          </cell>
        </row>
        <row r="3830">
          <cell r="A3830" t="str">
            <v>YAN-0491-23-BSS-3834</v>
          </cell>
          <cell r="B3830" t="str">
            <v>YAN3834</v>
          </cell>
          <cell r="C3830" t="str">
            <v>YAN3834</v>
          </cell>
          <cell r="D3830" t="str">
            <v>Янгиюль</v>
          </cell>
          <cell r="E3830" t="str">
            <v>Niyazbash 4</v>
          </cell>
          <cell r="F3830" t="str">
            <v>ST-0169-22-BSS-Б-30/1-КМ</v>
          </cell>
          <cell r="G3830">
            <v>0</v>
          </cell>
          <cell r="H3830" t="str">
            <v>Новое</v>
          </cell>
          <cell r="I3830" t="str">
            <v>Ташкентская область, Янгиюльский район, Бустон МФЙ, улица Бахт, дом 10</v>
          </cell>
          <cell r="J3830" t="str">
            <v>Niyazbash 4 (YAN3834)</v>
          </cell>
          <cell r="K3830">
            <v>0</v>
          </cell>
          <cell r="L3830">
            <v>0</v>
          </cell>
          <cell r="M3830" t="str">
            <v>№800/2023 от 10.04.2023 / КЖ КМ ОПЗ</v>
          </cell>
          <cell r="N3830" t="str">
            <v>3547_02.05.2023</v>
          </cell>
        </row>
        <row r="3831">
          <cell r="A3831" t="str">
            <v>YAN-0073-22-BSS-3835</v>
          </cell>
          <cell r="B3831" t="str">
            <v>YAN3835</v>
          </cell>
          <cell r="C3831" t="str">
            <v>YAN3835</v>
          </cell>
          <cell r="D3831" t="str">
            <v>Янгиюль</v>
          </cell>
          <cell r="E3831" t="str">
            <v>Kafe Orom</v>
          </cell>
          <cell r="F3831" t="str">
            <v>ST-0162-22-BSS-Б-24/1-КМ</v>
          </cell>
          <cell r="G3831" t="str">
            <v>ST-0505-19-BSS-РР-КМ</v>
          </cell>
          <cell r="H3831" t="str">
            <v>Новое</v>
          </cell>
          <cell r="I3831" t="str">
            <v>Ташкентская обл., Янгиюльский р-н, КФЙ Тинчлик, махалла "Туябугиз", ул. Дустлик, 177.</v>
          </cell>
          <cell r="J3831" t="str">
            <v>Kafe Orom (YAN3835)</v>
          </cell>
          <cell r="K3831">
            <v>0</v>
          </cell>
          <cell r="L3831">
            <v>0</v>
          </cell>
          <cell r="M3831" t="str">
            <v>0 / 0</v>
          </cell>
          <cell r="N3831">
            <v>0</v>
          </cell>
        </row>
        <row r="3832">
          <cell r="A3832" t="str">
            <v>YAN-0074-22-BSS-3837</v>
          </cell>
          <cell r="B3832" t="str">
            <v>YAN3837</v>
          </cell>
          <cell r="C3832" t="str">
            <v>YAN3837</v>
          </cell>
          <cell r="D3832" t="str">
            <v>Янгиюль</v>
          </cell>
          <cell r="E3832" t="str">
            <v>Akkurgan bazar</v>
          </cell>
          <cell r="F3832" t="str">
            <v>ST-0162-22-BSS-Б-24/1-КМ</v>
          </cell>
          <cell r="G3832" t="str">
            <v>ST-0505-19-BSS-РР-КМ</v>
          </cell>
          <cell r="H3832" t="str">
            <v>Новое</v>
          </cell>
          <cell r="I3832" t="str">
            <v>Ташкентская обл., Аккурганский р-н, г. Аккурган, ул. Фуркат.</v>
          </cell>
          <cell r="J3832" t="str">
            <v>Akkurgan bazar (YAN3837)</v>
          </cell>
          <cell r="K3832">
            <v>0</v>
          </cell>
          <cell r="L3832">
            <v>0</v>
          </cell>
          <cell r="M3832" t="str">
            <v>№841 от 16.06.2022 / КЖ, КМ, ЭМ, ОПЗ</v>
          </cell>
          <cell r="N3832">
            <v>0</v>
          </cell>
        </row>
        <row r="3833">
          <cell r="A3833" t="str">
            <v>YAN-0075-22-BSS-3838</v>
          </cell>
          <cell r="B3833" t="str">
            <v>YAN3838</v>
          </cell>
          <cell r="C3833" t="str">
            <v>YAN3838</v>
          </cell>
          <cell r="D3833" t="str">
            <v>Янгиюль</v>
          </cell>
          <cell r="E3833" t="str">
            <v>Gulbahor 2</v>
          </cell>
          <cell r="F3833" t="str">
            <v>ST-0162-22-BSS-Б-24/1-КМ</v>
          </cell>
          <cell r="G3833" t="str">
            <v>ST-0505-19-BSS-РР-КМ</v>
          </cell>
          <cell r="H3833" t="str">
            <v>Новое</v>
          </cell>
          <cell r="I3833" t="str">
            <v>Ташкентская обл., Янгиюльский р-н., Гулбахор КФЙ, Кукаламзор МФЙ, ул. Самарканд, дом 299.</v>
          </cell>
          <cell r="J3833" t="str">
            <v>Gulbahor 2 (YAN3838)</v>
          </cell>
          <cell r="K3833">
            <v>0</v>
          </cell>
          <cell r="L3833">
            <v>0</v>
          </cell>
          <cell r="M3833" t="str">
            <v>№842 от 16.06.2022 / КЖ, КМ, ЭМ, ОПЗ</v>
          </cell>
          <cell r="N3833">
            <v>0</v>
          </cell>
        </row>
        <row r="3834">
          <cell r="A3834" t="str">
            <v>YAN-0536-21-BSS-3840</v>
          </cell>
          <cell r="B3834" t="str">
            <v>YAN3840</v>
          </cell>
          <cell r="C3834" t="str">
            <v>YAN3840</v>
          </cell>
          <cell r="D3834" t="str">
            <v>Янгиюль</v>
          </cell>
          <cell r="E3834" t="str">
            <v>SHAK Pahta</v>
          </cell>
          <cell r="F3834" t="str">
            <v>Сущ. Башня Б-90м</v>
          </cell>
          <cell r="G3834" t="str">
            <v>Контейнер</v>
          </cell>
          <cell r="H3834" t="str">
            <v>Перенос площадки</v>
          </cell>
          <cell r="I3834" t="str">
            <v>Ташкентская область, Чиназский район, п. Пахта, ул. Шукрона, д.32</v>
          </cell>
          <cell r="J3834" t="str">
            <v>SHAK Pahta (YAN3840)</v>
          </cell>
          <cell r="K3834">
            <v>0</v>
          </cell>
          <cell r="L3834">
            <v>0</v>
          </cell>
          <cell r="M3834" t="str">
            <v>№1669 от 12.08.2021 / КМ, ЭМ, ТХ, ООС, ОПЗ, MW</v>
          </cell>
          <cell r="N3834">
            <v>0</v>
          </cell>
        </row>
        <row r="3835">
          <cell r="A3835" t="str">
            <v>YAN-1526-21-BSS-3841</v>
          </cell>
          <cell r="B3835" t="str">
            <v>YAN3841</v>
          </cell>
          <cell r="C3835" t="str">
            <v>YAN3841</v>
          </cell>
          <cell r="D3835" t="str">
            <v>Янгиюль</v>
          </cell>
          <cell r="E3835" t="str">
            <v>G.Azamatov</v>
          </cell>
          <cell r="F3835" t="str">
            <v>М27.8м</v>
          </cell>
          <cell r="G3835" t="str">
            <v>Контейнер</v>
          </cell>
          <cell r="H3835" t="str">
            <v>Перенос площадки</v>
          </cell>
          <cell r="I3835" t="str">
            <v>Ташкентская обл., Букинский р-н, Бешкапа МСГ, ул. Бешпака, дом 527</v>
          </cell>
          <cell r="J3835" t="str">
            <v>G.Azamatov (YAN3841)</v>
          </cell>
          <cell r="K3835">
            <v>0</v>
          </cell>
          <cell r="L3835">
            <v>0</v>
          </cell>
          <cell r="M3835" t="str">
            <v>№242 от 14.02.2022 / КМ, ЭМ, ТХ, ООС, ОПЗ</v>
          </cell>
          <cell r="N3835" t="str">
            <v>1815_28.03.2022</v>
          </cell>
        </row>
        <row r="3836">
          <cell r="A3836" t="str">
            <v>YAN-0611-22-BSS-3842</v>
          </cell>
          <cell r="B3836" t="str">
            <v>YAN3842</v>
          </cell>
          <cell r="C3836" t="str">
            <v>YAN3842</v>
          </cell>
          <cell r="D3836" t="str">
            <v>Янгиюль</v>
          </cell>
          <cell r="E3836" t="str">
            <v>Paxta</v>
          </cell>
          <cell r="F3836" t="str">
            <v>1500-Б31-1-01-КМ</v>
          </cell>
          <cell r="G3836" t="str">
            <v>ST-0505-19-BSS-РР-КМ</v>
          </cell>
          <cell r="H3836" t="str">
            <v>Новое</v>
          </cell>
          <cell r="I3836" t="str">
            <v>Ташкентская обл., Чиназский р-н, Ахиллик МФЙ, Самарканд кучаси, 13-уй</v>
          </cell>
          <cell r="J3836" t="str">
            <v>Paxta (YAN3842)</v>
          </cell>
          <cell r="K3836">
            <v>0</v>
          </cell>
          <cell r="L3836">
            <v>0</v>
          </cell>
          <cell r="M3836" t="str">
            <v>№1279 от 18.08.2022 / КЖ КМ ОПЗ</v>
          </cell>
          <cell r="N3836" t="str">
            <v>2299_10.10.2022</v>
          </cell>
        </row>
        <row r="3837">
          <cell r="A3837" t="str">
            <v>YAN-0556-23-BSS-3843</v>
          </cell>
          <cell r="B3837" t="str">
            <v>YAN3843</v>
          </cell>
          <cell r="C3837" t="str">
            <v>YAN3843</v>
          </cell>
          <cell r="D3837" t="str">
            <v>Янгиюль</v>
          </cell>
          <cell r="E3837" t="str">
            <v>Mirishkor</v>
          </cell>
          <cell r="F3837" t="str">
            <v>ST-0162-22-BSS-Б-24/1-КМ</v>
          </cell>
          <cell r="G3837" t="str">
            <v>ST-0505-19-BSS-РР-КМ</v>
          </cell>
          <cell r="H3837" t="str">
            <v>Новое</v>
          </cell>
          <cell r="I3837" t="str">
            <v>Ташкентская область, Янгиюльский район, Миришкор МФЙ, Халкобод КФЙ, дом 293</v>
          </cell>
          <cell r="J3837" t="str">
            <v>Mirishkor (YAN3843)</v>
          </cell>
          <cell r="K3837">
            <v>0</v>
          </cell>
          <cell r="L3837">
            <v>0</v>
          </cell>
          <cell r="M3837" t="str">
            <v>№734/2023 от 07.04.2023 / КЖ КМ ОПЗ</v>
          </cell>
          <cell r="N3837" t="str">
            <v>3548_02.05.2023</v>
          </cell>
        </row>
        <row r="3838">
          <cell r="A3838" t="str">
            <v>YAN-0641-22-BSS-3844</v>
          </cell>
          <cell r="B3838" t="str">
            <v>YAN3844</v>
          </cell>
          <cell r="C3838" t="str">
            <v>YAN3844</v>
          </cell>
          <cell r="D3838" t="str">
            <v>Янгиюль</v>
          </cell>
          <cell r="E3838" t="str">
            <v>Radio stansiya</v>
          </cell>
          <cell r="F3838" t="str">
            <v>Сущ. Башня Б-50м</v>
          </cell>
          <cell r="G3838" t="str">
            <v>ST-0505-19-BSS-РР-КМ</v>
          </cell>
          <cell r="H3838" t="str">
            <v>Новое</v>
          </cell>
          <cell r="I3838" t="str">
            <v>Ташкентская обл., Зангиотинский р-н, МФЙ Курилиш, ул. Файз, дом 288а</v>
          </cell>
          <cell r="J3838" t="str">
            <v>Radio stansiya (YAN3844)</v>
          </cell>
          <cell r="K3838">
            <v>0</v>
          </cell>
          <cell r="L3838">
            <v>0</v>
          </cell>
          <cell r="M3838" t="str">
            <v>№1354 от 08.09.2022 / КМ ЭМ ОПЗ</v>
          </cell>
          <cell r="N3838" t="str">
            <v>2559_27.09.2022</v>
          </cell>
        </row>
        <row r="3839">
          <cell r="A3839" t="str">
            <v>YAN-0612-22-BSS-3845</v>
          </cell>
          <cell r="B3839" t="str">
            <v>YAN3845</v>
          </cell>
          <cell r="C3839" t="str">
            <v>YAN3845</v>
          </cell>
          <cell r="D3839" t="str">
            <v>Янгиюль</v>
          </cell>
          <cell r="E3839" t="str">
            <v>Izza kanal</v>
          </cell>
          <cell r="F3839" t="str">
            <v>ST-0162-22-BSS-Б-24/1-КМ</v>
          </cell>
          <cell r="G3839" t="str">
            <v>ST-0505-19-BSS-РР-КМ</v>
          </cell>
          <cell r="H3839" t="str">
            <v>Новое</v>
          </cell>
          <cell r="I3839" t="str">
            <v>Ташкентская обл., Янгиюльский р-н, Регистон МФЙ, ул. Пахтакор, дом 304</v>
          </cell>
          <cell r="J3839" t="str">
            <v>Izza kanal (YAN3845)</v>
          </cell>
          <cell r="K3839">
            <v>0</v>
          </cell>
          <cell r="L3839">
            <v>0</v>
          </cell>
          <cell r="M3839" t="str">
            <v>№1280 от 18.08.2022 / КЖ КМ ОПЗ</v>
          </cell>
          <cell r="N3839">
            <v>0</v>
          </cell>
        </row>
        <row r="3840">
          <cell r="A3840" t="str">
            <v>YAN-0614-22-BSS-3847</v>
          </cell>
          <cell r="B3840" t="str">
            <v>YAN3847</v>
          </cell>
          <cell r="C3840" t="str">
            <v>YAN3847</v>
          </cell>
          <cell r="D3840" t="str">
            <v>Янгиюль</v>
          </cell>
          <cell r="E3840" t="str">
            <v>Nau</v>
          </cell>
          <cell r="F3840" t="str">
            <v>ST-0162-22-BSS-Б-24/1-КМ</v>
          </cell>
          <cell r="G3840" t="str">
            <v>ST-0505-19-BSS-РР-КМ</v>
          </cell>
          <cell r="H3840" t="str">
            <v>Новое</v>
          </cell>
          <cell r="I3840" t="str">
            <v>Ташкентская обл., Янгиюльский р-н, КФЙ А. Ортиков, ул. Исаков</v>
          </cell>
          <cell r="J3840" t="str">
            <v>Nau (YAN3847)</v>
          </cell>
          <cell r="K3840">
            <v>0</v>
          </cell>
          <cell r="L3840">
            <v>0</v>
          </cell>
          <cell r="M3840" t="str">
            <v>№1282 от 18.08.2022 / КЖ КМ ОПЗ</v>
          </cell>
          <cell r="N3840" t="str">
            <v>2560_27.09.2022</v>
          </cell>
        </row>
        <row r="3841">
          <cell r="A3841" t="str">
            <v>YAN-0735-22-BSS-3849</v>
          </cell>
          <cell r="B3841" t="str">
            <v>YAN3849</v>
          </cell>
          <cell r="C3841" t="str">
            <v>YAN3849</v>
          </cell>
          <cell r="D3841" t="str">
            <v>Янгиюль</v>
          </cell>
          <cell r="E3841" t="str">
            <v>Baliqchi</v>
          </cell>
          <cell r="F3841" t="str">
            <v>АМС Узмобайл</v>
          </cell>
          <cell r="G3841" t="str">
            <v>ST-0505-19-BSS-РР-КМ</v>
          </cell>
          <cell r="H3841" t="str">
            <v>Новое</v>
          </cell>
          <cell r="I3841" t="str">
            <v>Ташкентская обл., Чиназский р-н, Чин-масчит МФЙ, ул. Иттифок, дом 9</v>
          </cell>
          <cell r="J3841" t="str">
            <v>Baliqchi (YAN3849)</v>
          </cell>
          <cell r="K3841">
            <v>0</v>
          </cell>
          <cell r="L3841">
            <v>0</v>
          </cell>
          <cell r="M3841" t="str">
            <v>№1852 от 15.12.2022 / ТХ, ООС, ОПЗ, ЭМ, MW</v>
          </cell>
          <cell r="N3841" t="str">
            <v>3026_03.02.2023</v>
          </cell>
        </row>
        <row r="3842">
          <cell r="A3842" t="str">
            <v>YAN-0731-22-BSS-3851</v>
          </cell>
          <cell r="B3842" t="str">
            <v>YAN3851</v>
          </cell>
          <cell r="C3842" t="str">
            <v>YAN3851</v>
          </cell>
          <cell r="D3842" t="str">
            <v>Янгиюль</v>
          </cell>
          <cell r="E3842" t="str">
            <v>Buston</v>
          </cell>
          <cell r="F3842" t="str">
            <v>АМС Узмобайл</v>
          </cell>
          <cell r="G3842" t="str">
            <v>ST-0505-19-BSS-РР-КМ</v>
          </cell>
          <cell r="H3842" t="str">
            <v>Новое</v>
          </cell>
          <cell r="I3842" t="str">
            <v>Ташкентская обл., Букинский р-н, МФЙ Бустон, ул. Согдиона</v>
          </cell>
          <cell r="J3842" t="str">
            <v>Buston (YAN3851)</v>
          </cell>
          <cell r="K3842">
            <v>0</v>
          </cell>
          <cell r="L3842">
            <v>0</v>
          </cell>
          <cell r="M3842" t="str">
            <v>№1854 от 15.12.2022 / ТХ, ООС, ОПЗ, ЭМ, MW</v>
          </cell>
          <cell r="N3842" t="str">
            <v>3027_03.02.2023</v>
          </cell>
        </row>
        <row r="3843">
          <cell r="A3843" t="str">
            <v>YAN-0811-22-BSS-3852</v>
          </cell>
          <cell r="B3843" t="str">
            <v>YAN3852</v>
          </cell>
          <cell r="C3843" t="str">
            <v>YAN3852</v>
          </cell>
          <cell r="D3843" t="str">
            <v>Янгиюль</v>
          </cell>
          <cell r="E3843" t="str">
            <v>Turtkurgan</v>
          </cell>
          <cell r="F3843" t="str">
            <v>АМС Узмобайл</v>
          </cell>
          <cell r="G3843" t="str">
            <v>ST-0505-19-BSS-РР-КМ</v>
          </cell>
          <cell r="H3843" t="str">
            <v>Новое</v>
          </cell>
          <cell r="I3843" t="str">
            <v>Ташкентская обл., Уртачирчикский р-н, Турткурган МФЙ</v>
          </cell>
          <cell r="J3843" t="str">
            <v>Turtkurgan (YAN3852)</v>
          </cell>
          <cell r="K3843">
            <v>0</v>
          </cell>
          <cell r="L3843">
            <v>0</v>
          </cell>
          <cell r="M3843" t="str">
            <v>№1855 от 15.12.2022 / ТХ, ООС, ОПЗ, ЭМ, MW</v>
          </cell>
          <cell r="N3843" t="str">
            <v>3028_03.02.2023</v>
          </cell>
        </row>
        <row r="3844">
          <cell r="A3844" t="str">
            <v>YAN-1146-22-BSS-3853</v>
          </cell>
          <cell r="B3844" t="str">
            <v>YAN3853</v>
          </cell>
          <cell r="C3844" t="str">
            <v>YAN3853</v>
          </cell>
          <cell r="D3844" t="str">
            <v>Янгиюль</v>
          </cell>
          <cell r="E3844" t="str">
            <v>Avangard</v>
          </cell>
          <cell r="F3844" t="str">
            <v>1500-Б31-1-01-КМ</v>
          </cell>
          <cell r="G3844" t="str">
            <v>ST-0505-19-BSS-РР-КМ</v>
          </cell>
          <cell r="H3844" t="str">
            <v>Новое</v>
          </cell>
          <cell r="I3844" t="str">
            <v>Ташкентская область, Уртачирчикский район, Мустакиллик МФЙ, Шуъла кучаси, 89-уй.</v>
          </cell>
          <cell r="J3844" t="str">
            <v>Avangard (YAN3853)</v>
          </cell>
          <cell r="K3844">
            <v>0</v>
          </cell>
          <cell r="L3844">
            <v>0</v>
          </cell>
          <cell r="M3844" t="str">
            <v>№1933 от 21.12.2022 / КЖ КМ ОПЗ</v>
          </cell>
          <cell r="N3844" t="str">
            <v>3098_21.01.2023</v>
          </cell>
        </row>
        <row r="3845">
          <cell r="A3845" t="str">
            <v>YAN-1144-22-BSS-3854</v>
          </cell>
          <cell r="B3845" t="str">
            <v>YAN3854</v>
          </cell>
          <cell r="C3845" t="str">
            <v>YAN3854</v>
          </cell>
          <cell r="D3845" t="str">
            <v>Янгиюль</v>
          </cell>
          <cell r="E3845" t="str">
            <v>Nomdanak</v>
          </cell>
          <cell r="F3845" t="str">
            <v>ST-0169-22-BSS-Б-30/1-КМ</v>
          </cell>
          <cell r="G3845" t="str">
            <v>ST-0505-19-BSS-РР-КМ</v>
          </cell>
          <cell r="H3845" t="str">
            <v>Новое</v>
          </cell>
          <cell r="I3845" t="str">
            <v>Ташкентская область, Уртачирчикский район, Номданак МФЙ, Номданак кучаси, 106-уй.</v>
          </cell>
          <cell r="J3845" t="str">
            <v>Nomdanak (YAN3854)</v>
          </cell>
          <cell r="K3845">
            <v>0</v>
          </cell>
          <cell r="L3845">
            <v>0</v>
          </cell>
          <cell r="M3845" t="str">
            <v>№1934 от 21.12.2022 / КЖ КМ ОПЗ</v>
          </cell>
          <cell r="N3845" t="str">
            <v>3099_21.01.2023</v>
          </cell>
        </row>
        <row r="3846">
          <cell r="A3846" t="str">
            <v>YAN-1203-22-BSS-3855</v>
          </cell>
          <cell r="B3846" t="str">
            <v>YAN3855</v>
          </cell>
          <cell r="C3846" t="str">
            <v>YAN3855</v>
          </cell>
          <cell r="D3846" t="str">
            <v>Янгиюль</v>
          </cell>
          <cell r="E3846" t="str">
            <v>Eshonobod</v>
          </cell>
          <cell r="F3846" t="str">
            <v>ST-0169-22-BSS-Б-30/1-КМ</v>
          </cell>
          <cell r="G3846">
            <v>0</v>
          </cell>
          <cell r="H3846" t="str">
            <v>Новое</v>
          </cell>
          <cell r="I3846" t="str">
            <v>Ташкентская область, Чиназский район, МФЙ Эшонобод, ул. Эшонобод, дом 88.</v>
          </cell>
          <cell r="J3846" t="str">
            <v>Eshonobod (YAN3855)</v>
          </cell>
          <cell r="K3846">
            <v>0</v>
          </cell>
          <cell r="L3846">
            <v>0</v>
          </cell>
          <cell r="M3846" t="str">
            <v>№123/2023 от 13.01.2023 / КЖ КМ ОПЗ</v>
          </cell>
          <cell r="N3846" t="str">
            <v>3127_22.02.2023</v>
          </cell>
        </row>
        <row r="3847">
          <cell r="A3847" t="str">
            <v>YAN-1204-22-BSS-3856</v>
          </cell>
          <cell r="B3847" t="str">
            <v>YAN3856</v>
          </cell>
          <cell r="C3847" t="str">
            <v>YAN3856</v>
          </cell>
          <cell r="D3847" t="str">
            <v>Янгиюль</v>
          </cell>
          <cell r="E3847" t="str">
            <v>Bogbon</v>
          </cell>
          <cell r="F3847" t="str">
            <v>ST-0169-22-BSS-Б-30/1-КМ</v>
          </cell>
          <cell r="G3847">
            <v>0</v>
          </cell>
          <cell r="H3847" t="str">
            <v>Новое</v>
          </cell>
          <cell r="I3847" t="str">
            <v>Ташкентская область, Чиназский район, МФЙ Истиклол, ул. Шодиёна</v>
          </cell>
          <cell r="J3847" t="str">
            <v>Bogbon (YAN3856)</v>
          </cell>
          <cell r="K3847">
            <v>0</v>
          </cell>
          <cell r="L3847">
            <v>0</v>
          </cell>
          <cell r="M3847" t="str">
            <v>№124/2023 от 13.01.2023 / КЖ КМ ОПЗ</v>
          </cell>
          <cell r="N3847" t="str">
            <v>3128_22.02.2023</v>
          </cell>
        </row>
        <row r="3848">
          <cell r="A3848" t="str">
            <v>YAN-1143-22-BSS-3857</v>
          </cell>
          <cell r="B3848" t="str">
            <v>YAN3857</v>
          </cell>
          <cell r="C3848" t="str">
            <v>YAN3857</v>
          </cell>
          <cell r="D3848" t="str">
            <v>Янгиюль</v>
          </cell>
          <cell r="E3848" t="str">
            <v>SP Rossi</v>
          </cell>
          <cell r="F3848" t="str">
            <v>АМС Узмобайл</v>
          </cell>
          <cell r="G3848" t="str">
            <v>ФПО-1</v>
          </cell>
          <cell r="H3848" t="str">
            <v>Новое</v>
          </cell>
          <cell r="I3848" t="str">
            <v>Ташкентская обл., г. Янгиюль, ул. Рамадон МФЙ, дом 54а</v>
          </cell>
          <cell r="J3848" t="str">
            <v>SP Rossi (YAN3857)</v>
          </cell>
          <cell r="K3848">
            <v>0</v>
          </cell>
          <cell r="L3848">
            <v>0</v>
          </cell>
          <cell r="M3848" t="str">
            <v>№38/2023 от 10.01.2023 / ТХ, ООС, ОПЗ, ЭМ, MW</v>
          </cell>
          <cell r="N3848" t="str">
            <v>3100_21.01.2023</v>
          </cell>
        </row>
        <row r="3849">
          <cell r="A3849" t="str">
            <v>YAN-1299-22-BSS-3858</v>
          </cell>
          <cell r="B3849" t="str">
            <v>YAN3858</v>
          </cell>
          <cell r="C3849" t="str">
            <v>YAN3858</v>
          </cell>
          <cell r="D3849" t="str">
            <v>Янгиюль</v>
          </cell>
          <cell r="E3849" t="str">
            <v>Oq ota</v>
          </cell>
          <cell r="F3849" t="str">
            <v>ST-0169-22-BSS-Б-30/1-КМ</v>
          </cell>
          <cell r="G3849" t="str">
            <v>ST-0505-19-BSS-РР-КМ</v>
          </cell>
          <cell r="H3849" t="str">
            <v>Новое</v>
          </cell>
          <cell r="I3849" t="str">
            <v>Ташкентская область, Пскентский район, Дустлик МФЙ, улица Богишамол, дом 3</v>
          </cell>
          <cell r="J3849" t="str">
            <v>Oq ota (YAN3858)</v>
          </cell>
          <cell r="K3849">
            <v>0</v>
          </cell>
          <cell r="L3849">
            <v>0</v>
          </cell>
          <cell r="M3849" t="str">
            <v>№344/2023 от 15.02.2023 / КЖ КМ ОПЗ</v>
          </cell>
          <cell r="N3849" t="str">
            <v>3414_13.04.2023</v>
          </cell>
        </row>
        <row r="3850">
          <cell r="A3850" t="str">
            <v>YAN-1145-22-BSS-3859</v>
          </cell>
          <cell r="B3850" t="str">
            <v>YAN3859</v>
          </cell>
          <cell r="C3850" t="str">
            <v>YAN3859</v>
          </cell>
          <cell r="D3850" t="str">
            <v>Янгиюль</v>
          </cell>
          <cell r="E3850" t="str">
            <v>Kalinin</v>
          </cell>
          <cell r="F3850" t="str">
            <v>1500-Б31-1-01-КМ</v>
          </cell>
          <cell r="G3850" t="str">
            <v>ST-0505-19-BSS-РР-КМ</v>
          </cell>
          <cell r="H3850" t="str">
            <v>Новое</v>
          </cell>
          <cell r="I3850" t="str">
            <v>Ташкентская область, Янгиюльский район, Бунедкор МФЙ, Эски Каунчи КФЙ, махалля И. Уразов, ул. Улугбек, дом №280</v>
          </cell>
          <cell r="J3850" t="str">
            <v>Kalinin (YAN3859)</v>
          </cell>
          <cell r="K3850">
            <v>339</v>
          </cell>
          <cell r="L3850">
            <v>1</v>
          </cell>
          <cell r="M3850" t="str">
            <v>№1901 от 21.12.2022 / КЖ КМ ОПЗ</v>
          </cell>
          <cell r="N3850" t="str">
            <v>3101_21.01.2023</v>
          </cell>
        </row>
        <row r="3851">
          <cell r="A3851" t="str">
            <v>YAN-0013-23-BSS-3862</v>
          </cell>
          <cell r="B3851" t="str">
            <v>YAN3862</v>
          </cell>
          <cell r="C3851" t="str">
            <v>YAN3862</v>
          </cell>
          <cell r="D3851" t="str">
            <v>Янгиюль</v>
          </cell>
          <cell r="E3851" t="str">
            <v>Botir</v>
          </cell>
          <cell r="F3851" t="str">
            <v>ST-0169-22-BSS-Б-30/1-КМ</v>
          </cell>
          <cell r="G3851">
            <v>0</v>
          </cell>
          <cell r="H3851" t="str">
            <v>Новое</v>
          </cell>
          <cell r="I3851" t="str">
            <v>Ташкентская область, Зангиатинский район, Маданият МФЙ, ул. Диер, дом 13</v>
          </cell>
          <cell r="J3851" t="str">
            <v>Botir (YAN3862)</v>
          </cell>
          <cell r="K3851">
            <v>0</v>
          </cell>
          <cell r="L3851">
            <v>0</v>
          </cell>
          <cell r="M3851" t="str">
            <v>№345/2023 от 15.02.2023 / КЖ КМ ОПЗ</v>
          </cell>
          <cell r="N3851" t="str">
            <v>3252_28.02.2023</v>
          </cell>
        </row>
        <row r="3852">
          <cell r="A3852" t="str">
            <v>YAN-0014-23-BSS-3863</v>
          </cell>
          <cell r="B3852" t="str">
            <v>YAN3863</v>
          </cell>
          <cell r="C3852" t="str">
            <v>YAN3863</v>
          </cell>
          <cell r="D3852" t="str">
            <v>Янгиюль</v>
          </cell>
          <cell r="E3852" t="str">
            <v>Yuksalish</v>
          </cell>
          <cell r="F3852" t="str">
            <v>ST-0169-22-BSS-Б-30/1-КМ</v>
          </cell>
          <cell r="G3852">
            <v>0</v>
          </cell>
          <cell r="H3852" t="str">
            <v>Новое</v>
          </cell>
          <cell r="I3852" t="str">
            <v>Ташкентская область, Янгиюльский район, МФЙ Галаба, ул. Галаба, дом 364</v>
          </cell>
          <cell r="J3852" t="str">
            <v>Yuksalish (YAN3863)</v>
          </cell>
          <cell r="K3852">
            <v>0</v>
          </cell>
          <cell r="L3852">
            <v>0</v>
          </cell>
          <cell r="M3852" t="str">
            <v>№346/2023 от 15.02.2023 / КЖ КМ ОПЗ</v>
          </cell>
          <cell r="N3852" t="str">
            <v>3387_27.03.2023</v>
          </cell>
        </row>
        <row r="3853">
          <cell r="A3853" t="str">
            <v>YAN-0015-23-BSS-3865</v>
          </cell>
          <cell r="B3853" t="str">
            <v>YAN3865</v>
          </cell>
          <cell r="C3853" t="str">
            <v>YAN3865</v>
          </cell>
          <cell r="D3853" t="str">
            <v>Янгиюль</v>
          </cell>
          <cell r="E3853" t="str">
            <v>Mingchinor 2</v>
          </cell>
          <cell r="F3853" t="str">
            <v>ST-0169-22-BSS-Б-30/1-КМ</v>
          </cell>
          <cell r="G3853">
            <v>0</v>
          </cell>
          <cell r="H3853" t="str">
            <v>Новое</v>
          </cell>
          <cell r="I3853" t="str">
            <v>Ташкентская область, Куйичирчикский район, Уччинор МФЙ, ул.Октябрь, дом 14 б</v>
          </cell>
          <cell r="J3853" t="str">
            <v>Mingchinor 2 (YAN3865)</v>
          </cell>
          <cell r="K3853">
            <v>0</v>
          </cell>
          <cell r="L3853">
            <v>0</v>
          </cell>
          <cell r="M3853" t="str">
            <v>№347/2023 от 15.02.2023 / КЖ КМ ОПЗ</v>
          </cell>
          <cell r="N3853" t="str">
            <v>3388_27.03.2023</v>
          </cell>
        </row>
        <row r="3854">
          <cell r="A3854" t="str">
            <v>YAN-0029-23-BSS-3866</v>
          </cell>
          <cell r="B3854" t="str">
            <v>YAN3866</v>
          </cell>
          <cell r="C3854" t="str">
            <v>YAN3866</v>
          </cell>
          <cell r="D3854" t="str">
            <v>Янгиюль</v>
          </cell>
          <cell r="E3854" t="str">
            <v>Ozod</v>
          </cell>
          <cell r="F3854" t="str">
            <v>ST-0169-22-BSS-Б-30/1-КМ</v>
          </cell>
          <cell r="G3854" t="str">
            <v>ST-0505-19-BSS-РР-КМ</v>
          </cell>
          <cell r="H3854" t="str">
            <v>Новое</v>
          </cell>
          <cell r="I3854" t="str">
            <v>Ташкентская обл., Оккурганский р-н, Толовул МФЙ, ул 0йбек, дом 54</v>
          </cell>
          <cell r="J3854" t="str">
            <v>Ozod (YAN3866)</v>
          </cell>
          <cell r="K3854">
            <v>0</v>
          </cell>
          <cell r="L3854">
            <v>0</v>
          </cell>
          <cell r="M3854" t="str">
            <v>№348/2023 от 15.02.2023 / КЖ КМ ОПЗ</v>
          </cell>
          <cell r="N3854" t="str">
            <v>3253_28.02.2023</v>
          </cell>
        </row>
        <row r="3855">
          <cell r="A3855" t="str">
            <v>YAN-1287-22-BSS-3867</v>
          </cell>
          <cell r="B3855" t="str">
            <v>YAN3867</v>
          </cell>
          <cell r="C3855" t="str">
            <v>YAN3867</v>
          </cell>
          <cell r="D3855" t="str">
            <v>Янгиюль</v>
          </cell>
          <cell r="E3855" t="str">
            <v>Pskent Baxt Broyler</v>
          </cell>
          <cell r="F3855" t="str">
            <v>ST-0167-22-BSS-М-36-КМ</v>
          </cell>
          <cell r="G3855" t="str">
            <v>ST-0505-19-BSS-РР-КМ</v>
          </cell>
          <cell r="H3855" t="str">
            <v>Новое</v>
          </cell>
          <cell r="I3855" t="str">
            <v>Ташкентская область, Пскентский район, МФЙ Култепа, улица Тадбиркор, дом 108</v>
          </cell>
          <cell r="J3855" t="str">
            <v>Pskent Baxt Broyler (YAN3867)</v>
          </cell>
          <cell r="K3855">
            <v>0</v>
          </cell>
          <cell r="L3855">
            <v>0</v>
          </cell>
          <cell r="M3855" t="str">
            <v>№1085/2023 от 18.05.2023 / КМ ОПЗ</v>
          </cell>
          <cell r="N3855" t="str">
            <v>3729_08.06.2023</v>
          </cell>
        </row>
        <row r="3856">
          <cell r="A3856" t="str">
            <v>YAN-0016-23-BSS-3868</v>
          </cell>
          <cell r="B3856" t="str">
            <v>YAN3868</v>
          </cell>
          <cell r="C3856" t="str">
            <v>YAN3868</v>
          </cell>
          <cell r="D3856" t="str">
            <v>Янгиюль</v>
          </cell>
          <cell r="E3856" t="str">
            <v>Niyazbash 5</v>
          </cell>
          <cell r="F3856" t="str">
            <v>ST-0169-22-BSS-Б-30/1-КМ</v>
          </cell>
          <cell r="G3856" t="str">
            <v>ST-0505-19-BSS-РР-КМ</v>
          </cell>
          <cell r="H3856" t="str">
            <v>Новое</v>
          </cell>
          <cell r="I3856" t="str">
            <v>Ташкентская область, Янгиюльский район, Фаровон МФЙ, ул. ФароВон, дом 83А</v>
          </cell>
          <cell r="J3856" t="str">
            <v>Niyazbash 5 (YAN3868)</v>
          </cell>
          <cell r="K3856">
            <v>0</v>
          </cell>
          <cell r="L3856">
            <v>0</v>
          </cell>
          <cell r="M3856" t="str">
            <v>№349/2023 от 15.02.2023 / КЖ КМ ОПЗ</v>
          </cell>
          <cell r="N3856" t="str">
            <v>3254_28.02.2023</v>
          </cell>
        </row>
        <row r="3857">
          <cell r="A3857" t="str">
            <v>YAN-1300-22-BSS-3869</v>
          </cell>
          <cell r="B3857" t="str">
            <v>YAN3869</v>
          </cell>
          <cell r="C3857" t="str">
            <v>YAN3869</v>
          </cell>
          <cell r="D3857" t="str">
            <v>Янгиюль</v>
          </cell>
          <cell r="E3857" t="str">
            <v>Qizilsharq 2</v>
          </cell>
          <cell r="F3857" t="str">
            <v>1500-Б31-1-01-КМ</v>
          </cell>
          <cell r="G3857" t="str">
            <v>Контейнер</v>
          </cell>
          <cell r="H3857" t="str">
            <v>Новое</v>
          </cell>
          <cell r="I3857" t="str">
            <v>Ташкентская область, Куйичирчикский район, махалля Хужа, ул. Аккурган, д. 230</v>
          </cell>
          <cell r="J3857" t="str">
            <v>Qizilsharq 2 (YAN3869)</v>
          </cell>
          <cell r="K3857">
            <v>0</v>
          </cell>
          <cell r="L3857">
            <v>0</v>
          </cell>
          <cell r="M3857" t="str">
            <v>№350/2023 от 15.02.2023 / КЖ КМ ОПЗ</v>
          </cell>
          <cell r="N3857" t="str">
            <v>3255_28.02.2023</v>
          </cell>
        </row>
        <row r="3858">
          <cell r="A3858" t="str">
            <v>YAN-1142-22-BSS-3870</v>
          </cell>
          <cell r="B3858" t="str">
            <v>YAN3870</v>
          </cell>
          <cell r="C3858" t="str">
            <v>YAN3870</v>
          </cell>
          <cell r="D3858" t="str">
            <v>Янгиюль</v>
          </cell>
          <cell r="E3858" t="str">
            <v>Mingchinor</v>
          </cell>
          <cell r="F3858" t="str">
            <v>М27,8М</v>
          </cell>
          <cell r="G3858" t="str">
            <v>Контейнер</v>
          </cell>
          <cell r="H3858" t="str">
            <v>Новое</v>
          </cell>
          <cell r="I3858" t="str">
            <v>Ташкентская область, Куйичирчикский район, Ойдинобод МФЙ, ул Фаровон, дом 134</v>
          </cell>
          <cell r="J3858" t="str">
            <v>Mingchinor (YAN3870)</v>
          </cell>
          <cell r="K3858">
            <v>0</v>
          </cell>
          <cell r="L3858">
            <v>0</v>
          </cell>
          <cell r="M3858" t="str">
            <v>№1960 от 26.12.2022 / КМ ЭМ ЭО ОПЗ</v>
          </cell>
          <cell r="N3858" t="str">
            <v>2979_01.02.2023</v>
          </cell>
        </row>
        <row r="3859">
          <cell r="A3859" t="str">
            <v>YAN-1301-22-BSS-3877</v>
          </cell>
          <cell r="B3859" t="str">
            <v>YAN3877</v>
          </cell>
          <cell r="C3859" t="str">
            <v>YAN3877</v>
          </cell>
          <cell r="D3859" t="str">
            <v>Янгиюль</v>
          </cell>
          <cell r="E3859" t="str">
            <v>Kattatepalik</v>
          </cell>
          <cell r="F3859" t="str">
            <v>ST-0169-22-BSS-Б-30/1-КМ</v>
          </cell>
          <cell r="G3859" t="str">
            <v>ST-0505-19-BSS-РР-КМ</v>
          </cell>
          <cell r="H3859" t="str">
            <v>Новое</v>
          </cell>
          <cell r="I3859" t="str">
            <v>Ташкентская область, Чиназский район, Каттатепалик МФЙ, ул. Самарканд, дом 55</v>
          </cell>
          <cell r="J3859" t="str">
            <v>Kattatepalik (YAN3877)</v>
          </cell>
          <cell r="K3859">
            <v>0</v>
          </cell>
          <cell r="L3859">
            <v>0</v>
          </cell>
          <cell r="M3859" t="str">
            <v>№125/2023 от 13.01.2023 / КЖ КМ ОПЗ</v>
          </cell>
          <cell r="N3859" t="str">
            <v>3516_27.04.2023</v>
          </cell>
        </row>
        <row r="3860">
          <cell r="A3860">
            <v>0</v>
          </cell>
          <cell r="B3860" t="str">
            <v>YAN3900</v>
          </cell>
          <cell r="C3860" t="str">
            <v>CS0922</v>
          </cell>
          <cell r="D3860" t="str">
            <v>Янгиюль</v>
          </cell>
          <cell r="E3860" t="str">
            <v>Yallama MMTP</v>
          </cell>
          <cell r="F3860">
            <v>0</v>
          </cell>
          <cell r="G3860">
            <v>0</v>
          </cell>
          <cell r="H3860">
            <v>0</v>
          </cell>
          <cell r="I3860" t="str">
            <v>Чиназский р-н, п. Ялама, ММТП Чиноз Ахунбабаев</v>
          </cell>
          <cell r="J3860" t="str">
            <v>Yallama MMTP (CS0922)</v>
          </cell>
          <cell r="K3860">
            <v>0</v>
          </cell>
          <cell r="L3860">
            <v>0</v>
          </cell>
          <cell r="M3860" t="str">
            <v>0 / 0</v>
          </cell>
          <cell r="N3860">
            <v>0</v>
          </cell>
        </row>
        <row r="3861">
          <cell r="A3861">
            <v>0</v>
          </cell>
          <cell r="B3861" t="str">
            <v>YAN3901</v>
          </cell>
          <cell r="C3861" t="str">
            <v>CS0921</v>
          </cell>
          <cell r="D3861" t="str">
            <v>Янгиюль</v>
          </cell>
          <cell r="E3861" t="str">
            <v>OOO Farhod LTD</v>
          </cell>
          <cell r="F3861">
            <v>0</v>
          </cell>
          <cell r="G3861">
            <v>0</v>
          </cell>
          <cell r="H3861">
            <v>0</v>
          </cell>
          <cell r="I3861" t="str">
            <v>г. Чиназ, ул. Беруний, ООО ФарходЛТД</v>
          </cell>
          <cell r="J3861" t="str">
            <v>OOO Farhod LTD (CS0921)</v>
          </cell>
          <cell r="K3861">
            <v>0</v>
          </cell>
          <cell r="L3861">
            <v>0</v>
          </cell>
          <cell r="M3861" t="str">
            <v>0 / 0</v>
          </cell>
          <cell r="N3861">
            <v>0</v>
          </cell>
        </row>
        <row r="3862">
          <cell r="A3862">
            <v>0</v>
          </cell>
          <cell r="B3862" t="str">
            <v>YAN3902</v>
          </cell>
          <cell r="C3862" t="str">
            <v>CS0076</v>
          </cell>
          <cell r="D3862" t="str">
            <v>Янгиюль</v>
          </cell>
          <cell r="E3862" t="str">
            <v>RRC Okshina V.N.</v>
          </cell>
          <cell r="F3862">
            <v>0</v>
          </cell>
          <cell r="G3862">
            <v>0</v>
          </cell>
          <cell r="H3862">
            <v>0</v>
          </cell>
          <cell r="I3862" t="str">
            <v>Чиназский р-н, к. Т. Эрназарова</v>
          </cell>
          <cell r="J3862" t="str">
            <v>RRC Okshina V.N. (CS0076)</v>
          </cell>
          <cell r="K3862">
            <v>0</v>
          </cell>
          <cell r="L3862">
            <v>0</v>
          </cell>
          <cell r="M3862" t="str">
            <v>0 / 0</v>
          </cell>
          <cell r="N3862">
            <v>0</v>
          </cell>
        </row>
        <row r="3863">
          <cell r="A3863" t="str">
            <v>YAN-082-20-BSS-3903</v>
          </cell>
          <cell r="B3863" t="str">
            <v>YAN3903</v>
          </cell>
          <cell r="C3863" t="str">
            <v>CS0924</v>
          </cell>
          <cell r="D3863" t="str">
            <v>Янгиюль</v>
          </cell>
          <cell r="E3863" t="str">
            <v>Pahta</v>
          </cell>
          <cell r="F3863" t="str">
            <v>М27.6М на кровле сущ</v>
          </cell>
          <cell r="G3863" t="str">
            <v>Контейнер</v>
          </cell>
          <cell r="H3863" t="str">
            <v>Реконструкция (освобождение арендованой аппаратной)</v>
          </cell>
          <cell r="I3863" t="str">
            <v>Чиназский р-н, п. Пахта, к/с Эски Тошкент (ООО Пахтакабель)</v>
          </cell>
          <cell r="J3863" t="str">
            <v>Pahta (CS0924)</v>
          </cell>
          <cell r="K3863">
            <v>0</v>
          </cell>
          <cell r="L3863">
            <v>0</v>
          </cell>
          <cell r="M3863" t="str">
            <v>0 / 0</v>
          </cell>
          <cell r="N3863">
            <v>0</v>
          </cell>
        </row>
        <row r="3864">
          <cell r="A3864" t="str">
            <v>YAN-0166-18-BSS-3904</v>
          </cell>
          <cell r="B3864" t="str">
            <v>YAN3904</v>
          </cell>
          <cell r="C3864" t="str">
            <v>CS0925</v>
          </cell>
          <cell r="D3864" t="str">
            <v>Янгиюль</v>
          </cell>
          <cell r="E3864" t="str">
            <v>Halkabad</v>
          </cell>
          <cell r="F3864" t="str">
            <v>М25.65М сущ</v>
          </cell>
          <cell r="G3864" t="str">
            <v>Освобождаемая аппаратная</v>
          </cell>
          <cell r="H3864" t="str">
            <v>РПО над РР АМС</v>
          </cell>
          <cell r="I3864" t="str">
            <v>Янгиюльский р-н, п. Халкабад, ш/х У.Юсупов, здание правления</v>
          </cell>
          <cell r="J3864" t="str">
            <v>Halkabad (CS0925)</v>
          </cell>
          <cell r="K3864">
            <v>0</v>
          </cell>
          <cell r="L3864">
            <v>0</v>
          </cell>
          <cell r="M3864" t="str">
            <v>0 / 0</v>
          </cell>
          <cell r="N3864">
            <v>0</v>
          </cell>
        </row>
        <row r="3865">
          <cell r="A3865">
            <v>0</v>
          </cell>
          <cell r="B3865" t="str">
            <v>YAN3905</v>
          </cell>
          <cell r="C3865" t="str">
            <v>CS0868</v>
          </cell>
          <cell r="D3865" t="str">
            <v>Янгиюль</v>
          </cell>
          <cell r="E3865" t="str">
            <v>Tuyabuguz</v>
          </cell>
          <cell r="F3865">
            <v>0</v>
          </cell>
          <cell r="G3865">
            <v>0</v>
          </cell>
          <cell r="H3865">
            <v>0</v>
          </cell>
          <cell r="I3865" t="str">
            <v>Уртачирчикский р-н, п. Туябугуз, ул. Мустакиллик, АТП-74</v>
          </cell>
          <cell r="J3865" t="str">
            <v>Tuyabuguz (CS0868)</v>
          </cell>
          <cell r="K3865">
            <v>0</v>
          </cell>
          <cell r="L3865">
            <v>0</v>
          </cell>
          <cell r="M3865" t="str">
            <v>0 / 0</v>
          </cell>
          <cell r="N3865">
            <v>0</v>
          </cell>
        </row>
        <row r="3866">
          <cell r="A3866">
            <v>0</v>
          </cell>
          <cell r="B3866" t="str">
            <v>YAN3906</v>
          </cell>
          <cell r="C3866" t="str">
            <v>CS0873</v>
          </cell>
          <cell r="D3866" t="str">
            <v>Янгиюль</v>
          </cell>
          <cell r="E3866" t="str">
            <v>OOO TTMZ</v>
          </cell>
          <cell r="F3866">
            <v>0</v>
          </cell>
          <cell r="G3866">
            <v>0</v>
          </cell>
          <cell r="H3866">
            <v>0</v>
          </cell>
          <cell r="I3866" t="str">
            <v>Янгиюльский р-н, п. Эски Каунчи, ул. Уразова, д.2, ТТМЗ Мева сабзавот</v>
          </cell>
          <cell r="J3866" t="str">
            <v>OOO TTMZ (CS0873)</v>
          </cell>
          <cell r="K3866">
            <v>0</v>
          </cell>
          <cell r="L3866">
            <v>0</v>
          </cell>
          <cell r="M3866" t="str">
            <v>0 / 0</v>
          </cell>
          <cell r="N3866">
            <v>0</v>
          </cell>
        </row>
        <row r="3867">
          <cell r="A3867">
            <v>0</v>
          </cell>
          <cell r="B3867" t="str">
            <v>YAN3907</v>
          </cell>
          <cell r="C3867" t="str">
            <v>CS0933</v>
          </cell>
          <cell r="D3867" t="str">
            <v>Янгиюль</v>
          </cell>
          <cell r="E3867" t="str">
            <v>Niyazbash</v>
          </cell>
          <cell r="F3867">
            <v>0</v>
          </cell>
          <cell r="G3867">
            <v>0</v>
          </cell>
          <cell r="H3867">
            <v>0</v>
          </cell>
          <cell r="I3867" t="str">
            <v>Янгиюльский р-н, Ниязбаш КФЙ, ул. Авазова</v>
          </cell>
          <cell r="J3867" t="str">
            <v>Niyazbash (CS0933)</v>
          </cell>
          <cell r="K3867">
            <v>0</v>
          </cell>
          <cell r="L3867">
            <v>0</v>
          </cell>
          <cell r="M3867" t="str">
            <v>0 / 0</v>
          </cell>
          <cell r="N3867">
            <v>0</v>
          </cell>
        </row>
        <row r="3868">
          <cell r="A3868">
            <v>0</v>
          </cell>
          <cell r="B3868" t="str">
            <v>YAN3908</v>
          </cell>
          <cell r="C3868" t="str">
            <v>CS0882</v>
          </cell>
          <cell r="D3868" t="str">
            <v>Янгиюль</v>
          </cell>
          <cell r="E3868" t="str">
            <v>Vodozabor</v>
          </cell>
          <cell r="F3868">
            <v>0</v>
          </cell>
          <cell r="G3868">
            <v>0</v>
          </cell>
          <cell r="H3868">
            <v>0</v>
          </cell>
          <cell r="I3868" t="str">
            <v>Ташкентская область, Янгиюльский р-н, КФЙ А.Ортикова, станция Узбекистан</v>
          </cell>
          <cell r="J3868" t="str">
            <v>Vodozabor (CS0882)</v>
          </cell>
          <cell r="K3868">
            <v>0</v>
          </cell>
          <cell r="L3868">
            <v>0</v>
          </cell>
          <cell r="M3868" t="str">
            <v>0 / 0</v>
          </cell>
          <cell r="N3868">
            <v>0</v>
          </cell>
        </row>
        <row r="3869">
          <cell r="A3869">
            <v>0</v>
          </cell>
          <cell r="B3869" t="str">
            <v>YAN3909</v>
          </cell>
          <cell r="C3869" t="str">
            <v>CS3411</v>
          </cell>
          <cell r="D3869" t="str">
            <v>Янгиюль</v>
          </cell>
          <cell r="E3869" t="str">
            <v>Yangiyul bazar</v>
          </cell>
          <cell r="F3869">
            <v>0</v>
          </cell>
          <cell r="G3869">
            <v>0</v>
          </cell>
          <cell r="H3869">
            <v>0</v>
          </cell>
          <cell r="I3869" t="str">
            <v>г. Янгиюль, ул. Самаркандская, д.215,ООО Expert-construction</v>
          </cell>
          <cell r="J3869" t="str">
            <v>Yangiyul bazar (CS3411)</v>
          </cell>
          <cell r="K3869">
            <v>0</v>
          </cell>
          <cell r="L3869">
            <v>0</v>
          </cell>
          <cell r="M3869" t="str">
            <v>0 / 0</v>
          </cell>
          <cell r="N3869">
            <v>0</v>
          </cell>
        </row>
        <row r="3870">
          <cell r="A3870">
            <v>0</v>
          </cell>
          <cell r="B3870" t="str">
            <v>YAN3910</v>
          </cell>
          <cell r="C3870" t="str">
            <v>CS0935</v>
          </cell>
          <cell r="D3870" t="str">
            <v>Янгиюль</v>
          </cell>
          <cell r="E3870" t="str">
            <v>Tuqimachi-R</v>
          </cell>
          <cell r="F3870">
            <v>0</v>
          </cell>
          <cell r="G3870">
            <v>0</v>
          </cell>
          <cell r="H3870">
            <v>0</v>
          </cell>
          <cell r="I3870" t="str">
            <v>Ташкентская область, Янгиюльский р-н, КФЙ Шуралисой , махаля НаврузООО TOQIMACHI-R</v>
          </cell>
          <cell r="J3870" t="str">
            <v>Tuqimachi-R (CS0935)</v>
          </cell>
          <cell r="K3870">
            <v>0</v>
          </cell>
          <cell r="L3870">
            <v>0</v>
          </cell>
          <cell r="M3870" t="str">
            <v>0 / 0</v>
          </cell>
          <cell r="N3870">
            <v>0</v>
          </cell>
        </row>
        <row r="3871">
          <cell r="A3871">
            <v>0</v>
          </cell>
          <cell r="B3871" t="str">
            <v>YAN3911</v>
          </cell>
          <cell r="C3871" t="str">
            <v>CS0936</v>
          </cell>
          <cell r="D3871" t="str">
            <v>Янгиюль</v>
          </cell>
          <cell r="E3871" t="str">
            <v>MFE Dustlik</v>
          </cell>
          <cell r="F3871">
            <v>0</v>
          </cell>
          <cell r="G3871">
            <v>0</v>
          </cell>
          <cell r="H3871">
            <v>0</v>
          </cell>
          <cell r="I3871" t="str">
            <v>Янгиюльский р-н, ШФЙ Буз сув, МФЙ Дустлик                                       (п. Дустлик, КФЙ Дустлик)</v>
          </cell>
          <cell r="J3871" t="str">
            <v>MFE Dustlik (CS0936)</v>
          </cell>
          <cell r="K3871">
            <v>0</v>
          </cell>
          <cell r="L3871">
            <v>0</v>
          </cell>
          <cell r="M3871" t="str">
            <v>0 / 0</v>
          </cell>
          <cell r="N3871">
            <v>0</v>
          </cell>
        </row>
        <row r="3872">
          <cell r="A3872" t="str">
            <v/>
          </cell>
          <cell r="B3872" t="str">
            <v>YAN3912</v>
          </cell>
          <cell r="C3872" t="str">
            <v>CS0171</v>
          </cell>
          <cell r="D3872" t="str">
            <v>Янгиюль</v>
          </cell>
          <cell r="E3872" t="str">
            <v>Gulbahor</v>
          </cell>
          <cell r="F3872">
            <v>0</v>
          </cell>
          <cell r="G3872">
            <v>0</v>
          </cell>
          <cell r="H3872">
            <v>0</v>
          </cell>
          <cell r="I3872" t="str">
            <v>г. Гульбахор, ул. Ш. Рашидова, д.2, АТС-6</v>
          </cell>
          <cell r="J3872" t="str">
            <v>Gulbahor (CS0171)</v>
          </cell>
          <cell r="K3872">
            <v>0</v>
          </cell>
          <cell r="L3872">
            <v>0</v>
          </cell>
          <cell r="M3872" t="str">
            <v>0 / 0</v>
          </cell>
          <cell r="N3872">
            <v>0</v>
          </cell>
        </row>
        <row r="3873">
          <cell r="A3873">
            <v>0</v>
          </cell>
          <cell r="B3873" t="str">
            <v>YAN3913</v>
          </cell>
          <cell r="C3873" t="str">
            <v>CS0870</v>
          </cell>
          <cell r="D3873" t="str">
            <v>Янгиюль</v>
          </cell>
          <cell r="E3873" t="str">
            <v>Dangir</v>
          </cell>
          <cell r="F3873">
            <v>0</v>
          </cell>
          <cell r="G3873">
            <v>0</v>
          </cell>
          <cell r="H3873">
            <v>0</v>
          </cell>
          <cell r="I3873" t="str">
            <v>Янгиюльский р-н, п. Дангир, КФЙ Навбахор</v>
          </cell>
          <cell r="J3873" t="str">
            <v>Dangir (CS0870)</v>
          </cell>
          <cell r="K3873">
            <v>0</v>
          </cell>
          <cell r="L3873">
            <v>0</v>
          </cell>
          <cell r="M3873" t="str">
            <v>0 / 0</v>
          </cell>
          <cell r="N3873">
            <v>0</v>
          </cell>
        </row>
        <row r="3874">
          <cell r="A3874">
            <v>0</v>
          </cell>
          <cell r="B3874" t="str">
            <v>YAN3914</v>
          </cell>
          <cell r="C3874" t="str">
            <v>CS0934</v>
          </cell>
          <cell r="D3874" t="str">
            <v>Янгиюль</v>
          </cell>
          <cell r="E3874" t="str">
            <v>Transsvyaz</v>
          </cell>
          <cell r="F3874">
            <v>0</v>
          </cell>
          <cell r="G3874">
            <v>0</v>
          </cell>
          <cell r="H3874">
            <v>0</v>
          </cell>
          <cell r="I3874" t="str">
            <v>г. Янгиюль, ул. Чарикова, д.3</v>
          </cell>
          <cell r="J3874" t="str">
            <v>Transsvyaz (CS0934)</v>
          </cell>
          <cell r="K3874">
            <v>0</v>
          </cell>
          <cell r="L3874">
            <v>0</v>
          </cell>
          <cell r="M3874" t="str">
            <v>0 / 0</v>
          </cell>
          <cell r="N3874">
            <v>0</v>
          </cell>
        </row>
        <row r="3875">
          <cell r="A3875">
            <v>0</v>
          </cell>
          <cell r="B3875" t="str">
            <v>YAN3915</v>
          </cell>
          <cell r="C3875" t="str">
            <v>CS0619</v>
          </cell>
          <cell r="D3875" t="str">
            <v>Янгиюль</v>
          </cell>
          <cell r="E3875" t="str">
            <v>Durus-Salom</v>
          </cell>
          <cell r="F3875">
            <v>0</v>
          </cell>
          <cell r="G3875">
            <v>0</v>
          </cell>
          <cell r="H3875">
            <v>0</v>
          </cell>
          <cell r="I3875" t="str">
            <v>Ташкентская область, Зангиатинский р-н, с/с Буз-су, мечеть Дорус салом</v>
          </cell>
          <cell r="J3875" t="str">
            <v>Durus-Salom (CS0619)</v>
          </cell>
          <cell r="K3875">
            <v>0</v>
          </cell>
          <cell r="L3875">
            <v>0</v>
          </cell>
          <cell r="M3875" t="str">
            <v>0 / 0</v>
          </cell>
          <cell r="N3875">
            <v>0</v>
          </cell>
        </row>
        <row r="3876">
          <cell r="A3876">
            <v>0</v>
          </cell>
          <cell r="B3876" t="str">
            <v>YAN3916</v>
          </cell>
          <cell r="C3876" t="str">
            <v>CS0926</v>
          </cell>
          <cell r="D3876" t="str">
            <v>Янгиюль</v>
          </cell>
          <cell r="E3876" t="str">
            <v>MMTP Ulugbek agro</v>
          </cell>
          <cell r="F3876">
            <v>0</v>
          </cell>
          <cell r="G3876">
            <v>0</v>
          </cell>
          <cell r="H3876">
            <v>0</v>
          </cell>
          <cell r="I3876" t="str">
            <v>Зангиатинский р-н, КФЙ Бузсув, ММТП Улугбек-агро</v>
          </cell>
          <cell r="J3876" t="str">
            <v>MMTP Ulugbek agro (CS0926)</v>
          </cell>
          <cell r="K3876">
            <v>0</v>
          </cell>
          <cell r="L3876">
            <v>0</v>
          </cell>
          <cell r="M3876" t="str">
            <v>0 / 0</v>
          </cell>
          <cell r="N3876">
            <v>0</v>
          </cell>
        </row>
        <row r="3877">
          <cell r="A3877" t="str">
            <v>YAN-0564-19-BSS-3917</v>
          </cell>
          <cell r="B3877" t="str">
            <v>YAN3917</v>
          </cell>
          <cell r="C3877" t="str">
            <v>CS3417</v>
          </cell>
          <cell r="D3877" t="str">
            <v>Янгиюль</v>
          </cell>
          <cell r="E3877" t="str">
            <v>Kahramon</v>
          </cell>
          <cell r="F3877" t="str">
            <v>АМС-24-01/01-15-КМ</v>
          </cell>
          <cell r="G3877" t="str">
            <v>Контейнер</v>
          </cell>
          <cell r="H3877" t="str">
            <v>Реконструкция площадки, демонтаж М25.3М, перенос контейнера</v>
          </cell>
          <cell r="I3877" t="str">
            <v>Ташкентская область, Зангиатинский район, КФЙ Эркин</v>
          </cell>
          <cell r="J3877" t="str">
            <v>Kahramon (CS3417)</v>
          </cell>
          <cell r="K3877">
            <v>0</v>
          </cell>
          <cell r="L3877">
            <v>0</v>
          </cell>
          <cell r="M3877" t="str">
            <v>0 / 0</v>
          </cell>
          <cell r="N3877">
            <v>0</v>
          </cell>
        </row>
        <row r="3878">
          <cell r="A3878" t="str">
            <v/>
          </cell>
          <cell r="B3878" t="str">
            <v>YAN3918</v>
          </cell>
          <cell r="C3878" t="str">
            <v>CS0530</v>
          </cell>
          <cell r="D3878" t="str">
            <v>Янгиюль</v>
          </cell>
          <cell r="E3878" t="str">
            <v>Tehkollej</v>
          </cell>
          <cell r="F3878">
            <v>0</v>
          </cell>
          <cell r="G3878">
            <v>0</v>
          </cell>
          <cell r="H3878">
            <v>0</v>
          </cell>
          <cell r="I3878" t="str">
            <v>г.Янгиюль, ул.Самаркандская,403</v>
          </cell>
          <cell r="J3878" t="str">
            <v>Tehkollej (CS0530)</v>
          </cell>
          <cell r="K3878">
            <v>0</v>
          </cell>
          <cell r="L3878">
            <v>0</v>
          </cell>
          <cell r="M3878" t="str">
            <v>0 / 0</v>
          </cell>
          <cell r="N3878">
            <v>0</v>
          </cell>
        </row>
        <row r="3879">
          <cell r="A3879">
            <v>0</v>
          </cell>
          <cell r="B3879" t="str">
            <v>YAN3919</v>
          </cell>
          <cell r="C3879" t="str">
            <v>CS0880</v>
          </cell>
          <cell r="D3879" t="str">
            <v>Янгиюль</v>
          </cell>
          <cell r="E3879" t="str">
            <v>OOO Yangiyul Avtoustoz</v>
          </cell>
          <cell r="F3879">
            <v>0</v>
          </cell>
          <cell r="G3879">
            <v>0</v>
          </cell>
          <cell r="H3879">
            <v>0</v>
          </cell>
          <cell r="I3879" t="str">
            <v>г. Янгиюль, ул. Ковунчитепа, 3</v>
          </cell>
          <cell r="J3879" t="str">
            <v>OOO Yangiyul Avtoustoz (CS0880)</v>
          </cell>
          <cell r="K3879">
            <v>0</v>
          </cell>
          <cell r="L3879">
            <v>0</v>
          </cell>
          <cell r="M3879" t="str">
            <v>0 / 0</v>
          </cell>
          <cell r="N3879">
            <v>0</v>
          </cell>
        </row>
        <row r="3880">
          <cell r="A3880">
            <v>0</v>
          </cell>
          <cell r="B3880" t="str">
            <v>YAN3920</v>
          </cell>
          <cell r="C3880" t="str">
            <v>CS0907</v>
          </cell>
          <cell r="D3880" t="str">
            <v>Янгиюль</v>
          </cell>
          <cell r="E3880" t="str">
            <v>Pskent</v>
          </cell>
          <cell r="F3880">
            <v>0</v>
          </cell>
          <cell r="G3880">
            <v>0</v>
          </cell>
          <cell r="H3880">
            <v>0</v>
          </cell>
          <cell r="I3880" t="str">
            <v>г. Пскент, ул. А. Темура, 103, Почта</v>
          </cell>
          <cell r="J3880" t="str">
            <v>Pskent (CS0907)</v>
          </cell>
          <cell r="K3880">
            <v>0</v>
          </cell>
          <cell r="L3880">
            <v>0</v>
          </cell>
          <cell r="M3880" t="str">
            <v>0 / 0</v>
          </cell>
          <cell r="N3880">
            <v>0</v>
          </cell>
        </row>
        <row r="3881">
          <cell r="A3881">
            <v>0</v>
          </cell>
          <cell r="B3881" t="str">
            <v>YAN3921</v>
          </cell>
          <cell r="C3881" t="str">
            <v>CS0928</v>
          </cell>
          <cell r="D3881" t="str">
            <v>Янгиюль</v>
          </cell>
          <cell r="E3881" t="str">
            <v>Vatan Parvar</v>
          </cell>
          <cell r="F3881">
            <v>0</v>
          </cell>
          <cell r="G3881">
            <v>0</v>
          </cell>
          <cell r="H3881">
            <v>0</v>
          </cell>
          <cell r="I3881" t="str">
            <v>г.Янгиюль, ул.Самаркандская,1</v>
          </cell>
          <cell r="J3881" t="str">
            <v>Vatan Parvar (CS0928)</v>
          </cell>
          <cell r="K3881">
            <v>0</v>
          </cell>
          <cell r="L3881">
            <v>0</v>
          </cell>
          <cell r="M3881" t="str">
            <v>0 / 0</v>
          </cell>
          <cell r="N3881">
            <v>0</v>
          </cell>
        </row>
        <row r="3882">
          <cell r="A3882">
            <v>0</v>
          </cell>
          <cell r="B3882" t="str">
            <v>YAN3922</v>
          </cell>
          <cell r="C3882" t="str">
            <v>CS0932</v>
          </cell>
          <cell r="D3882" t="str">
            <v>Янгиюль</v>
          </cell>
          <cell r="E3882" t="str">
            <v>TPK Rehsi Ona</v>
          </cell>
          <cell r="F3882">
            <v>0</v>
          </cell>
          <cell r="G3882">
            <v>0</v>
          </cell>
          <cell r="H3882">
            <v>0</v>
          </cell>
          <cell r="I3882" t="str">
            <v>Янгиюльский р-н, Ниязбаш КФЙ, ул. Авазова, д.1</v>
          </cell>
          <cell r="J3882" t="str">
            <v>TPK Rehsi Ona (CS0932)</v>
          </cell>
          <cell r="K3882">
            <v>0</v>
          </cell>
          <cell r="L3882">
            <v>0</v>
          </cell>
          <cell r="M3882" t="str">
            <v>0 / 0</v>
          </cell>
          <cell r="N3882">
            <v>0</v>
          </cell>
        </row>
        <row r="3883">
          <cell r="A3883" t="str">
            <v>YAN-1763-19-BSS-3923</v>
          </cell>
          <cell r="B3883" t="str">
            <v>YAN3923</v>
          </cell>
          <cell r="C3883" t="str">
            <v>YAN3923</v>
          </cell>
          <cell r="D3883" t="str">
            <v>Янгиюль</v>
          </cell>
          <cell r="E3883" t="str">
            <v>Chinaz</v>
          </cell>
          <cell r="F3883" t="str">
            <v>М20.7М сущ</v>
          </cell>
          <cell r="G3883" t="str">
            <v>Контейнер</v>
          </cell>
          <cell r="H3883" t="str">
            <v>Установка контейнера</v>
          </cell>
          <cell r="I3883" t="str">
            <v>г. Чиназ, ул. Ш. Рашидова, 12, хокимият</v>
          </cell>
          <cell r="J3883" t="str">
            <v>Chinaz (YAN3923)</v>
          </cell>
          <cell r="K3883">
            <v>0</v>
          </cell>
          <cell r="L3883">
            <v>0</v>
          </cell>
          <cell r="M3883" t="str">
            <v>№428 от 19.03.2021 / ТХ, ООС, ОПЗ, КМ, ЭО</v>
          </cell>
          <cell r="N3883">
            <v>0</v>
          </cell>
        </row>
        <row r="3884">
          <cell r="A3884">
            <v>0</v>
          </cell>
          <cell r="B3884" t="str">
            <v>YAN3924</v>
          </cell>
          <cell r="C3884" t="str">
            <v>CS017</v>
          </cell>
          <cell r="D3884" t="str">
            <v>Янгиюль</v>
          </cell>
          <cell r="E3884" t="str">
            <v>Buka</v>
          </cell>
          <cell r="F3884">
            <v>0</v>
          </cell>
          <cell r="G3884">
            <v>0</v>
          </cell>
          <cell r="H3884">
            <v>0</v>
          </cell>
          <cell r="I3884" t="str">
            <v>г. Бука ул. Юкори тошлок, 1</v>
          </cell>
          <cell r="J3884" t="str">
            <v>Buka (CS017)</v>
          </cell>
          <cell r="K3884">
            <v>0</v>
          </cell>
          <cell r="L3884">
            <v>0</v>
          </cell>
          <cell r="M3884" t="str">
            <v>0 / 0</v>
          </cell>
          <cell r="N3884">
            <v>0</v>
          </cell>
        </row>
        <row r="3885">
          <cell r="A3885" t="str">
            <v>YAN-1761-19-BSS-3925</v>
          </cell>
          <cell r="B3885" t="str">
            <v>YAN3925</v>
          </cell>
          <cell r="C3885" t="str">
            <v>CS0531</v>
          </cell>
          <cell r="D3885" t="str">
            <v>Янгиюль</v>
          </cell>
          <cell r="E3885" t="str">
            <v>Dustaabad</v>
          </cell>
          <cell r="F3885" t="str">
            <v>М27.8М сущ</v>
          </cell>
          <cell r="G3885" t="str">
            <v>Арендованная Аппаратная</v>
          </cell>
          <cell r="H3885" t="str">
            <v>Реконструкция анкеров АМС</v>
          </cell>
          <cell r="I3885" t="str">
            <v>г. Дустобод, ЧСК Куйи Чинор</v>
          </cell>
          <cell r="J3885" t="str">
            <v>Dustaabad (CS0531)</v>
          </cell>
          <cell r="K3885">
            <v>0</v>
          </cell>
          <cell r="L3885">
            <v>0</v>
          </cell>
          <cell r="M3885" t="str">
            <v>0 / 0</v>
          </cell>
          <cell r="N3885">
            <v>0</v>
          </cell>
        </row>
        <row r="3886">
          <cell r="A3886">
            <v>0</v>
          </cell>
          <cell r="B3886" t="str">
            <v>YAN3926</v>
          </cell>
          <cell r="C3886" t="str">
            <v>CS0869</v>
          </cell>
          <cell r="D3886" t="str">
            <v>Янгиюль</v>
          </cell>
          <cell r="E3886" t="str">
            <v>OAO Uskunakuruvchi</v>
          </cell>
          <cell r="F3886">
            <v>0</v>
          </cell>
          <cell r="G3886">
            <v>0</v>
          </cell>
          <cell r="H3886">
            <v>0</v>
          </cell>
          <cell r="I3886" t="str">
            <v>Зангиатинский р-н, Урта-аул, 1, ОАО Ускунакурувчи</v>
          </cell>
          <cell r="J3886" t="str">
            <v>OAO Uskunakuruvchi (CS0869)</v>
          </cell>
          <cell r="K3886">
            <v>0</v>
          </cell>
          <cell r="L3886">
            <v>0</v>
          </cell>
          <cell r="M3886" t="str">
            <v>0 / 0</v>
          </cell>
          <cell r="N3886">
            <v>0</v>
          </cell>
        </row>
        <row r="3887">
          <cell r="A3887" t="str">
            <v/>
          </cell>
          <cell r="B3887" t="str">
            <v>YAN3927</v>
          </cell>
          <cell r="C3887" t="str">
            <v>CS0080</v>
          </cell>
          <cell r="D3887" t="str">
            <v>Янгиюль</v>
          </cell>
          <cell r="E3887" t="str">
            <v>Toytepa</v>
          </cell>
          <cell r="F3887">
            <v>0</v>
          </cell>
          <cell r="G3887">
            <v>0</v>
          </cell>
          <cell r="H3887">
            <v>0</v>
          </cell>
          <cell r="I3887" t="str">
            <v>г. Тойтепа, Ташкент йули, 2</v>
          </cell>
          <cell r="J3887" t="str">
            <v>Toytepa (CS0080)</v>
          </cell>
          <cell r="K3887">
            <v>0</v>
          </cell>
          <cell r="L3887">
            <v>0</v>
          </cell>
          <cell r="M3887" t="str">
            <v>0 / 0</v>
          </cell>
          <cell r="N3887">
            <v>0</v>
          </cell>
        </row>
        <row r="3888">
          <cell r="A3888" t="str">
            <v>YAN-0566-18-BSS-3928</v>
          </cell>
          <cell r="B3888" t="str">
            <v>YAN3928</v>
          </cell>
          <cell r="C3888" t="str">
            <v>CS0164</v>
          </cell>
          <cell r="D3888" t="str">
            <v>Янгиюль</v>
          </cell>
          <cell r="E3888" t="str">
            <v>Zangiata</v>
          </cell>
          <cell r="F3888" t="str">
            <v>АМС-24-01/01-15-КМ</v>
          </cell>
          <cell r="G3888" t="str">
            <v>ST-0505-19-BSS-РР-КМ</v>
          </cell>
          <cell r="H3888" t="str">
            <v>Реконструкция площадки, демонтаж М27.8М и РР</v>
          </cell>
          <cell r="I3888" t="str">
            <v>Таш. обл, п. Зангиата, правление ширкатного хозяйства Зангиата</v>
          </cell>
          <cell r="J3888" t="str">
            <v>Zangiata (CS0164)</v>
          </cell>
          <cell r="K3888">
            <v>0</v>
          </cell>
          <cell r="L3888">
            <v>0</v>
          </cell>
          <cell r="M3888" t="str">
            <v>0 / 0</v>
          </cell>
          <cell r="N3888">
            <v>0</v>
          </cell>
        </row>
        <row r="3889">
          <cell r="A3889" t="str">
            <v>YAN-0820-18-BSS-3929</v>
          </cell>
          <cell r="B3889" t="str">
            <v>YAN3929</v>
          </cell>
          <cell r="C3889" t="str">
            <v>CS0173</v>
          </cell>
          <cell r="D3889" t="str">
            <v>Янгиюль</v>
          </cell>
          <cell r="E3889" t="str">
            <v>Yangiyul-2</v>
          </cell>
          <cell r="F3889" t="str">
            <v>М11.75М</v>
          </cell>
          <cell r="G3889" t="str">
            <v>РПО-1</v>
          </cell>
          <cell r="H3889" t="str">
            <v>Реконструкция площадки, вынос на кровлю, демонтаж трубостоек</v>
          </cell>
          <cell r="I3889" t="str">
            <v>Таш. обл, г. Янгиюль, ул. Беруний, д. 1А, кв. 40</v>
          </cell>
          <cell r="J3889" t="str">
            <v>Yangiyul-2 (CS0173)</v>
          </cell>
          <cell r="K3889">
            <v>0</v>
          </cell>
          <cell r="L3889">
            <v>0</v>
          </cell>
          <cell r="M3889" t="str">
            <v xml:space="preserve">№715 от 16.06.2020 / </v>
          </cell>
          <cell r="N3889">
            <v>0</v>
          </cell>
        </row>
        <row r="3890">
          <cell r="A3890">
            <v>0</v>
          </cell>
          <cell r="B3890" t="str">
            <v>YAN3930</v>
          </cell>
          <cell r="C3890" t="str">
            <v>CS0532</v>
          </cell>
          <cell r="D3890" t="str">
            <v>Янгиюль</v>
          </cell>
          <cell r="E3890" t="str">
            <v>Kukaral</v>
          </cell>
          <cell r="F3890">
            <v>0</v>
          </cell>
          <cell r="G3890">
            <v>0</v>
          </cell>
          <cell r="H3890">
            <v>0</v>
          </cell>
          <cell r="I3890" t="str">
            <v>Букинский р-н, с.Кукарал, здание правления</v>
          </cell>
          <cell r="J3890" t="str">
            <v>Kukaral (CS0532)</v>
          </cell>
          <cell r="K3890">
            <v>0</v>
          </cell>
          <cell r="L3890">
            <v>0</v>
          </cell>
          <cell r="M3890" t="str">
            <v>0 / 0</v>
          </cell>
          <cell r="N3890">
            <v>0</v>
          </cell>
        </row>
        <row r="3891">
          <cell r="A3891">
            <v>0</v>
          </cell>
          <cell r="B3891" t="str">
            <v>YAN3931</v>
          </cell>
          <cell r="C3891" t="str">
            <v>CS0838</v>
          </cell>
          <cell r="D3891" t="str">
            <v>Янгиюль</v>
          </cell>
          <cell r="E3891" t="str">
            <v>Yangi Vega</v>
          </cell>
          <cell r="F3891">
            <v>0</v>
          </cell>
          <cell r="G3891">
            <v>0</v>
          </cell>
          <cell r="H3891">
            <v>0</v>
          </cell>
          <cell r="I3891" t="str">
            <v>г.Янгиюль ул, Низамий 16</v>
          </cell>
          <cell r="J3891" t="str">
            <v>Yangi Vega (CS0838)</v>
          </cell>
          <cell r="K3891">
            <v>0</v>
          </cell>
          <cell r="L3891">
            <v>0</v>
          </cell>
          <cell r="M3891" t="str">
            <v>0 / 0</v>
          </cell>
          <cell r="N3891">
            <v>0</v>
          </cell>
        </row>
        <row r="3892">
          <cell r="A3892">
            <v>0</v>
          </cell>
          <cell r="B3892" t="str">
            <v>YAN3932</v>
          </cell>
          <cell r="C3892" t="str">
            <v>CS0840</v>
          </cell>
          <cell r="D3892" t="str">
            <v>Янгиюль</v>
          </cell>
          <cell r="E3892" t="str">
            <v>Shuralisoy</v>
          </cell>
          <cell r="F3892">
            <v>0</v>
          </cell>
          <cell r="G3892">
            <v>0</v>
          </cell>
          <cell r="H3892">
            <v>0</v>
          </cell>
          <cell r="I3892" t="str">
            <v>г. Янгиюльский р-н, КФЙ Шуралисой, уч. Шуралисой</v>
          </cell>
          <cell r="J3892" t="str">
            <v>Shuralisoy (CS0840)</v>
          </cell>
          <cell r="K3892">
            <v>0</v>
          </cell>
          <cell r="L3892">
            <v>0</v>
          </cell>
          <cell r="M3892" t="str">
            <v>0 / 0</v>
          </cell>
          <cell r="N3892">
            <v>0</v>
          </cell>
        </row>
        <row r="3893">
          <cell r="A3893">
            <v>0</v>
          </cell>
          <cell r="B3893" t="str">
            <v>YAN3933</v>
          </cell>
          <cell r="C3893" t="str">
            <v>CS0841</v>
          </cell>
          <cell r="D3893" t="str">
            <v>Янгиюль</v>
          </cell>
          <cell r="E3893" t="str">
            <v>Almazar</v>
          </cell>
          <cell r="F3893">
            <v>0</v>
          </cell>
          <cell r="G3893">
            <v>0</v>
          </cell>
          <cell r="H3893">
            <v>0</v>
          </cell>
          <cell r="I3893" t="str">
            <v>Чиназский р/н, пос. Алмазар, с/х колледж</v>
          </cell>
          <cell r="J3893" t="str">
            <v>Almazar (CS0841)</v>
          </cell>
          <cell r="K3893">
            <v>0</v>
          </cell>
          <cell r="L3893">
            <v>0</v>
          </cell>
          <cell r="M3893" t="str">
            <v>0 / 0</v>
          </cell>
          <cell r="N3893">
            <v>0</v>
          </cell>
        </row>
        <row r="3894">
          <cell r="A3894">
            <v>0</v>
          </cell>
          <cell r="B3894" t="str">
            <v>YAN3934</v>
          </cell>
          <cell r="C3894" t="str">
            <v>YAN3934</v>
          </cell>
          <cell r="D3894" t="str">
            <v>Янгиюль</v>
          </cell>
          <cell r="E3894" t="str">
            <v>Mingchinor</v>
          </cell>
          <cell r="F3894">
            <v>0</v>
          </cell>
          <cell r="G3894">
            <v>0</v>
          </cell>
          <cell r="H3894" t="str">
            <v>Демонтаж АМС</v>
          </cell>
          <cell r="I3894" t="str">
            <v>Куйичирчикский р-н, п. Мингчинор, ул. Аккурган, МТП</v>
          </cell>
          <cell r="J3894" t="str">
            <v>Mingchinor (YAN3934)</v>
          </cell>
          <cell r="K3894">
            <v>0</v>
          </cell>
          <cell r="L3894">
            <v>0</v>
          </cell>
          <cell r="M3894" t="str">
            <v>0 / 0</v>
          </cell>
          <cell r="N3894">
            <v>0</v>
          </cell>
        </row>
        <row r="3895">
          <cell r="A3895">
            <v>0</v>
          </cell>
          <cell r="B3895" t="str">
            <v>YAN3935</v>
          </cell>
          <cell r="C3895" t="str">
            <v>CS0863</v>
          </cell>
          <cell r="D3895" t="str">
            <v>Янгиюль</v>
          </cell>
          <cell r="E3895" t="str">
            <v>Hp. Khojikurgan</v>
          </cell>
          <cell r="F3895">
            <v>0</v>
          </cell>
          <cell r="G3895">
            <v>0</v>
          </cell>
          <cell r="H3895">
            <v>0</v>
          </cell>
          <cell r="I3895" t="str">
            <v>Букинский р-н, хлоппункт Хужакурган</v>
          </cell>
          <cell r="J3895" t="str">
            <v>Hp. Khojikurgan (CS0863)</v>
          </cell>
          <cell r="K3895">
            <v>0</v>
          </cell>
          <cell r="L3895">
            <v>0</v>
          </cell>
          <cell r="M3895" t="str">
            <v>0 / 0</v>
          </cell>
          <cell r="N3895">
            <v>0</v>
          </cell>
        </row>
        <row r="3896">
          <cell r="A3896">
            <v>0</v>
          </cell>
          <cell r="B3896" t="str">
            <v>YAN3936</v>
          </cell>
          <cell r="C3896" t="str">
            <v>CS0864</v>
          </cell>
          <cell r="D3896" t="str">
            <v>Янгиюль</v>
          </cell>
          <cell r="E3896" t="str">
            <v>Muratali</v>
          </cell>
          <cell r="F3896">
            <v>0</v>
          </cell>
          <cell r="G3896">
            <v>0</v>
          </cell>
          <cell r="H3896">
            <v>0</v>
          </cell>
          <cell r="I3896" t="str">
            <v>Пскентский р-н, п. Мураталли, в/ч 9227</v>
          </cell>
          <cell r="J3896" t="str">
            <v>Muratali (CS0864)</v>
          </cell>
          <cell r="K3896">
            <v>0</v>
          </cell>
          <cell r="L3896">
            <v>0</v>
          </cell>
          <cell r="M3896" t="str">
            <v>0 / 0</v>
          </cell>
          <cell r="N3896">
            <v>0</v>
          </cell>
        </row>
        <row r="3897">
          <cell r="A3897">
            <v>0</v>
          </cell>
          <cell r="B3897" t="str">
            <v>YAN3937</v>
          </cell>
          <cell r="C3897" t="str">
            <v>CS0865</v>
          </cell>
          <cell r="D3897" t="str">
            <v>Янгиюль</v>
          </cell>
          <cell r="E3897" t="str">
            <v>Toy-Tepa-2</v>
          </cell>
          <cell r="F3897">
            <v>0</v>
          </cell>
          <cell r="G3897">
            <v>0</v>
          </cell>
          <cell r="H3897">
            <v>0</v>
          </cell>
          <cell r="I3897" t="str">
            <v>г. Тойтепа, ул. Тошкент йули, магазин</v>
          </cell>
          <cell r="J3897" t="str">
            <v>Toy-Tepa-2 (CS0865)</v>
          </cell>
          <cell r="K3897">
            <v>0</v>
          </cell>
          <cell r="L3897">
            <v>0</v>
          </cell>
          <cell r="M3897" t="str">
            <v>0 / 0</v>
          </cell>
          <cell r="N3897">
            <v>0</v>
          </cell>
        </row>
        <row r="3898">
          <cell r="A3898">
            <v>0</v>
          </cell>
          <cell r="B3898" t="str">
            <v>YAN3938</v>
          </cell>
          <cell r="C3898" t="str">
            <v>CS0866</v>
          </cell>
          <cell r="D3898" t="str">
            <v>Янгиюль</v>
          </cell>
          <cell r="E3898" t="str">
            <v>Kushegoch</v>
          </cell>
          <cell r="F3898">
            <v>0</v>
          </cell>
          <cell r="G3898">
            <v>0</v>
          </cell>
          <cell r="H3898">
            <v>0</v>
          </cell>
          <cell r="I3898" t="str">
            <v>Янгиюльский р-н, КФЙ Кушегоч, универмаг Дустлик</v>
          </cell>
          <cell r="J3898" t="str">
            <v>Kushegoch (CS0866)</v>
          </cell>
          <cell r="K3898">
            <v>0</v>
          </cell>
          <cell r="L3898">
            <v>0</v>
          </cell>
          <cell r="M3898" t="str">
            <v>0 / 0</v>
          </cell>
          <cell r="N3898">
            <v>0</v>
          </cell>
        </row>
        <row r="3899">
          <cell r="A3899">
            <v>0</v>
          </cell>
          <cell r="B3899" t="str">
            <v>YAN3939</v>
          </cell>
          <cell r="C3899" t="str">
            <v>CS0867</v>
          </cell>
          <cell r="D3899" t="str">
            <v>Янгиюль</v>
          </cell>
          <cell r="E3899" t="str">
            <v>Kuchluk</v>
          </cell>
          <cell r="F3899">
            <v>0</v>
          </cell>
          <cell r="G3899">
            <v>0</v>
          </cell>
          <cell r="H3899">
            <v>0</v>
          </cell>
          <cell r="I3899" t="str">
            <v>п. Кучлук, ж/д склад</v>
          </cell>
          <cell r="J3899" t="str">
            <v>Kuchluk (CS0867)</v>
          </cell>
          <cell r="K3899">
            <v>0</v>
          </cell>
          <cell r="L3899">
            <v>0</v>
          </cell>
          <cell r="M3899" t="str">
            <v>0 / 0</v>
          </cell>
          <cell r="N3899">
            <v>0</v>
          </cell>
        </row>
        <row r="3900">
          <cell r="A3900">
            <v>0</v>
          </cell>
          <cell r="B3900" t="str">
            <v>YAN3940</v>
          </cell>
          <cell r="C3900" t="str">
            <v>CS0871</v>
          </cell>
          <cell r="D3900" t="str">
            <v>Янгиюль</v>
          </cell>
          <cell r="E3900" t="str">
            <v>Karasuv</v>
          </cell>
          <cell r="F3900">
            <v>0</v>
          </cell>
          <cell r="G3900">
            <v>0</v>
          </cell>
          <cell r="H3900">
            <v>0</v>
          </cell>
          <cell r="I3900" t="str">
            <v>Уртачирчикский р-н, п. Корасу, экон. Колледж</v>
          </cell>
          <cell r="J3900" t="str">
            <v>Karasuv (CS0871)</v>
          </cell>
          <cell r="K3900">
            <v>0</v>
          </cell>
          <cell r="L3900">
            <v>0</v>
          </cell>
          <cell r="M3900" t="str">
            <v>0 / 0</v>
          </cell>
          <cell r="N3900">
            <v>0</v>
          </cell>
        </row>
        <row r="3901">
          <cell r="A3901">
            <v>0</v>
          </cell>
          <cell r="B3901" t="str">
            <v>YAN3941</v>
          </cell>
          <cell r="C3901" t="str">
            <v>CS0872</v>
          </cell>
          <cell r="D3901" t="str">
            <v>Янгиюль</v>
          </cell>
          <cell r="E3901" t="str">
            <v>Sholikor</v>
          </cell>
          <cell r="F3901">
            <v>0</v>
          </cell>
          <cell r="G3901">
            <v>0</v>
          </cell>
          <cell r="H3901">
            <v>0</v>
          </cell>
          <cell r="I3901" t="str">
            <v>п. Авангард, м-ля Шоликор, ООО КМК-16</v>
          </cell>
          <cell r="J3901" t="str">
            <v>Sholikor (CS0872)</v>
          </cell>
          <cell r="K3901">
            <v>0</v>
          </cell>
          <cell r="L3901">
            <v>0</v>
          </cell>
          <cell r="M3901" t="str">
            <v>0 / 0</v>
          </cell>
          <cell r="N3901">
            <v>0</v>
          </cell>
        </row>
        <row r="3902">
          <cell r="A3902">
            <v>0</v>
          </cell>
          <cell r="B3902" t="str">
            <v>YAN3942</v>
          </cell>
          <cell r="C3902" t="str">
            <v>CS0881</v>
          </cell>
          <cell r="D3902" t="str">
            <v>Янгиюль</v>
          </cell>
          <cell r="E3902" t="str">
            <v>GNI Yangiyulskogo rayona</v>
          </cell>
          <cell r="F3902">
            <v>0</v>
          </cell>
          <cell r="G3902">
            <v>0</v>
          </cell>
          <cell r="H3902">
            <v>0</v>
          </cell>
          <cell r="I3902" t="str">
            <v>Янгиюльск. Р-н., п. Кирда, Гос. Налоговая инспекция</v>
          </cell>
          <cell r="J3902" t="str">
            <v>GNI Yangiyulskogo rayona (CS0881)</v>
          </cell>
          <cell r="K3902">
            <v>0</v>
          </cell>
          <cell r="L3902">
            <v>0</v>
          </cell>
          <cell r="M3902" t="str">
            <v>0 / 0</v>
          </cell>
          <cell r="N3902">
            <v>0</v>
          </cell>
        </row>
        <row r="3903">
          <cell r="A3903">
            <v>0</v>
          </cell>
          <cell r="B3903" t="str">
            <v>YAN3943</v>
          </cell>
          <cell r="C3903" t="str">
            <v>CS0886</v>
          </cell>
          <cell r="D3903" t="str">
            <v>Янгиюль</v>
          </cell>
          <cell r="E3903" t="str">
            <v>MMTP Shuralisoy texhnik</v>
          </cell>
          <cell r="F3903">
            <v>0</v>
          </cell>
          <cell r="G3903">
            <v>0</v>
          </cell>
          <cell r="H3903">
            <v>0</v>
          </cell>
          <cell r="I3903" t="str">
            <v>Янгиюльский р-н, к/з Турсункулова, ММТП «Шуралисой техник»</v>
          </cell>
          <cell r="J3903" t="str">
            <v>MMTP Shuralisoy texhnik (CS0886)</v>
          </cell>
          <cell r="K3903">
            <v>0</v>
          </cell>
          <cell r="L3903">
            <v>0</v>
          </cell>
          <cell r="M3903" t="str">
            <v>0 / 0</v>
          </cell>
          <cell r="N3903">
            <v>0</v>
          </cell>
        </row>
        <row r="3904">
          <cell r="A3904">
            <v>0</v>
          </cell>
          <cell r="B3904" t="str">
            <v>YAN3944</v>
          </cell>
          <cell r="C3904" t="str">
            <v>CS0887</v>
          </cell>
          <cell r="D3904" t="str">
            <v>Янгиюль</v>
          </cell>
          <cell r="E3904" t="str">
            <v>Akkurgan avtoyul</v>
          </cell>
          <cell r="F3904">
            <v>0</v>
          </cell>
          <cell r="G3904">
            <v>0</v>
          </cell>
          <cell r="H3904">
            <v>0</v>
          </cell>
          <cell r="I3904" t="str">
            <v>Аккурганский р-н, г. Аккурган, зд. Администрации ТЙХПТФДК</v>
          </cell>
          <cell r="J3904" t="str">
            <v>Akkurgan avtoyul (CS0887)</v>
          </cell>
          <cell r="K3904">
            <v>0</v>
          </cell>
          <cell r="L3904">
            <v>0</v>
          </cell>
          <cell r="M3904" t="str">
            <v>0 / 0</v>
          </cell>
          <cell r="N3904">
            <v>0</v>
          </cell>
        </row>
        <row r="3905">
          <cell r="A3905">
            <v>0</v>
          </cell>
          <cell r="B3905" t="str">
            <v>YAN3945</v>
          </cell>
          <cell r="C3905" t="str">
            <v>CS0888</v>
          </cell>
          <cell r="D3905" t="str">
            <v>Янгиюль</v>
          </cell>
          <cell r="E3905" t="str">
            <v>Shkola №46</v>
          </cell>
          <cell r="F3905">
            <v>0</v>
          </cell>
          <cell r="G3905">
            <v>0</v>
          </cell>
          <cell r="H3905">
            <v>0</v>
          </cell>
          <cell r="I3905" t="str">
            <v>Чиназский р-н, п. Алмазар, м-ля Богвон, шк. №46</v>
          </cell>
          <cell r="J3905" t="str">
            <v>Shkola №46 (CS0888)</v>
          </cell>
          <cell r="K3905">
            <v>0</v>
          </cell>
          <cell r="L3905">
            <v>0</v>
          </cell>
          <cell r="M3905" t="str">
            <v>0 / 0</v>
          </cell>
          <cell r="N3905">
            <v>0</v>
          </cell>
        </row>
        <row r="3906">
          <cell r="A3906">
            <v>0</v>
          </cell>
          <cell r="B3906" t="str">
            <v>YAN3946</v>
          </cell>
          <cell r="C3906" t="str">
            <v>CS0889</v>
          </cell>
          <cell r="D3906" t="str">
            <v>Янгиюль</v>
          </cell>
          <cell r="E3906" t="str">
            <v>Kizil oktyabr</v>
          </cell>
          <cell r="F3906">
            <v>0</v>
          </cell>
          <cell r="G3906">
            <v>0</v>
          </cell>
          <cell r="H3906">
            <v>0</v>
          </cell>
          <cell r="I3906" t="str">
            <v>Чиназский р-н, п. Йултушган, ММТП</v>
          </cell>
          <cell r="J3906" t="str">
            <v>Kizil oktyabr (CS0889)</v>
          </cell>
          <cell r="K3906">
            <v>0</v>
          </cell>
          <cell r="L3906">
            <v>0</v>
          </cell>
          <cell r="M3906" t="str">
            <v>0 / 0</v>
          </cell>
          <cell r="N3906">
            <v>0</v>
          </cell>
        </row>
        <row r="3907">
          <cell r="A3907">
            <v>0</v>
          </cell>
          <cell r="B3907" t="str">
            <v>YAN3947</v>
          </cell>
          <cell r="C3907" t="str">
            <v>CS0891</v>
          </cell>
          <cell r="D3907" t="str">
            <v>Янгиюль</v>
          </cell>
          <cell r="E3907" t="str">
            <v>Erkin</v>
          </cell>
          <cell r="F3907">
            <v>0</v>
          </cell>
          <cell r="G3907">
            <v>0</v>
          </cell>
          <cell r="H3907">
            <v>0</v>
          </cell>
          <cell r="I3907" t="str">
            <v>Таш.обл., п. Алмазар, ул. Самаркандская-3, ЧФ «Эркин»</v>
          </cell>
          <cell r="J3907" t="str">
            <v>Erkin (CS0891)</v>
          </cell>
          <cell r="K3907">
            <v>0</v>
          </cell>
          <cell r="L3907">
            <v>0</v>
          </cell>
          <cell r="M3907" t="str">
            <v>0 / 0</v>
          </cell>
          <cell r="N3907">
            <v>0</v>
          </cell>
        </row>
        <row r="3908">
          <cell r="A3908">
            <v>0</v>
          </cell>
          <cell r="B3908" t="str">
            <v>YAN3948</v>
          </cell>
          <cell r="C3908" t="str">
            <v>CS0892</v>
          </cell>
          <cell r="D3908" t="str">
            <v>Янгиюль</v>
          </cell>
          <cell r="E3908" t="str">
            <v>Kurganchi</v>
          </cell>
          <cell r="F3908">
            <v>0</v>
          </cell>
          <cell r="G3908">
            <v>0</v>
          </cell>
          <cell r="H3908">
            <v>0</v>
          </cell>
          <cell r="I3908" t="str">
            <v>Куйчирчикский р-н, п. Курганчи, универмаг</v>
          </cell>
          <cell r="J3908" t="str">
            <v>Kurganchi (CS0892)</v>
          </cell>
          <cell r="K3908">
            <v>0</v>
          </cell>
          <cell r="L3908">
            <v>0</v>
          </cell>
          <cell r="M3908" t="str">
            <v>0 / 0</v>
          </cell>
          <cell r="N3908">
            <v>0</v>
          </cell>
        </row>
        <row r="3909">
          <cell r="A3909">
            <v>0</v>
          </cell>
          <cell r="B3909" t="str">
            <v>YAN3949</v>
          </cell>
          <cell r="C3909" t="str">
            <v>CS0893</v>
          </cell>
          <cell r="D3909" t="str">
            <v>Янгиюль</v>
          </cell>
          <cell r="E3909" t="str">
            <v>ChF Xoldarali Aziza</v>
          </cell>
          <cell r="F3909">
            <v>0</v>
          </cell>
          <cell r="G3909">
            <v>0</v>
          </cell>
          <cell r="H3909">
            <v>0</v>
          </cell>
          <cell r="I3909" t="str">
            <v>Куйичирчикский р-н, п. Беруний</v>
          </cell>
          <cell r="J3909" t="str">
            <v>ChF Xoldarali Aziza (CS0893)</v>
          </cell>
          <cell r="K3909">
            <v>0</v>
          </cell>
          <cell r="L3909">
            <v>0</v>
          </cell>
          <cell r="M3909" t="str">
            <v>0 / 0</v>
          </cell>
          <cell r="N3909">
            <v>0</v>
          </cell>
        </row>
        <row r="3910">
          <cell r="A3910">
            <v>0</v>
          </cell>
          <cell r="B3910" t="str">
            <v>YAN3950</v>
          </cell>
          <cell r="C3910" t="str">
            <v>CS0894</v>
          </cell>
          <cell r="D3910" t="str">
            <v>Янгиюль</v>
          </cell>
          <cell r="E3910" t="str">
            <v>MMTP G. Azamatov</v>
          </cell>
          <cell r="F3910">
            <v>0</v>
          </cell>
          <cell r="G3910">
            <v>0</v>
          </cell>
          <cell r="H3910">
            <v>0</v>
          </cell>
          <cell r="I3910" t="str">
            <v>Букинский р-н, п. Коракуйли, тер. ММТП «Г.Азаматов»</v>
          </cell>
          <cell r="J3910" t="str">
            <v>MMTP G. Azamatov (CS0894)</v>
          </cell>
          <cell r="K3910">
            <v>0</v>
          </cell>
          <cell r="L3910">
            <v>0</v>
          </cell>
          <cell r="M3910" t="str">
            <v>0 / 0</v>
          </cell>
          <cell r="N3910">
            <v>0</v>
          </cell>
        </row>
        <row r="3911">
          <cell r="A3911">
            <v>0</v>
          </cell>
          <cell r="B3911" t="str">
            <v>YAN3951</v>
          </cell>
          <cell r="C3911" t="str">
            <v>CS0895</v>
          </cell>
          <cell r="D3911" t="str">
            <v>Янгиюль</v>
          </cell>
          <cell r="E3911" t="str">
            <v>Karasu Pahta</v>
          </cell>
          <cell r="F3911">
            <v>0</v>
          </cell>
          <cell r="G3911">
            <v>0</v>
          </cell>
          <cell r="H3911">
            <v>0</v>
          </cell>
          <cell r="I3911" t="str">
            <v>Уртачирчикский р-н, п. Карасу, тер-я СП «Карасув Пахта»</v>
          </cell>
          <cell r="J3911" t="str">
            <v>Karasu Pahta (CS0895)</v>
          </cell>
          <cell r="K3911">
            <v>0</v>
          </cell>
          <cell r="L3911">
            <v>0</v>
          </cell>
          <cell r="M3911" t="str">
            <v>0 / 0</v>
          </cell>
          <cell r="N3911">
            <v>0</v>
          </cell>
        </row>
        <row r="3912">
          <cell r="A3912">
            <v>0</v>
          </cell>
          <cell r="B3912" t="str">
            <v>YAN3952</v>
          </cell>
          <cell r="C3912" t="str">
            <v>CS0904</v>
          </cell>
          <cell r="D3912" t="str">
            <v>Янгиюль</v>
          </cell>
          <cell r="E3912" t="str">
            <v>ChF Shokhista</v>
          </cell>
          <cell r="F3912">
            <v>0</v>
          </cell>
          <cell r="G3912">
            <v>0</v>
          </cell>
          <cell r="H3912">
            <v>0</v>
          </cell>
          <cell r="I3912" t="str">
            <v>Таш. Обл., г. Чиназ, ул. Самаркандская, 34</v>
          </cell>
          <cell r="J3912" t="str">
            <v>ChF Shokhista (CS0904)</v>
          </cell>
          <cell r="K3912">
            <v>0</v>
          </cell>
          <cell r="L3912">
            <v>0</v>
          </cell>
          <cell r="M3912" t="str">
            <v>0 / 0</v>
          </cell>
          <cell r="N3912">
            <v>0</v>
          </cell>
        </row>
        <row r="3913">
          <cell r="A3913">
            <v>0</v>
          </cell>
          <cell r="B3913" t="str">
            <v>YAN3953</v>
          </cell>
          <cell r="C3913" t="str">
            <v>CS0908</v>
          </cell>
          <cell r="D3913" t="str">
            <v>Янгиюль</v>
          </cell>
          <cell r="E3913" t="str">
            <v>FH Zuhrutdin N</v>
          </cell>
          <cell r="F3913">
            <v>0</v>
          </cell>
          <cell r="G3913">
            <v>0</v>
          </cell>
          <cell r="H3913">
            <v>0</v>
          </cell>
          <cell r="I3913" t="str">
            <v>Букинский р-н, ф/х Зухриддин-Н</v>
          </cell>
          <cell r="J3913" t="str">
            <v>FH Zuhrutdin N (CS0908)</v>
          </cell>
          <cell r="K3913">
            <v>0</v>
          </cell>
          <cell r="L3913">
            <v>0</v>
          </cell>
          <cell r="M3913" t="str">
            <v>0 / 0</v>
          </cell>
          <cell r="N3913">
            <v>0</v>
          </cell>
        </row>
        <row r="3914">
          <cell r="A3914" t="str">
            <v>Демонтаж</v>
          </cell>
          <cell r="B3914" t="str">
            <v>YAN3954</v>
          </cell>
          <cell r="C3914" t="str">
            <v>CS0909</v>
          </cell>
          <cell r="D3914" t="str">
            <v>Янгиюль</v>
          </cell>
          <cell r="E3914" t="str">
            <v>MMTP I. Haidarov</v>
          </cell>
          <cell r="F3914" t="str">
            <v>М21.1М сущ</v>
          </cell>
          <cell r="G3914" t="str">
            <v>Аппаратная</v>
          </cell>
          <cell r="H3914" t="str">
            <v>Демонтаж АМС</v>
          </cell>
          <cell r="I3914" t="str">
            <v>Пскентский р-н, Келовчи Кфй, ММТП И Хайдаров Агромаш Файз</v>
          </cell>
          <cell r="J3914" t="str">
            <v>MMTP I. Haidarov (CS0909)</v>
          </cell>
          <cell r="K3914">
            <v>0</v>
          </cell>
          <cell r="L3914">
            <v>0</v>
          </cell>
          <cell r="M3914" t="str">
            <v>0 / 0</v>
          </cell>
          <cell r="N3914">
            <v>0</v>
          </cell>
        </row>
        <row r="3915">
          <cell r="A3915" t="str">
            <v>YAN-0658-19-BSS-3955</v>
          </cell>
          <cell r="B3915" t="str">
            <v>YAN3955</v>
          </cell>
          <cell r="C3915" t="str">
            <v>CS0910</v>
          </cell>
          <cell r="D3915" t="str">
            <v>Янгиюль</v>
          </cell>
          <cell r="E3915" t="str">
            <v>OAO TMK</v>
          </cell>
          <cell r="F3915" t="str">
            <v>М20.1М сущ</v>
          </cell>
          <cell r="G3915" t="str">
            <v>Арендованная аппаратная</v>
          </cell>
          <cell r="H3915" t="str">
            <v>Реконструкция анкеров АМС</v>
          </cell>
          <cell r="I3915" t="str">
            <v>Урта чирчикский р-н, п. Янги хаят, ОАО Toytepa metal qurilmalari</v>
          </cell>
          <cell r="J3915" t="str">
            <v>OAO TMK (CS0910)</v>
          </cell>
          <cell r="K3915">
            <v>0</v>
          </cell>
          <cell r="L3915">
            <v>0</v>
          </cell>
          <cell r="M3915" t="str">
            <v>0 / 0</v>
          </cell>
          <cell r="N3915">
            <v>0</v>
          </cell>
        </row>
        <row r="3916">
          <cell r="A3916">
            <v>0</v>
          </cell>
          <cell r="B3916" t="str">
            <v>YAN3956</v>
          </cell>
          <cell r="C3916" t="str">
            <v>CS0911</v>
          </cell>
          <cell r="D3916" t="str">
            <v>Янгиюль</v>
          </cell>
          <cell r="E3916" t="str">
            <v>Selhozkollej</v>
          </cell>
          <cell r="F3916">
            <v>0</v>
          </cell>
          <cell r="G3916">
            <v>0</v>
          </cell>
          <cell r="H3916">
            <v>0</v>
          </cell>
          <cell r="I3916" t="str">
            <v>Уртачирчикский р-н, к/з Ким Пен Хва, с/х ремесленный колледж</v>
          </cell>
          <cell r="J3916" t="str">
            <v>Selhozkollej (CS0911)</v>
          </cell>
          <cell r="K3916">
            <v>0</v>
          </cell>
          <cell r="L3916">
            <v>0</v>
          </cell>
          <cell r="M3916" t="str">
            <v>0 / 0</v>
          </cell>
          <cell r="N3916">
            <v>0</v>
          </cell>
        </row>
        <row r="3917">
          <cell r="A3917">
            <v>0</v>
          </cell>
          <cell r="B3917" t="str">
            <v>YAN3957</v>
          </cell>
          <cell r="C3917" t="str">
            <v>CS0912</v>
          </cell>
          <cell r="D3917" t="str">
            <v>Янгиюль</v>
          </cell>
          <cell r="E3917" t="str">
            <v>MMTP Oq oltin traktor</v>
          </cell>
          <cell r="F3917">
            <v>0</v>
          </cell>
          <cell r="G3917">
            <v>0</v>
          </cell>
          <cell r="H3917">
            <v>0</v>
          </cell>
          <cell r="I3917" t="str">
            <v>Уртачирчикский р-н, п. Ок Олтин, ММТП Ок олтин трактор</v>
          </cell>
          <cell r="J3917" t="str">
            <v>MMTP Oq oltin traktor (CS0912)</v>
          </cell>
          <cell r="K3917">
            <v>0</v>
          </cell>
          <cell r="L3917">
            <v>0</v>
          </cell>
          <cell r="M3917" t="str">
            <v>0 / 0</v>
          </cell>
          <cell r="N3917">
            <v>0</v>
          </cell>
        </row>
        <row r="3918">
          <cell r="A3918">
            <v>0</v>
          </cell>
          <cell r="B3918" t="str">
            <v>YAN3958</v>
          </cell>
          <cell r="C3918" t="str">
            <v>CS0914</v>
          </cell>
          <cell r="D3918" t="str">
            <v>Янгиюль</v>
          </cell>
          <cell r="E3918" t="str">
            <v>ChF Uzbekistan</v>
          </cell>
          <cell r="F3918">
            <v>0</v>
          </cell>
          <cell r="G3918">
            <v>0</v>
          </cell>
          <cell r="H3918">
            <v>0</v>
          </cell>
          <cell r="I3918" t="str">
            <v xml:space="preserve">Куйичирчикский р-н, с/с «Узбекистон 5 йиллиги» </v>
          </cell>
          <cell r="J3918" t="str">
            <v>ChF Uzbekistan (CS0914)</v>
          </cell>
          <cell r="K3918">
            <v>0</v>
          </cell>
          <cell r="L3918">
            <v>0</v>
          </cell>
          <cell r="M3918" t="str">
            <v>0 / 0</v>
          </cell>
          <cell r="N3918">
            <v>0</v>
          </cell>
        </row>
        <row r="3919">
          <cell r="A3919">
            <v>0</v>
          </cell>
          <cell r="B3919" t="str">
            <v>YAN3959</v>
          </cell>
          <cell r="C3919" t="str">
            <v>CS0915</v>
          </cell>
          <cell r="D3919" t="str">
            <v>Янгиюль</v>
          </cell>
          <cell r="E3919" t="str">
            <v>ChF Nigora Mansurova</v>
          </cell>
          <cell r="F3919">
            <v>0</v>
          </cell>
          <cell r="G3919">
            <v>0</v>
          </cell>
          <cell r="H3919">
            <v>0</v>
          </cell>
          <cell r="I3919" t="str">
            <v>п. Алимкент, ул. Мустакиллик, 127, ЧФ Нигора Мансурова</v>
          </cell>
          <cell r="J3919" t="str">
            <v>ChF Nigora Mansurova (CS0915)</v>
          </cell>
          <cell r="K3919">
            <v>0</v>
          </cell>
          <cell r="L3919">
            <v>0</v>
          </cell>
          <cell r="M3919" t="str">
            <v>0 / 0</v>
          </cell>
          <cell r="N3919">
            <v>0</v>
          </cell>
        </row>
        <row r="3920">
          <cell r="A3920">
            <v>0</v>
          </cell>
          <cell r="B3920" t="str">
            <v>YAN3960</v>
          </cell>
          <cell r="C3920" t="str">
            <v>CS0916</v>
          </cell>
          <cell r="D3920" t="str">
            <v>Янгиюль</v>
          </cell>
          <cell r="E3920" t="str">
            <v>Akkurgan-2</v>
          </cell>
          <cell r="F3920">
            <v>0</v>
          </cell>
          <cell r="G3920">
            <v>0</v>
          </cell>
          <cell r="H3920">
            <v>0</v>
          </cell>
          <cell r="I3920" t="str">
            <v>г. Аккурган, хокимият</v>
          </cell>
          <cell r="J3920" t="str">
            <v>Akkurgan-2 (CS0916)</v>
          </cell>
          <cell r="K3920">
            <v>0</v>
          </cell>
          <cell r="L3920">
            <v>0</v>
          </cell>
          <cell r="M3920" t="str">
            <v>0 / 0</v>
          </cell>
          <cell r="N3920">
            <v>0</v>
          </cell>
        </row>
        <row r="3921">
          <cell r="A3921">
            <v>0</v>
          </cell>
          <cell r="B3921" t="str">
            <v>YAN3961</v>
          </cell>
          <cell r="C3921" t="str">
            <v>CS0917</v>
          </cell>
          <cell r="D3921" t="str">
            <v>Янгиюль</v>
          </cell>
          <cell r="E3921" t="str">
            <v>ChVErgasheva</v>
          </cell>
          <cell r="F3921">
            <v>0</v>
          </cell>
          <cell r="G3921">
            <v>0</v>
          </cell>
          <cell r="H3921">
            <v>0</v>
          </cell>
          <cell r="I3921" t="str">
            <v>п. Янги Хаят, пункт по приему пшеницы, частное владение Эргашевой Манзуры</v>
          </cell>
          <cell r="J3921" t="str">
            <v>ChVErgasheva (CS0917)</v>
          </cell>
          <cell r="K3921">
            <v>0</v>
          </cell>
          <cell r="L3921">
            <v>0</v>
          </cell>
          <cell r="M3921" t="str">
            <v>0 / 0</v>
          </cell>
          <cell r="N3921">
            <v>0</v>
          </cell>
        </row>
        <row r="3922">
          <cell r="A3922">
            <v>0</v>
          </cell>
          <cell r="B3922" t="str">
            <v>YAN3962</v>
          </cell>
          <cell r="C3922" t="str">
            <v>CS0919</v>
          </cell>
          <cell r="D3922" t="str">
            <v>Янгиюль</v>
          </cell>
          <cell r="E3922" t="str">
            <v>Navoi Sh/h</v>
          </cell>
          <cell r="F3922">
            <v>0</v>
          </cell>
          <cell r="G3922">
            <v>0</v>
          </cell>
          <cell r="H3922">
            <v>0</v>
          </cell>
          <cell r="I3922" t="str">
            <v>Янгиюльский р-н, Халкобод КФЙ, уч. Навоий, агрофирма Navoiy AGRO LYUKS</v>
          </cell>
          <cell r="J3922" t="str">
            <v>Navoi Sh/h (CS0919)</v>
          </cell>
          <cell r="K3922">
            <v>0</v>
          </cell>
          <cell r="L3922">
            <v>0</v>
          </cell>
          <cell r="M3922" t="str">
            <v>0 / 0</v>
          </cell>
          <cell r="N3922">
            <v>0</v>
          </cell>
        </row>
        <row r="3923">
          <cell r="A3923">
            <v>0</v>
          </cell>
          <cell r="B3923" t="str">
            <v>YAN3963</v>
          </cell>
          <cell r="C3923" t="str">
            <v>CS0920</v>
          </cell>
          <cell r="D3923" t="str">
            <v>Янгиюль</v>
          </cell>
          <cell r="E3923" t="str">
            <v>KFE Gul</v>
          </cell>
          <cell r="F3923">
            <v>0</v>
          </cell>
          <cell r="G3923">
            <v>0</v>
          </cell>
          <cell r="H3923">
            <v>0</v>
          </cell>
          <cell r="I3923" t="str">
            <v>Куйичирчикский р-н, Гул КФЙ</v>
          </cell>
          <cell r="J3923" t="str">
            <v>KFE Gul (CS0920)</v>
          </cell>
          <cell r="K3923">
            <v>0</v>
          </cell>
          <cell r="L3923">
            <v>0</v>
          </cell>
          <cell r="M3923" t="str">
            <v>0 / 0</v>
          </cell>
          <cell r="N3923">
            <v>0</v>
          </cell>
        </row>
        <row r="3924">
          <cell r="A3924">
            <v>0</v>
          </cell>
          <cell r="B3924" t="str">
            <v>YAN3964</v>
          </cell>
          <cell r="C3924" t="str">
            <v>CS0923</v>
          </cell>
          <cell r="D3924" t="str">
            <v>Янгиюль</v>
          </cell>
          <cell r="E3924" t="str">
            <v>OOO Aliassa</v>
          </cell>
          <cell r="F3924">
            <v>0</v>
          </cell>
          <cell r="G3924">
            <v>0</v>
          </cell>
          <cell r="H3924">
            <v>0</v>
          </cell>
          <cell r="I3924" t="str">
            <v>Чиназский р-н, п. Сутчилар, ООО Алясса</v>
          </cell>
          <cell r="J3924" t="str">
            <v>OOO Aliassa (CS0923)</v>
          </cell>
          <cell r="K3924">
            <v>0</v>
          </cell>
          <cell r="L3924">
            <v>0</v>
          </cell>
          <cell r="M3924" t="str">
            <v>0 / 0</v>
          </cell>
          <cell r="N3924">
            <v>0</v>
          </cell>
        </row>
        <row r="3925">
          <cell r="A3925">
            <v>0</v>
          </cell>
          <cell r="B3925" t="str">
            <v>YAN3965</v>
          </cell>
          <cell r="C3925" t="str">
            <v>CS0927</v>
          </cell>
          <cell r="D3925" t="str">
            <v>Янгиюль</v>
          </cell>
          <cell r="E3925" t="str">
            <v>OOO MTP ORTAOVULAGROTEH</v>
          </cell>
          <cell r="F3925">
            <v>0</v>
          </cell>
          <cell r="G3925">
            <v>0</v>
          </cell>
          <cell r="H3925">
            <v>0</v>
          </cell>
          <cell r="I3925" t="str">
            <v>Зангиатинский р-н, п. Уртаовул, ул. Фурката, 1</v>
          </cell>
          <cell r="J3925" t="str">
            <v>OOO MTP ORTAOVULAGROTEH (CS0927)</v>
          </cell>
          <cell r="K3925">
            <v>0</v>
          </cell>
          <cell r="L3925">
            <v>0</v>
          </cell>
          <cell r="M3925" t="str">
            <v>0 / 0</v>
          </cell>
          <cell r="N3925">
            <v>0</v>
          </cell>
        </row>
        <row r="3926">
          <cell r="A3926">
            <v>0</v>
          </cell>
          <cell r="B3926" t="str">
            <v>YAN3966</v>
          </cell>
          <cell r="C3926" t="str">
            <v>CS0929</v>
          </cell>
          <cell r="D3926" t="str">
            <v>Янгиюль</v>
          </cell>
          <cell r="E3926" t="str">
            <v>Yangiyul Poligraf servis</v>
          </cell>
          <cell r="F3926">
            <v>0</v>
          </cell>
          <cell r="G3926">
            <v>0</v>
          </cell>
          <cell r="H3926">
            <v>0</v>
          </cell>
          <cell r="I3926" t="str">
            <v>г. Янгиюль, ул. Самаркандская, 44, ООО Yangiyul Poligraph service</v>
          </cell>
          <cell r="J3926" t="str">
            <v>Yangiyul Poligraf servis (CS0929)</v>
          </cell>
          <cell r="K3926">
            <v>0</v>
          </cell>
          <cell r="L3926">
            <v>0</v>
          </cell>
          <cell r="M3926" t="str">
            <v>0 / 0</v>
          </cell>
          <cell r="N3926">
            <v>0</v>
          </cell>
        </row>
        <row r="3927">
          <cell r="A3927">
            <v>0</v>
          </cell>
          <cell r="B3927" t="str">
            <v>YAN3967</v>
          </cell>
          <cell r="C3927" t="str">
            <v>CS0931</v>
          </cell>
          <cell r="D3927" t="str">
            <v>Янгиюль</v>
          </cell>
          <cell r="E3927" t="str">
            <v>Bolnica</v>
          </cell>
          <cell r="F3927">
            <v>0</v>
          </cell>
          <cell r="G3927">
            <v>0</v>
          </cell>
          <cell r="H3927">
            <v>0</v>
          </cell>
          <cell r="I3927" t="str">
            <v>г. Янгиюль, ул. А. кучкарова</v>
          </cell>
          <cell r="J3927" t="str">
            <v>Bolnica (CS0931)</v>
          </cell>
          <cell r="K3927">
            <v>0</v>
          </cell>
          <cell r="L3927">
            <v>0</v>
          </cell>
          <cell r="M3927" t="str">
            <v>0 / 0</v>
          </cell>
          <cell r="N3927">
            <v>0</v>
          </cell>
        </row>
        <row r="3928">
          <cell r="A3928">
            <v>0</v>
          </cell>
          <cell r="B3928" t="str">
            <v>YAN3968</v>
          </cell>
          <cell r="C3928" t="str">
            <v>CS0937</v>
          </cell>
          <cell r="D3928" t="str">
            <v>Янгиюль</v>
          </cell>
          <cell r="E3928" t="str">
            <v>ChV Namazbaev A.A.</v>
          </cell>
          <cell r="F3928">
            <v>0</v>
          </cell>
          <cell r="G3928">
            <v>0</v>
          </cell>
          <cell r="H3928">
            <v>0</v>
          </cell>
          <cell r="I3928" t="str">
            <v>Таш.обл., Аккурганский р-н, с/з Аккурган, центр. отделение</v>
          </cell>
          <cell r="J3928" t="str">
            <v>ChV Namazbaev A.A. (CS0937)</v>
          </cell>
          <cell r="K3928">
            <v>0</v>
          </cell>
          <cell r="L3928">
            <v>0</v>
          </cell>
          <cell r="M3928" t="str">
            <v>0 / 0</v>
          </cell>
          <cell r="N3928">
            <v>0</v>
          </cell>
        </row>
        <row r="3929">
          <cell r="A3929">
            <v>0</v>
          </cell>
          <cell r="B3929" t="str">
            <v>YAN3969</v>
          </cell>
          <cell r="C3929" t="str">
            <v>CS0938</v>
          </cell>
          <cell r="D3929" t="str">
            <v>Янгиюль</v>
          </cell>
          <cell r="E3929" t="str">
            <v>ChV Vasikov</v>
          </cell>
          <cell r="F3929">
            <v>0</v>
          </cell>
          <cell r="G3929">
            <v>0</v>
          </cell>
          <cell r="H3929">
            <v>0</v>
          </cell>
          <cell r="I3929" t="str">
            <v>Таш. обл., Зангтатинский р-н, с/с Бозсу, магазин</v>
          </cell>
          <cell r="J3929" t="str">
            <v>ChV Vasikov (CS0938)</v>
          </cell>
          <cell r="K3929">
            <v>0</v>
          </cell>
          <cell r="L3929">
            <v>0</v>
          </cell>
          <cell r="M3929" t="str">
            <v>0 / 0</v>
          </cell>
          <cell r="N3929">
            <v>0</v>
          </cell>
        </row>
        <row r="3930">
          <cell r="A3930">
            <v>0</v>
          </cell>
          <cell r="B3930" t="str">
            <v>YAN3970</v>
          </cell>
          <cell r="C3930" t="str">
            <v>CS0939</v>
          </cell>
          <cell r="D3930" t="str">
            <v>Янгиюль</v>
          </cell>
          <cell r="E3930" t="str">
            <v>VU-1 Suvokava</v>
          </cell>
          <cell r="F3930">
            <v>0</v>
          </cell>
          <cell r="G3930">
            <v>0</v>
          </cell>
          <cell r="H3930">
            <v>0</v>
          </cell>
          <cell r="I3930" t="str">
            <v>Таш.обл., Куйчирчикский р-н, п. Ташлак, водозабор</v>
          </cell>
          <cell r="J3930" t="str">
            <v>VU-1 Suvokava (CS0939)</v>
          </cell>
          <cell r="K3930">
            <v>0</v>
          </cell>
          <cell r="L3930">
            <v>0</v>
          </cell>
          <cell r="M3930" t="str">
            <v>0 / 0</v>
          </cell>
          <cell r="N3930">
            <v>0</v>
          </cell>
        </row>
        <row r="3931">
          <cell r="A3931">
            <v>0</v>
          </cell>
          <cell r="B3931" t="str">
            <v>YAN3971</v>
          </cell>
          <cell r="C3931" t="str">
            <v>CS3408</v>
          </cell>
          <cell r="D3931" t="str">
            <v>Янгиюль</v>
          </cell>
          <cell r="E3931" t="str">
            <v>ATS-2</v>
          </cell>
          <cell r="F3931">
            <v>0</v>
          </cell>
          <cell r="G3931">
            <v>0</v>
          </cell>
          <cell r="H3931">
            <v>0</v>
          </cell>
          <cell r="I3931" t="str">
            <v>г. Янгиюль, АТС-2</v>
          </cell>
          <cell r="J3931" t="str">
            <v>ATS-2 (CS3408)</v>
          </cell>
          <cell r="K3931">
            <v>0</v>
          </cell>
          <cell r="L3931">
            <v>0</v>
          </cell>
          <cell r="M3931" t="str">
            <v>0 / 0</v>
          </cell>
          <cell r="N3931">
            <v>0</v>
          </cell>
        </row>
        <row r="3932">
          <cell r="A3932">
            <v>0</v>
          </cell>
          <cell r="B3932" t="str">
            <v>YAN3972</v>
          </cell>
          <cell r="C3932" t="str">
            <v>CS3413</v>
          </cell>
          <cell r="D3932" t="str">
            <v>Янгиюль</v>
          </cell>
          <cell r="E3932" t="str">
            <v>Yangi Chinoz</v>
          </cell>
          <cell r="F3932">
            <v>0</v>
          </cell>
          <cell r="G3932">
            <v>0</v>
          </cell>
          <cell r="H3932">
            <v>0</v>
          </cell>
          <cell r="I3932" t="str">
            <v>Чиназский р-н,Янги Чиназ ШФЙ, ул. Навруз</v>
          </cell>
          <cell r="J3932" t="str">
            <v>Yangi Chinoz (CS3413)</v>
          </cell>
          <cell r="K3932">
            <v>0</v>
          </cell>
          <cell r="L3932">
            <v>0</v>
          </cell>
          <cell r="M3932" t="str">
            <v>0 / 0</v>
          </cell>
          <cell r="N3932">
            <v>0</v>
          </cell>
        </row>
        <row r="3933">
          <cell r="A3933">
            <v>0</v>
          </cell>
          <cell r="B3933" t="str">
            <v>YAN3973</v>
          </cell>
          <cell r="C3933" t="str">
            <v>CS3414</v>
          </cell>
          <cell r="D3933" t="str">
            <v>Янгиюль</v>
          </cell>
          <cell r="E3933" t="str">
            <v>Kirsadak kollej</v>
          </cell>
          <cell r="F3933">
            <v>0</v>
          </cell>
          <cell r="G3933">
            <v>0</v>
          </cell>
          <cell r="H3933">
            <v>0</v>
          </cell>
          <cell r="I3933" t="str">
            <v>Янгиюльский р-н, п.Ниязбаш,Янг. Соц-экон. Колледж</v>
          </cell>
          <cell r="J3933" t="str">
            <v>Kirsadak kollej (CS3414)</v>
          </cell>
          <cell r="K3933">
            <v>0</v>
          </cell>
          <cell r="L3933">
            <v>0</v>
          </cell>
          <cell r="M3933" t="str">
            <v>0 / 0</v>
          </cell>
          <cell r="N3933">
            <v>0</v>
          </cell>
        </row>
        <row r="3934">
          <cell r="A3934" t="str">
            <v/>
          </cell>
          <cell r="B3934" t="str">
            <v>YAN3974</v>
          </cell>
          <cell r="C3934" t="str">
            <v>CS3416</v>
          </cell>
          <cell r="D3934" t="str">
            <v>Янгиюль</v>
          </cell>
          <cell r="E3934" t="str">
            <v>Chinaz zapad</v>
          </cell>
          <cell r="F3934">
            <v>0</v>
          </cell>
          <cell r="G3934">
            <v>0</v>
          </cell>
          <cell r="H3934">
            <v>0</v>
          </cell>
          <cell r="I3934" t="str">
            <v>г. Чиназ, Чиназ ПТК ОАЖ</v>
          </cell>
          <cell r="J3934" t="str">
            <v>Chinaz zapad (CS3416)</v>
          </cell>
          <cell r="K3934">
            <v>0</v>
          </cell>
          <cell r="L3934">
            <v>0</v>
          </cell>
          <cell r="M3934" t="str">
            <v>0 / 0</v>
          </cell>
          <cell r="N3934">
            <v>0</v>
          </cell>
        </row>
        <row r="3935">
          <cell r="A3935">
            <v>0</v>
          </cell>
          <cell r="B3935" t="str">
            <v>YAN3975</v>
          </cell>
          <cell r="C3935" t="str">
            <v>CS3418</v>
          </cell>
          <cell r="D3935" t="str">
            <v>Янгиюль</v>
          </cell>
          <cell r="E3935" t="str">
            <v>Karatepa</v>
          </cell>
          <cell r="F3935">
            <v>0</v>
          </cell>
          <cell r="G3935">
            <v>0</v>
          </cell>
          <cell r="H3935">
            <v>0</v>
          </cell>
          <cell r="I3935" t="str">
            <v>Янгиюльский р-н, п. Каратепа, КФЙ Мусова</v>
          </cell>
          <cell r="J3935" t="str">
            <v>Karatepa (CS3418)</v>
          </cell>
          <cell r="K3935">
            <v>0</v>
          </cell>
          <cell r="L3935">
            <v>0</v>
          </cell>
          <cell r="M3935" t="str">
            <v>0 / 0</v>
          </cell>
          <cell r="N3935">
            <v>0</v>
          </cell>
        </row>
        <row r="3936">
          <cell r="A3936">
            <v>0</v>
          </cell>
          <cell r="B3936" t="str">
            <v>YAN3976</v>
          </cell>
          <cell r="C3936" t="str">
            <v>CS3419</v>
          </cell>
          <cell r="D3936" t="str">
            <v>Янгиюль</v>
          </cell>
          <cell r="E3936" t="str">
            <v>Ramadan</v>
          </cell>
          <cell r="F3936">
            <v>0</v>
          </cell>
          <cell r="G3936">
            <v>0</v>
          </cell>
          <cell r="H3936">
            <v>0</v>
          </cell>
          <cell r="I3936" t="str">
            <v>Букинский р-н, п. Рамадан</v>
          </cell>
          <cell r="J3936" t="str">
            <v>Ramadan (CS3419)</v>
          </cell>
          <cell r="K3936">
            <v>0</v>
          </cell>
          <cell r="L3936">
            <v>0</v>
          </cell>
          <cell r="M3936" t="str">
            <v>0 / 0</v>
          </cell>
          <cell r="N3936">
            <v>0</v>
          </cell>
        </row>
        <row r="3937">
          <cell r="A3937">
            <v>0</v>
          </cell>
          <cell r="B3937" t="str">
            <v>YAN3977</v>
          </cell>
          <cell r="C3937" t="str">
            <v>CS3420</v>
          </cell>
          <cell r="D3937" t="str">
            <v>Янгиюль</v>
          </cell>
          <cell r="E3937" t="str">
            <v>Hanabad</v>
          </cell>
          <cell r="F3937">
            <v>0</v>
          </cell>
          <cell r="G3937">
            <v>0</v>
          </cell>
          <cell r="H3937">
            <v>0</v>
          </cell>
          <cell r="I3937" t="str">
            <v>Аккурганский р-н, КФЙ ЭркинликЧФХ Мурод</v>
          </cell>
          <cell r="J3937" t="str">
            <v>Hanabad (CS3420)</v>
          </cell>
          <cell r="K3937">
            <v>0</v>
          </cell>
          <cell r="L3937">
            <v>0</v>
          </cell>
          <cell r="M3937" t="str">
            <v>0 / 0</v>
          </cell>
          <cell r="N3937">
            <v>0</v>
          </cell>
        </row>
        <row r="3938">
          <cell r="A3938">
            <v>0</v>
          </cell>
          <cell r="B3938" t="str">
            <v>YAN3978</v>
          </cell>
          <cell r="C3938" t="str">
            <v>CS3421</v>
          </cell>
          <cell r="D3938" t="str">
            <v>Янгиюль</v>
          </cell>
          <cell r="E3938" t="str">
            <v>Bagish</v>
          </cell>
          <cell r="F3938">
            <v>0</v>
          </cell>
          <cell r="G3938">
            <v>0</v>
          </cell>
          <cell r="H3938">
            <v>0</v>
          </cell>
          <cell r="I3938" t="str">
            <v>Уртачирчикский р-н, Уртасарой КФЙ, ул. Юлборисова, строительно-экон. Колледж</v>
          </cell>
          <cell r="J3938" t="str">
            <v>Bagish (CS3421)</v>
          </cell>
          <cell r="K3938">
            <v>0</v>
          </cell>
          <cell r="L3938">
            <v>0</v>
          </cell>
          <cell r="M3938" t="str">
            <v>0 / 0</v>
          </cell>
          <cell r="N3938">
            <v>0</v>
          </cell>
        </row>
        <row r="3939">
          <cell r="A3939">
            <v>0</v>
          </cell>
          <cell r="B3939" t="str">
            <v>YAN3979</v>
          </cell>
          <cell r="C3939" t="str">
            <v>CS3422</v>
          </cell>
          <cell r="D3939" t="str">
            <v>Янгиюль</v>
          </cell>
          <cell r="E3939" t="str">
            <v>Ravat</v>
          </cell>
          <cell r="F3939">
            <v>0</v>
          </cell>
          <cell r="G3939">
            <v>0</v>
          </cell>
          <cell r="H3939">
            <v>0</v>
          </cell>
          <cell r="I3939" t="str">
            <v>Букинский р-н, КФЙ Рават, ММТП Равот-тарккиёт зиё</v>
          </cell>
          <cell r="J3939" t="str">
            <v>Ravat (CS3422)</v>
          </cell>
          <cell r="K3939">
            <v>0</v>
          </cell>
          <cell r="L3939">
            <v>0</v>
          </cell>
          <cell r="M3939" t="str">
            <v>0 / 0</v>
          </cell>
          <cell r="N3939">
            <v>0</v>
          </cell>
        </row>
        <row r="3940">
          <cell r="A3940">
            <v>0</v>
          </cell>
          <cell r="B3940" t="str">
            <v>YAN3980</v>
          </cell>
          <cell r="C3940" t="str">
            <v>CS3423</v>
          </cell>
          <cell r="D3940" t="str">
            <v>Янгиюль</v>
          </cell>
          <cell r="E3940" t="str">
            <v>Yangiturmush</v>
          </cell>
          <cell r="F3940">
            <v>0</v>
          </cell>
          <cell r="G3940">
            <v>0</v>
          </cell>
          <cell r="H3940">
            <v>0</v>
          </cell>
          <cell r="I3940" t="str">
            <v>Аккурганский р-н, КФЙ Зарбдор, уч. С.Рахимова, ММТП SARDOR MUQOBIL</v>
          </cell>
          <cell r="J3940" t="str">
            <v>Yangiturmush (CS3423)</v>
          </cell>
          <cell r="K3940">
            <v>0</v>
          </cell>
          <cell r="L3940">
            <v>0</v>
          </cell>
          <cell r="M3940" t="str">
            <v>0 / 0</v>
          </cell>
          <cell r="N3940">
            <v>0</v>
          </cell>
        </row>
        <row r="3941">
          <cell r="A3941" t="str">
            <v>YAN-0599-19-BSS-3981</v>
          </cell>
          <cell r="B3941" t="str">
            <v>YAN3981</v>
          </cell>
          <cell r="C3941" t="str">
            <v>CS3424</v>
          </cell>
          <cell r="D3941" t="str">
            <v>Янгиюль</v>
          </cell>
          <cell r="E3941" t="str">
            <v>Kizilshark</v>
          </cell>
          <cell r="F3941" t="str">
            <v>АМС-24-01/01-15-КМ</v>
          </cell>
          <cell r="G3941" t="str">
            <v>Контейнер</v>
          </cell>
          <cell r="H3941" t="str">
            <v>Реконструкция площадки, демонтаж М27.5М, перенос контейнера</v>
          </cell>
          <cell r="I3941" t="str">
            <v>Ташкентская область, Куйичирчикский район, к/х Улугбек, ул. Чакмак</v>
          </cell>
          <cell r="J3941" t="str">
            <v>Kizilshark (CS3424)</v>
          </cell>
          <cell r="K3941">
            <v>0</v>
          </cell>
          <cell r="L3941">
            <v>0</v>
          </cell>
          <cell r="M3941" t="str">
            <v>0 / 0</v>
          </cell>
          <cell r="N3941">
            <v>0</v>
          </cell>
        </row>
        <row r="3942">
          <cell r="A3942">
            <v>0</v>
          </cell>
          <cell r="B3942" t="str">
            <v>YAN3982</v>
          </cell>
          <cell r="C3942" t="str">
            <v>CS3425</v>
          </cell>
          <cell r="D3942" t="str">
            <v>Янгиюль</v>
          </cell>
          <cell r="E3942" t="str">
            <v>Tashovul</v>
          </cell>
          <cell r="F3942">
            <v>0</v>
          </cell>
          <cell r="G3942">
            <v>0</v>
          </cell>
          <cell r="H3942">
            <v>0</v>
          </cell>
          <cell r="I3942" t="str">
            <v>Таш.вил., Куйичирчикский р-н,с/с Ташаул, торговый комплекс ANTEY SAVDO</v>
          </cell>
          <cell r="J3942" t="str">
            <v>Tashovul (CS3425)</v>
          </cell>
          <cell r="K3942">
            <v>0</v>
          </cell>
          <cell r="L3942">
            <v>0</v>
          </cell>
          <cell r="M3942" t="str">
            <v>0 / 0</v>
          </cell>
          <cell r="N3942">
            <v>0</v>
          </cell>
        </row>
        <row r="3943">
          <cell r="A3943">
            <v>0</v>
          </cell>
          <cell r="B3943" t="str">
            <v>YAN3983</v>
          </cell>
          <cell r="C3943" t="str">
            <v>CS3426</v>
          </cell>
          <cell r="D3943" t="str">
            <v>Янгиюль</v>
          </cell>
          <cell r="E3943" t="str">
            <v>Pskent zapad</v>
          </cell>
          <cell r="F3943">
            <v>0</v>
          </cell>
          <cell r="G3943">
            <v>0</v>
          </cell>
          <cell r="H3943">
            <v>0</v>
          </cell>
          <cell r="I3943" t="str">
            <v>Пскентский р-н, п. Мингтепа,ЧП Мирахмедов Д,Э</v>
          </cell>
          <cell r="J3943" t="str">
            <v>Pskent zapad (CS3426)</v>
          </cell>
          <cell r="K3943">
            <v>0</v>
          </cell>
          <cell r="L3943">
            <v>0</v>
          </cell>
          <cell r="M3943" t="str">
            <v>0 / 0</v>
          </cell>
          <cell r="N3943">
            <v>0</v>
          </cell>
        </row>
        <row r="3944">
          <cell r="A3944">
            <v>0</v>
          </cell>
          <cell r="B3944" t="str">
            <v>YAN3984</v>
          </cell>
          <cell r="C3944" t="str">
            <v>YAN3984</v>
          </cell>
          <cell r="D3944" t="str">
            <v>Янгиюль</v>
          </cell>
          <cell r="E3944" t="str">
            <v>Istiklol</v>
          </cell>
          <cell r="F3944">
            <v>0</v>
          </cell>
          <cell r="G3944">
            <v>0</v>
          </cell>
          <cell r="H3944" t="str">
            <v>Демонтаж АМС</v>
          </cell>
          <cell r="I3944" t="str">
            <v>Уртачирчикский р-н, КФЙ Истиклол, ЧФ Юнусжон бизнес савдо</v>
          </cell>
          <cell r="J3944" t="str">
            <v>Istiklol (YAN3984)</v>
          </cell>
          <cell r="K3944">
            <v>0</v>
          </cell>
          <cell r="L3944">
            <v>0</v>
          </cell>
          <cell r="M3944" t="str">
            <v>0 / 0</v>
          </cell>
          <cell r="N3944">
            <v>0</v>
          </cell>
        </row>
        <row r="3945">
          <cell r="A3945">
            <v>0</v>
          </cell>
          <cell r="B3945" t="str">
            <v>YAN3985</v>
          </cell>
          <cell r="C3945" t="str">
            <v>CS0909</v>
          </cell>
          <cell r="D3945" t="str">
            <v>Янгиюль</v>
          </cell>
          <cell r="E3945" t="str">
            <v>Mingboshi
(альт.MMTP I. Haidarov)</v>
          </cell>
          <cell r="F3945">
            <v>0</v>
          </cell>
          <cell r="G3945">
            <v>0</v>
          </cell>
          <cell r="H3945">
            <v>0</v>
          </cell>
          <cell r="I3945" t="str">
            <v>Ташкентская область,  Пскентский р-н, КФЙ Керовчи</v>
          </cell>
          <cell r="J3945" t="str">
            <v>Mingboshi
(альт.MMTP I. Haidarov) (CS0909)</v>
          </cell>
          <cell r="K3945">
            <v>0</v>
          </cell>
          <cell r="L3945">
            <v>0</v>
          </cell>
          <cell r="M3945" t="str">
            <v>0 / 0</v>
          </cell>
          <cell r="N3945">
            <v>0</v>
          </cell>
        </row>
        <row r="3946">
          <cell r="A3946">
            <v>0</v>
          </cell>
          <cell r="B3946" t="str">
            <v>YAN3986</v>
          </cell>
          <cell r="C3946" t="str">
            <v>CS0176</v>
          </cell>
          <cell r="D3946" t="str">
            <v>Янгиюль</v>
          </cell>
          <cell r="E3946" t="str">
            <v>Алимкент</v>
          </cell>
          <cell r="F3946">
            <v>0</v>
          </cell>
          <cell r="G3946">
            <v>0</v>
          </cell>
          <cell r="H3946">
            <v>0</v>
          </cell>
          <cell r="I3946" t="str">
            <v>Аккурганский р-н, п. Алимкент, ул. К. Мавлянова, 2, МЧЖ 46sonli Olimkent A.K</v>
          </cell>
          <cell r="J3946" t="str">
            <v>Алимкент (CS0176)</v>
          </cell>
          <cell r="K3946">
            <v>0</v>
          </cell>
          <cell r="L3946">
            <v>0</v>
          </cell>
          <cell r="M3946" t="str">
            <v>0 / 0</v>
          </cell>
          <cell r="N3946">
            <v>0</v>
          </cell>
        </row>
        <row r="3947">
          <cell r="A3947" t="str">
            <v>YAN-0259-18-BSS-3988</v>
          </cell>
          <cell r="B3947" t="str">
            <v>YAN3988</v>
          </cell>
          <cell r="C3947" t="str">
            <v>YAN3988</v>
          </cell>
          <cell r="D3947" t="str">
            <v>Янгиюль</v>
          </cell>
          <cell r="E3947" t="str">
            <v>Akkurgan 3</v>
          </cell>
          <cell r="F3947" t="str">
            <v>АМС-24-01/01-15-КМ</v>
          </cell>
          <cell r="G3947" t="str">
            <v>Контейнер</v>
          </cell>
          <cell r="H3947" t="str">
            <v>Новое</v>
          </cell>
          <cell r="I3947" t="str">
            <v>Ташкентская область, Аккурганский  район, МФЙ Султонобод, ул. Озодлик, д.1</v>
          </cell>
          <cell r="J3947" t="str">
            <v>Akkurgan 3 (YAN3988)</v>
          </cell>
          <cell r="K3947">
            <v>0</v>
          </cell>
          <cell r="L3947">
            <v>0</v>
          </cell>
          <cell r="M3947" t="str">
            <v>0 / 0</v>
          </cell>
          <cell r="N3947">
            <v>0</v>
          </cell>
        </row>
        <row r="3948">
          <cell r="A3948">
            <v>0</v>
          </cell>
          <cell r="B3948" t="str">
            <v>YAN3989</v>
          </cell>
          <cell r="C3948" t="str">
            <v>YAN3989</v>
          </cell>
          <cell r="D3948" t="str">
            <v>Янгиюль</v>
          </cell>
          <cell r="E3948" t="str">
            <v>Achamayli</v>
          </cell>
          <cell r="F3948" t="str">
            <v>АМС-24-01/01-15-КМ</v>
          </cell>
          <cell r="G3948" t="str">
            <v>ST-0505-19-BSS-РР-КМ</v>
          </cell>
          <cell r="H3948" t="str">
            <v>Новое</v>
          </cell>
          <cell r="I3948" t="str">
            <v>Ташкентская обл., Букинский р-н., МФЙ Ачамайли</v>
          </cell>
          <cell r="J3948" t="str">
            <v>Achamayli (YAN3989)</v>
          </cell>
          <cell r="K3948">
            <v>0</v>
          </cell>
          <cell r="L3948">
            <v>0</v>
          </cell>
          <cell r="M3948" t="str">
            <v>0 / 0</v>
          </cell>
          <cell r="N3948">
            <v>0</v>
          </cell>
        </row>
        <row r="3949">
          <cell r="A3949" t="str">
            <v>YAN-0774-19-BSS-3990</v>
          </cell>
          <cell r="B3949" t="str">
            <v>YAN3990</v>
          </cell>
          <cell r="C3949" t="str">
            <v>YAN3990</v>
          </cell>
          <cell r="D3949" t="str">
            <v>Янгиюль</v>
          </cell>
          <cell r="E3949" t="str">
            <v>Ogonyok</v>
          </cell>
          <cell r="F3949" t="str">
            <v>М27.8М</v>
          </cell>
          <cell r="G3949" t="str">
            <v>ST-0505-19-BSS-РР-КМ</v>
          </cell>
          <cell r="H3949" t="str">
            <v>Новое</v>
          </cell>
          <cell r="I3949" t="str">
            <v>Ташкентская область, Куйичикский район, с. Маданият,территория Дома культуры</v>
          </cell>
          <cell r="J3949" t="str">
            <v>Ogonyok (YAN3990)</v>
          </cell>
          <cell r="K3949">
            <v>0</v>
          </cell>
          <cell r="L3949">
            <v>0</v>
          </cell>
          <cell r="M3949" t="str">
            <v>0 / 0</v>
          </cell>
          <cell r="N3949">
            <v>0</v>
          </cell>
        </row>
        <row r="3950">
          <cell r="A3950" t="str">
            <v>YAN-0470-19-BSS-3991</v>
          </cell>
          <cell r="B3950" t="str">
            <v>YAN3991</v>
          </cell>
          <cell r="C3950" t="str">
            <v>YAN3991</v>
          </cell>
          <cell r="D3950" t="str">
            <v>Янгиюль</v>
          </cell>
          <cell r="E3950" t="str">
            <v>Suti</v>
          </cell>
          <cell r="F3950" t="str">
            <v>АМС-24-01/01-15-КМ</v>
          </cell>
          <cell r="G3950" t="str">
            <v>Контейнер</v>
          </cell>
          <cell r="H3950" t="str">
            <v>Новое</v>
          </cell>
          <cell r="I3950" t="str">
            <v>Ташкентская область, Пскентский район, МФИ Сути, ул. Фаровон</v>
          </cell>
          <cell r="J3950" t="str">
            <v>Suti (YAN3991)</v>
          </cell>
          <cell r="K3950">
            <v>0</v>
          </cell>
          <cell r="L3950">
            <v>0</v>
          </cell>
          <cell r="M3950" t="str">
            <v>0 / 0</v>
          </cell>
          <cell r="N3950">
            <v>0</v>
          </cell>
        </row>
        <row r="3951">
          <cell r="A3951" t="str">
            <v>YAN-0261-18-BSS-3992</v>
          </cell>
          <cell r="B3951" t="str">
            <v>YAN3992</v>
          </cell>
          <cell r="C3951" t="str">
            <v>YAN3992</v>
          </cell>
          <cell r="D3951" t="str">
            <v>Янгиюль</v>
          </cell>
          <cell r="E3951" t="str">
            <v>Bull</v>
          </cell>
          <cell r="F3951" t="str">
            <v>АМС-24-01/01-15-КМ</v>
          </cell>
          <cell r="G3951" t="str">
            <v>Контейнер</v>
          </cell>
          <cell r="H3951" t="str">
            <v>Новое</v>
          </cell>
          <cell r="I3951" t="str">
            <v>Ташкентская область, Букинский р-н, г.Бука, ул. Ойбек, д.55</v>
          </cell>
          <cell r="J3951" t="str">
            <v>Bull (YAN3992)</v>
          </cell>
          <cell r="K3951">
            <v>0</v>
          </cell>
          <cell r="L3951">
            <v>0</v>
          </cell>
          <cell r="M3951" t="str">
            <v>0 / 0</v>
          </cell>
          <cell r="N3951">
            <v>0</v>
          </cell>
        </row>
        <row r="3952">
          <cell r="A3952">
            <v>0</v>
          </cell>
          <cell r="B3952" t="str">
            <v>YAN3993</v>
          </cell>
          <cell r="C3952" t="str">
            <v>YAN3993</v>
          </cell>
          <cell r="D3952" t="str">
            <v>Янгиюль</v>
          </cell>
          <cell r="E3952" t="str">
            <v>Anor</v>
          </cell>
          <cell r="F3952">
            <v>0</v>
          </cell>
          <cell r="G3952">
            <v>0</v>
          </cell>
          <cell r="H3952" t="str">
            <v>Новое</v>
          </cell>
          <cell r="I3952" t="str">
            <v>Ташкентская обл., Букинский р-н., МФЙ Бустон, ул. Чилисой д.63</v>
          </cell>
          <cell r="J3952" t="str">
            <v>Anor (YAN3993)</v>
          </cell>
          <cell r="K3952">
            <v>0</v>
          </cell>
          <cell r="L3952">
            <v>0</v>
          </cell>
          <cell r="M3952" t="str">
            <v>0 / 0</v>
          </cell>
          <cell r="N3952">
            <v>0</v>
          </cell>
        </row>
        <row r="3953">
          <cell r="A3953" t="str">
            <v>YAN-0176-20-BSS-3994</v>
          </cell>
          <cell r="B3953" t="str">
            <v>YAN3994</v>
          </cell>
          <cell r="C3953" t="str">
            <v>YAN3994</v>
          </cell>
          <cell r="D3953" t="str">
            <v>Янгиюль</v>
          </cell>
          <cell r="E3953" t="str">
            <v>Vatan</v>
          </cell>
          <cell r="F3953" t="str">
            <v>М27.8М</v>
          </cell>
          <cell r="G3953" t="str">
            <v>ST-0505-19-BSS-РР-КМ</v>
          </cell>
          <cell r="H3953" t="str">
            <v>Новое</v>
          </cell>
          <cell r="I3953" t="str">
            <v>Ташкенткая область, Янгиюльский район, КФЙ Халкобод, МФЙ Ватан</v>
          </cell>
          <cell r="J3953" t="str">
            <v>Vatan (YAN3994)</v>
          </cell>
          <cell r="K3953">
            <v>0</v>
          </cell>
          <cell r="L3953">
            <v>0</v>
          </cell>
          <cell r="M3953" t="str">
            <v>0 / 0</v>
          </cell>
          <cell r="N3953">
            <v>0</v>
          </cell>
        </row>
        <row r="3954">
          <cell r="A3954" t="str">
            <v>YAN-0264-18-BSS-3995</v>
          </cell>
          <cell r="B3954" t="str">
            <v>YAN3995</v>
          </cell>
          <cell r="C3954" t="str">
            <v>YAN3995</v>
          </cell>
          <cell r="D3954" t="str">
            <v>Янгиюль</v>
          </cell>
          <cell r="E3954" t="str">
            <v>Darxon</v>
          </cell>
          <cell r="F3954" t="str">
            <v>АМС-24-01/01-15-КМ</v>
          </cell>
          <cell r="G3954" t="str">
            <v>Контейнер</v>
          </cell>
          <cell r="H3954" t="str">
            <v>Новое</v>
          </cell>
          <cell r="I3954" t="str">
            <v>Ташкенткая область, Янгиюльский район, КФЙ Шуралисой, махалля Дархон</v>
          </cell>
          <cell r="J3954" t="str">
            <v>Darxon (YAN3995)</v>
          </cell>
          <cell r="K3954">
            <v>0</v>
          </cell>
          <cell r="L3954">
            <v>0</v>
          </cell>
          <cell r="M3954" t="str">
            <v>0 / 0</v>
          </cell>
          <cell r="N3954">
            <v>0</v>
          </cell>
        </row>
        <row r="3955">
          <cell r="A3955" t="str">
            <v>YAN-0928-22-BSS-3996</v>
          </cell>
          <cell r="B3955" t="str">
            <v>YAN3996</v>
          </cell>
          <cell r="C3955" t="str">
            <v>YAN3996</v>
          </cell>
          <cell r="D3955" t="str">
            <v>Янгиюль</v>
          </cell>
          <cell r="E3955" t="str">
            <v>Sanatoriy Zangiota</v>
          </cell>
          <cell r="F3955" t="str">
            <v>ST-0169-22-BSS-Б-30/1-КМ</v>
          </cell>
          <cell r="G3955" t="str">
            <v>ST-0505-19-BSS-РР-КМ</v>
          </cell>
          <cell r="H3955" t="str">
            <v>Новое</v>
          </cell>
          <cell r="I3955" t="str">
            <v>Ташкентская обл., Зангиотинский р-н, Зангиота КФЙ, ул. Навруз, дом 10</v>
          </cell>
          <cell r="J3955" t="str">
            <v>Sanatoriy Zangiota (YAN3996)</v>
          </cell>
          <cell r="K3955">
            <v>0</v>
          </cell>
          <cell r="L3955">
            <v>0</v>
          </cell>
          <cell r="M3955" t="str">
            <v>№1740 от 25.11.2022 / КЖ КМ ОПЗ</v>
          </cell>
          <cell r="N3955" t="str">
            <v>2678_19.12.2022</v>
          </cell>
        </row>
        <row r="3956">
          <cell r="A3956" t="str">
            <v>YAN-0474-19-BSS-3997</v>
          </cell>
          <cell r="B3956" t="str">
            <v>YAN3997</v>
          </cell>
          <cell r="C3956" t="str">
            <v>YAN3997</v>
          </cell>
          <cell r="D3956" t="str">
            <v>Янгиюль</v>
          </cell>
          <cell r="E3956" t="str">
            <v>Yangi Zafar</v>
          </cell>
          <cell r="F3956" t="str">
            <v xml:space="preserve">АМС-24-01/01-15-КМ </v>
          </cell>
          <cell r="G3956" t="str">
            <v>Контейнер</v>
          </cell>
          <cell r="H3956" t="str">
            <v>Новое</v>
          </cell>
          <cell r="I3956" t="str">
            <v>Ташкентская область, Аккурганский район, МФЙ Тортувли, ул. Чилонзор, д.37</v>
          </cell>
          <cell r="J3956" t="str">
            <v>Yangi Zafar (YAN3997)</v>
          </cell>
          <cell r="K3956">
            <v>0</v>
          </cell>
          <cell r="L3956">
            <v>0</v>
          </cell>
          <cell r="M3956" t="str">
            <v>0 / 0</v>
          </cell>
          <cell r="N3956">
            <v>0</v>
          </cell>
        </row>
        <row r="3957">
          <cell r="A3957" t="str">
            <v>YAN-0265-18-BSS-3998</v>
          </cell>
          <cell r="B3957" t="str">
            <v>YAN3998</v>
          </cell>
          <cell r="C3957" t="str">
            <v>YAN3998</v>
          </cell>
          <cell r="D3957" t="str">
            <v>Янгиюль</v>
          </cell>
          <cell r="E3957" t="str">
            <v>Korasuv Nаmuna</v>
          </cell>
          <cell r="F3957" t="str">
            <v>АМС-24-01/01-15-КМ</v>
          </cell>
          <cell r="G3957" t="str">
            <v>Контейнер</v>
          </cell>
          <cell r="H3957" t="str">
            <v>Новое</v>
          </cell>
          <cell r="I3957" t="str">
            <v>Ташкентская область,Урта Чирчикский район, МФЙ Курамоовул чувулдок, ул. Намуна д.48</v>
          </cell>
          <cell r="J3957" t="str">
            <v>Korasuv Nаmuna (YAN3998)</v>
          </cell>
          <cell r="K3957">
            <v>0</v>
          </cell>
          <cell r="L3957">
            <v>0</v>
          </cell>
          <cell r="M3957" t="str">
            <v>0 / 0</v>
          </cell>
          <cell r="N3957">
            <v>0</v>
          </cell>
        </row>
        <row r="3958">
          <cell r="A3958" t="str">
            <v>YAN-0475-19-BSS-3999</v>
          </cell>
          <cell r="B3958" t="str">
            <v>YAN3999</v>
          </cell>
          <cell r="C3958" t="str">
            <v>YAN3999</v>
          </cell>
          <cell r="D3958" t="str">
            <v>Янгиюль</v>
          </cell>
          <cell r="E3958" t="str">
            <v>Mirzababaev</v>
          </cell>
          <cell r="F3958" t="str">
            <v>М27.8М</v>
          </cell>
          <cell r="G3958" t="str">
            <v>ST-0505-19-BSS-РР-КМ</v>
          </cell>
          <cell r="H3958" t="str">
            <v>Новое</v>
          </cell>
          <cell r="I3958" t="str">
            <v>Таш. Обл., Янгиюлский район, МФЙ Мирзо Улугбек, перекресток улицы Нур-зие и Файзобод</v>
          </cell>
          <cell r="J3958" t="str">
            <v>Mirzababaev (YAN3999)</v>
          </cell>
          <cell r="K3958">
            <v>0</v>
          </cell>
          <cell r="L3958">
            <v>0</v>
          </cell>
          <cell r="M3958" t="str">
            <v>0 / 0</v>
          </cell>
          <cell r="N3958">
            <v>0</v>
          </cell>
        </row>
        <row r="3959">
          <cell r="A3959" t="str">
            <v>NAV-0627-23-BSS-0047</v>
          </cell>
          <cell r="B3959" t="str">
            <v>NAV0047</v>
          </cell>
          <cell r="C3959" t="str">
            <v>NAV0047</v>
          </cell>
          <cell r="D3959" t="str">
            <v>Навои</v>
          </cell>
          <cell r="E3959" t="str">
            <v>Oqoltin</v>
          </cell>
          <cell r="F3959" t="str">
            <v>ST-0162-22-BSS-Б-24/1-КМ</v>
          </cell>
          <cell r="G3959" t="str">
            <v>ST-0505-19-BSS-РР-КМ</v>
          </cell>
          <cell r="H3959" t="str">
            <v>Новое</v>
          </cell>
          <cell r="I3959" t="str">
            <v>Навоийская область, Навбахорский район, Ок олтин МФЙ, Камар кучаси, 143-уй</v>
          </cell>
          <cell r="J3959" t="str">
            <v>Oqoltin (NAV0047)</v>
          </cell>
          <cell r="K3959">
            <v>0</v>
          </cell>
          <cell r="L3959">
            <v>0</v>
          </cell>
          <cell r="M3959" t="str">
            <v>№1043/2023 от 18.05.2023 / КЖ КМ ОПЗ</v>
          </cell>
          <cell r="N3959" t="str">
            <v>3661_07.06.2023</v>
          </cell>
        </row>
        <row r="3960">
          <cell r="A3960" t="str">
            <v>AND-0596-23-BSS-5865</v>
          </cell>
          <cell r="B3960" t="str">
            <v>AND5865</v>
          </cell>
          <cell r="C3960" t="str">
            <v>AND5865</v>
          </cell>
          <cell r="D3960" t="str">
            <v>Андижан</v>
          </cell>
          <cell r="E3960" t="str">
            <v>Gumbaz Diydor</v>
          </cell>
          <cell r="F3960" t="str">
            <v>ST-0169-22-BSS-Б-30/1-КМ</v>
          </cell>
          <cell r="G3960" t="str">
            <v>ST-0505-19-BSS-РР-КМ</v>
          </cell>
          <cell r="H3960" t="str">
            <v>Новое</v>
          </cell>
          <cell r="I3960" t="str">
            <v>Андижанская область, г. Андижан, м-ля Яхши, ул. Чудама, дом 80</v>
          </cell>
          <cell r="J3960" t="str">
            <v>Gumbaz Diydor (AND5865)</v>
          </cell>
          <cell r="K3960">
            <v>0</v>
          </cell>
          <cell r="L3960">
            <v>0</v>
          </cell>
          <cell r="M3960" t="str">
            <v>№1003/2023 от 18.06.2023 / КЖ КМ ОПЗ</v>
          </cell>
          <cell r="N3960" t="str">
            <v>3629_07.06.2023</v>
          </cell>
        </row>
        <row r="3961">
          <cell r="A3961" t="str">
            <v>YAN-0540-23-BSS-3850</v>
          </cell>
          <cell r="B3961" t="str">
            <v>YAN3850</v>
          </cell>
          <cell r="C3961" t="str">
            <v>YAN3850</v>
          </cell>
          <cell r="D3961" t="str">
            <v>Янгиюль</v>
          </cell>
          <cell r="E3961" t="str">
            <v>Eski Tashkent</v>
          </cell>
          <cell r="F3961" t="str">
            <v>М30М_УзМобайл</v>
          </cell>
          <cell r="G3961" t="str">
            <v>ФПО-1</v>
          </cell>
          <cell r="H3961" t="str">
            <v>Шаринг</v>
          </cell>
          <cell r="I3961" t="str">
            <v>Ташкентская область, Чиназский район, МФЙ Ахилик, Эски Ташкент КФЙ, улица Самаркандский</v>
          </cell>
          <cell r="J3961" t="str">
            <v>Eski Tashkent (YAN3850)</v>
          </cell>
          <cell r="K3961">
            <v>0</v>
          </cell>
          <cell r="L3961">
            <v>0</v>
          </cell>
          <cell r="M3961" t="str">
            <v>№1538/2023 от 03.07.2023/№1109/2023 от 18.05.2023 ЭМ / ТХ, ООС, ОПЗ, ЭМ, MW</v>
          </cell>
          <cell r="N3961" t="str">
            <v>4263_14.09.2023</v>
          </cell>
        </row>
        <row r="3962">
          <cell r="A3962" t="str">
            <v>KSH-0546-23-BSS-2622</v>
          </cell>
          <cell r="B3962" t="str">
            <v>KSH2622</v>
          </cell>
          <cell r="C3962" t="str">
            <v>KSH2622</v>
          </cell>
          <cell r="D3962" t="str">
            <v>Карши</v>
          </cell>
          <cell r="E3962" t="str">
            <v>Shirinobod</v>
          </cell>
          <cell r="F3962" t="str">
            <v>ST-0162-22-BSS-Б-24/1-КМ</v>
          </cell>
          <cell r="G3962" t="str">
            <v>ST-0505-19-BSS-РР-КМ</v>
          </cell>
          <cell r="H3962" t="str">
            <v>Новое</v>
          </cell>
          <cell r="I3962" t="str">
            <v>Кашкадарьинская область, Нишанский район, СГМ Ширинобод, ул. Ширинобод, дом-105</v>
          </cell>
          <cell r="J3962" t="str">
            <v>Shirinobod (KSH2622)</v>
          </cell>
          <cell r="K3962">
            <v>0</v>
          </cell>
          <cell r="L3962">
            <v>0</v>
          </cell>
          <cell r="M3962" t="str">
            <v>№703/2023 от 07.04.2023 / КЖ КМ ОПЗ</v>
          </cell>
          <cell r="N3962" t="str">
            <v>3534_02.05.2023</v>
          </cell>
        </row>
        <row r="3963">
          <cell r="A3963" t="str">
            <v>KSH-0613-23-BSS-2672</v>
          </cell>
          <cell r="B3963" t="str">
            <v>KSH2672</v>
          </cell>
          <cell r="C3963" t="str">
            <v>KSH2672</v>
          </cell>
          <cell r="D3963" t="str">
            <v>Карши</v>
          </cell>
          <cell r="E3963" t="str">
            <v>Zamin</v>
          </cell>
          <cell r="F3963" t="str">
            <v>ST-0162-22-BSS-Б-24/1-КМ</v>
          </cell>
          <cell r="G3963" t="str">
            <v>ST-0505-19-BSS-РР-КМ</v>
          </cell>
          <cell r="H3963" t="str">
            <v>Новое</v>
          </cell>
          <cell r="I3963" t="str">
            <v>Кашкадарьинская область, Касанский район, СГМ Замин, ул. Зулфикорота дом-18</v>
          </cell>
          <cell r="J3963" t="str">
            <v>Zamin (KSH2672)</v>
          </cell>
          <cell r="K3963">
            <v>0</v>
          </cell>
          <cell r="L3963">
            <v>0</v>
          </cell>
          <cell r="M3963" t="str">
            <v>№1034/2023 от 18.05.2023 / КЖ КМ ОПЗ</v>
          </cell>
          <cell r="N3963" t="str">
            <v>3761_13.06.2023</v>
          </cell>
        </row>
        <row r="3964">
          <cell r="A3964" t="str">
            <v>KSH-0545-23-BSS-2621</v>
          </cell>
          <cell r="B3964" t="str">
            <v>KSH2621</v>
          </cell>
          <cell r="C3964" t="str">
            <v>KSH2621</v>
          </cell>
          <cell r="D3964" t="str">
            <v>Карши</v>
          </cell>
          <cell r="E3964" t="str">
            <v>Nazartepa</v>
          </cell>
          <cell r="F3964" t="str">
            <v>ST-0169-22-BSS-Б-30/1-КМ</v>
          </cell>
          <cell r="G3964" t="str">
            <v>ST-0505-19-BSS-РР-КМ</v>
          </cell>
          <cell r="H3964" t="str">
            <v>Новое</v>
          </cell>
          <cell r="I3964" t="str">
            <v>Кашкадарьинская область, Касанский район, СГМ Назартепа, ул. Ботир Зокирова, дом-14</v>
          </cell>
          <cell r="J3964" t="str">
            <v>Nazartepa (KSH2621)</v>
          </cell>
          <cell r="K3964">
            <v>0</v>
          </cell>
          <cell r="L3964">
            <v>0</v>
          </cell>
          <cell r="M3964" t="str">
            <v>№702/2023 от 07.04.2023 / КЖ КМ ОПЗ</v>
          </cell>
          <cell r="N3964" t="str">
            <v>3606_25.05.2023</v>
          </cell>
        </row>
        <row r="3965">
          <cell r="A3965" t="str">
            <v>KSH-0544-23-BSS-2618</v>
          </cell>
          <cell r="B3965" t="str">
            <v>KSH2618</v>
          </cell>
          <cell r="C3965" t="str">
            <v>KSH2618</v>
          </cell>
          <cell r="D3965" t="str">
            <v>Карши</v>
          </cell>
          <cell r="E3965" t="str">
            <v>Jizza</v>
          </cell>
          <cell r="F3965" t="str">
            <v>ST-0169-22-BSS-Б-30/1-КМ</v>
          </cell>
          <cell r="G3965" t="str">
            <v>ST-0505-19-BSS-РР-КМ</v>
          </cell>
          <cell r="H3965" t="str">
            <v>Новое</v>
          </cell>
          <cell r="I3965" t="str">
            <v>Кашкадарьинская область, Касбинский район, СГМ Жизза, дом-65</v>
          </cell>
          <cell r="J3965" t="str">
            <v>Jizza (KSH2618)</v>
          </cell>
          <cell r="K3965">
            <v>0</v>
          </cell>
          <cell r="L3965">
            <v>0</v>
          </cell>
          <cell r="M3965" t="str">
            <v>№699/2023 от 07.04.2023 / КЖ КМ ОПЗ</v>
          </cell>
          <cell r="N3965" t="str">
            <v>3605_25.05.2023</v>
          </cell>
        </row>
        <row r="3966">
          <cell r="A3966" t="str">
            <v>KSH-0572-23-BSS-2642</v>
          </cell>
          <cell r="B3966" t="str">
            <v>KSH2642</v>
          </cell>
          <cell r="C3966" t="str">
            <v>KSH2642</v>
          </cell>
          <cell r="D3966" t="str">
            <v>Карши</v>
          </cell>
          <cell r="E3966" t="str">
            <v>Obidida</v>
          </cell>
          <cell r="F3966" t="str">
            <v>ST-0169-22-BSS-Б-30/1-КМ</v>
          </cell>
          <cell r="G3966" t="str">
            <v>ST-0505-19-BSS-РР-КМ</v>
          </cell>
          <cell r="H3966" t="str">
            <v>Новое</v>
          </cell>
          <cell r="I3966" t="str">
            <v>Кашкадарьинская область, Касанский район, СГМ Кунгиртог, с. Обидида, ул. Обидида, дом-76)</v>
          </cell>
          <cell r="J3966" t="str">
            <v>Obidida (KSH2642)</v>
          </cell>
          <cell r="K3966">
            <v>0</v>
          </cell>
          <cell r="L3966">
            <v>0</v>
          </cell>
          <cell r="M3966" t="str">
            <v>№705/2023 от 07.04.2023 / КЖ КМ ОПЗ</v>
          </cell>
          <cell r="N3966" t="str">
            <v>3607_25.05.2023</v>
          </cell>
        </row>
        <row r="3967">
          <cell r="A3967" t="str">
            <v>KSH-0571-23-BSS-2655</v>
          </cell>
          <cell r="B3967" t="str">
            <v>KSH2655</v>
          </cell>
          <cell r="C3967" t="str">
            <v>KSH2655</v>
          </cell>
          <cell r="D3967" t="str">
            <v>Карши</v>
          </cell>
          <cell r="E3967" t="str">
            <v>Yakkadaraxt</v>
          </cell>
          <cell r="F3967" t="str">
            <v>ST-0162-22-BSS-Б-24/1-КМ</v>
          </cell>
          <cell r="G3967" t="str">
            <v>ST-0505-19-BSS-РР-КМ</v>
          </cell>
          <cell r="H3967" t="str">
            <v>Новое</v>
          </cell>
          <cell r="I3967" t="str">
            <v>Кашкадарьинская область, Гузарский район, СГМ Яккадарахт, Яккадарахт дом-140</v>
          </cell>
          <cell r="J3967" t="str">
            <v>Yakkadaraxt (KSH2655)</v>
          </cell>
          <cell r="K3967">
            <v>0</v>
          </cell>
          <cell r="L3967">
            <v>0</v>
          </cell>
          <cell r="M3967" t="str">
            <v>№708/2023 от 07.04.2023 / КЖ КМ ОПЗ</v>
          </cell>
          <cell r="N3967" t="str">
            <v>3652_07.06.2023</v>
          </cell>
        </row>
        <row r="3968">
          <cell r="A3968" t="str">
            <v>KAR-0665-23-BSS-0093</v>
          </cell>
          <cell r="B3968" t="str">
            <v>KAR0093</v>
          </cell>
          <cell r="C3968" t="str">
            <v>KAR0093</v>
          </cell>
          <cell r="D3968" t="str">
            <v>Нукус</v>
          </cell>
          <cell r="E3968" t="str">
            <v>Samankol APJ</v>
          </cell>
          <cell r="F3968" t="str">
            <v>ST-0162-22-BSS-Б-24/1-КМ</v>
          </cell>
          <cell r="G3968" t="str">
            <v>ST-0505-19-BSS-РР-КМ</v>
          </cell>
          <cell r="H3968" t="str">
            <v>Новое</v>
          </cell>
          <cell r="I3968" t="str">
            <v>Республика Каракалпакстан, Хужайлинский район, "Саманкул" ССГ ул. Хуррият №41</v>
          </cell>
          <cell r="J3968" t="str">
            <v>Samankol APJ (KAR0093)</v>
          </cell>
          <cell r="K3968">
            <v>0</v>
          </cell>
          <cell r="L3968">
            <v>0</v>
          </cell>
          <cell r="M3968" t="str">
            <v>№1025/2023 от 18.05.2023 / КЖ КМ ОПЗ</v>
          </cell>
          <cell r="N3968" t="str">
            <v>3645_07.06.2023</v>
          </cell>
        </row>
        <row r="3969">
          <cell r="A3969" t="str">
            <v>KAR-0666-23-BSS-0141</v>
          </cell>
          <cell r="B3969" t="str">
            <v>KAR0141</v>
          </cell>
          <cell r="C3969" t="str">
            <v>KAR0141</v>
          </cell>
          <cell r="D3969" t="str">
            <v>Нукус</v>
          </cell>
          <cell r="E3969" t="str">
            <v>Xojeli Pille</v>
          </cell>
          <cell r="F3969" t="str">
            <v>ST-0162-22-BSS-Б-24/1-КМ</v>
          </cell>
          <cell r="G3969" t="str">
            <v>ST-0505-19-BSS-РР-КМ</v>
          </cell>
          <cell r="H3969" t="str">
            <v>Новое</v>
          </cell>
          <cell r="I3969" t="str">
            <v>Республика Каракалпакстан, Хожайлинский район, "Суенли" МСГ, ул. Гужим №49</v>
          </cell>
          <cell r="J3969" t="str">
            <v>Xojeli Pille (KAR0141)</v>
          </cell>
          <cell r="K3969">
            <v>0</v>
          </cell>
          <cell r="L3969">
            <v>0</v>
          </cell>
          <cell r="M3969" t="str">
            <v>№1028/2023 от 18.05.2023 / КЖ КМ ОПЗ</v>
          </cell>
          <cell r="N3969" t="str">
            <v>3648_07.06.2023</v>
          </cell>
        </row>
        <row r="3970">
          <cell r="A3970" t="str">
            <v>KAR-0456-23-BSS-0103</v>
          </cell>
          <cell r="B3970" t="str">
            <v>KAR0103</v>
          </cell>
          <cell r="C3970" t="str">
            <v>KAR0103</v>
          </cell>
          <cell r="D3970" t="str">
            <v>Нукус</v>
          </cell>
          <cell r="E3970" t="str">
            <v>Kos kol 4</v>
          </cell>
          <cell r="F3970" t="str">
            <v>ST-0162-22-BSS-Б-24/1-КМ</v>
          </cell>
          <cell r="G3970" t="str">
            <v>ST-0505-19-BSS-РР-КМ</v>
          </cell>
          <cell r="H3970" t="str">
            <v>Новое</v>
          </cell>
          <cell r="I3970" t="str">
            <v>Республика Каракалпакстан, г. Нукус, Жана база МСГ, ул. Аскерлер жолы №195</v>
          </cell>
          <cell r="J3970" t="str">
            <v>Kos kol 4 (KAR0103)</v>
          </cell>
          <cell r="K3970">
            <v>0</v>
          </cell>
          <cell r="L3970">
            <v>0</v>
          </cell>
          <cell r="M3970" t="str">
            <v>№697/2023 от 07.04.2023 / КЖ КМ ОПЗ</v>
          </cell>
          <cell r="N3970" t="str">
            <v>3531_02.05.2023</v>
          </cell>
        </row>
        <row r="3971">
          <cell r="A3971" t="str">
            <v>KSH-0612-23-BSS-2669</v>
          </cell>
          <cell r="B3971" t="str">
            <v>KSH2669</v>
          </cell>
          <cell r="C3971" t="str">
            <v>KSH2669</v>
          </cell>
          <cell r="D3971" t="str">
            <v>Карши</v>
          </cell>
          <cell r="E3971" t="str">
            <v>Charog'il</v>
          </cell>
          <cell r="F3971" t="str">
            <v>ST-0169-22-BSS-Б-30/1-КМ</v>
          </cell>
          <cell r="G3971" t="str">
            <v>ST-0505-19-BSS-РР-КМ</v>
          </cell>
          <cell r="H3971" t="str">
            <v>Новое</v>
          </cell>
          <cell r="I3971" t="str">
            <v>Кашкадарьинская область, Каршинский район, СГМ Чарогил, Чарогил дом-116</v>
          </cell>
          <cell r="J3971" t="str">
            <v>Charog'il (KSH2669)</v>
          </cell>
          <cell r="K3971">
            <v>0</v>
          </cell>
          <cell r="L3971">
            <v>0</v>
          </cell>
          <cell r="M3971" t="str">
            <v>№1033/2023 от 18.05.2023 / КЖ КМ ОПЗ</v>
          </cell>
          <cell r="N3971" t="str">
            <v>4075_11.08.2023</v>
          </cell>
        </row>
        <row r="3972">
          <cell r="A3972" t="str">
            <v>NAV-0728-23-BSS-0039</v>
          </cell>
          <cell r="B3972" t="str">
            <v>NAV0039</v>
          </cell>
          <cell r="C3972" t="str">
            <v>NAV0039</v>
          </cell>
          <cell r="D3972" t="str">
            <v>Навои</v>
          </cell>
          <cell r="E3972" t="str">
            <v>Kushqochdi</v>
          </cell>
          <cell r="F3972" t="str">
            <v>ST-0162-22-BSS-Б-24/1-КМ</v>
          </cell>
          <cell r="G3972" t="str">
            <v>ST-0505-19-BSS-РР-КМ</v>
          </cell>
          <cell r="H3972" t="str">
            <v>Новое</v>
          </cell>
          <cell r="I3972" t="str">
            <v>Навоийская область, Навбахорский район, Гулистон МФЙ, Халклар дустлиги кучаси, 72-уй</v>
          </cell>
          <cell r="J3972" t="str">
            <v>Kushqochdi (NAV0039)</v>
          </cell>
          <cell r="K3972">
            <v>0</v>
          </cell>
          <cell r="L3972">
            <v>0</v>
          </cell>
          <cell r="M3972" t="str">
            <v>№1040/2023 от 18.05.2023 / КЖ КМ ОПЗ</v>
          </cell>
          <cell r="N3972" t="str">
            <v>3659_07.06.2023</v>
          </cell>
        </row>
        <row r="3973">
          <cell r="A3973" t="str">
            <v>NAV-0727-23-BSS-1790</v>
          </cell>
          <cell r="B3973" t="str">
            <v>NAV1790</v>
          </cell>
          <cell r="C3973" t="str">
            <v>NAV1790</v>
          </cell>
          <cell r="D3973" t="str">
            <v>Навои</v>
          </cell>
          <cell r="E3973" t="str">
            <v>Orif</v>
          </cell>
          <cell r="F3973" t="str">
            <v>ST-0162-22-BSS-Б-24/1-КМ</v>
          </cell>
          <cell r="G3973" t="str">
            <v>ST-0505-19-BSS-РР-КМ</v>
          </cell>
          <cell r="H3973" t="str">
            <v>Новое</v>
          </cell>
          <cell r="I3973" t="str">
            <v>Навоийская область, Хатырчинский район, Гулистон МФЙ, Кавок кишлоги, 113-уй</v>
          </cell>
          <cell r="J3973" t="str">
            <v>Orif (NAV1790)</v>
          </cell>
          <cell r="K3973">
            <v>428</v>
          </cell>
          <cell r="L3973">
            <v>1</v>
          </cell>
          <cell r="M3973" t="str">
            <v>№1051/2023 от 18.05.2023 / КЖ КМ ОПЗ</v>
          </cell>
          <cell r="N3973" t="str">
            <v>3763_13.06.2023</v>
          </cell>
        </row>
        <row r="3974">
          <cell r="A3974" t="str">
            <v>NAM-1043-22-BSS-5232</v>
          </cell>
          <cell r="B3974" t="str">
            <v>NAM5232</v>
          </cell>
          <cell r="C3974" t="str">
            <v>NAM5232</v>
          </cell>
          <cell r="D3974" t="str">
            <v>Наманган</v>
          </cell>
          <cell r="E3974" t="str">
            <v>Girvon Savdo Kompleks</v>
          </cell>
          <cell r="F3974" t="str">
            <v>Б24М_УзМобайл</v>
          </cell>
          <cell r="G3974" t="str">
            <v>ФПО-1</v>
          </cell>
          <cell r="H3974" t="str">
            <v>Шаринг</v>
          </cell>
          <cell r="I3974" t="str">
            <v>Наманганская область, г. Наманган, КФЙ Гирвон, МФЙ Урта Гирвон, ул. Туракурган, д. 21</v>
          </cell>
          <cell r="J3974" t="str">
            <v>Girvon Savdo Kompleks (NAM5232)</v>
          </cell>
          <cell r="K3974">
            <v>0</v>
          </cell>
          <cell r="L3974">
            <v>0</v>
          </cell>
          <cell r="M3974" t="str">
            <v>№860/2023 от 17.04.2023/ №780/2023 от 10.04.2023 ЭМ / ТХ, ООС, ОПЗ, ЭМ, MW</v>
          </cell>
          <cell r="N3974">
            <v>0</v>
          </cell>
        </row>
        <row r="3975">
          <cell r="A3975" t="str">
            <v>NAV-0314-22-BSS-1739</v>
          </cell>
          <cell r="B3975" t="str">
            <v>NAV1739</v>
          </cell>
          <cell r="C3975" t="str">
            <v>NAV1739</v>
          </cell>
          <cell r="D3975" t="str">
            <v>Навои</v>
          </cell>
          <cell r="E3975" t="str">
            <v>Sport shkola</v>
          </cell>
          <cell r="F3975" t="str">
            <v>Осветительная башня Б24М</v>
          </cell>
          <cell r="G3975" t="str">
            <v>ФПО-1</v>
          </cell>
          <cell r="H3975" t="str">
            <v>Новое</v>
          </cell>
          <cell r="I3975" t="str">
            <v>Навоийская обл., г. Навои, МФИ Меморлар, ул. Мемонлар, стадион Ешлар</v>
          </cell>
          <cell r="J3975" t="str">
            <v>Sport shkola (NAV1739)</v>
          </cell>
          <cell r="K3975">
            <v>0</v>
          </cell>
          <cell r="L3975">
            <v>0</v>
          </cell>
          <cell r="M3975" t="str">
            <v>№406/2023 от 01.03.2023 / ТХ, ООС, ОПЗ, ЭМ, MW</v>
          </cell>
          <cell r="N3975">
            <v>0</v>
          </cell>
        </row>
        <row r="3976">
          <cell r="A3976" t="str">
            <v>SAM-0633-23-BSS-2935</v>
          </cell>
          <cell r="B3976" t="str">
            <v>SAM2935</v>
          </cell>
          <cell r="C3976" t="str">
            <v>SAM2935</v>
          </cell>
          <cell r="D3976" t="str">
            <v>Самарканд</v>
          </cell>
          <cell r="E3976" t="str">
            <v>Payshanba-2</v>
          </cell>
          <cell r="F3976" t="str">
            <v>ST-0169-22-BSS-Б-30/1-КМ</v>
          </cell>
          <cell r="G3976" t="str">
            <v>ST-0505-19-BSS-РР-КМ</v>
          </cell>
          <cell r="H3976" t="str">
            <v>Новое</v>
          </cell>
          <cell r="I3976" t="str">
            <v>Самаркандская область, Каттакурганский район, СГМ Богот, ул. X. Тошниёзов, д. 15</v>
          </cell>
          <cell r="J3976" t="str">
            <v>Payshanba-2 (SAM2935)</v>
          </cell>
          <cell r="K3976">
            <v>0</v>
          </cell>
          <cell r="L3976">
            <v>0</v>
          </cell>
          <cell r="M3976" t="str">
            <v>№1052/2023 от 18.05.2023 / КЖ КМ ОПЗ</v>
          </cell>
          <cell r="N3976" t="str">
            <v>3668_07.06.2023</v>
          </cell>
        </row>
        <row r="3977">
          <cell r="A3977" t="str">
            <v>HRZ-0591-23-BSS-1584</v>
          </cell>
          <cell r="B3977" t="str">
            <v>HRZ1584</v>
          </cell>
          <cell r="C3977" t="str">
            <v>HRZ1584</v>
          </cell>
          <cell r="D3977" t="str">
            <v>Ургенч</v>
          </cell>
          <cell r="E3977" t="str">
            <v>Juvondur</v>
          </cell>
          <cell r="F3977" t="str">
            <v>ST-0169-22-BSS-Б-30/1-КМ</v>
          </cell>
          <cell r="G3977" t="str">
            <v>ST-0505-19-BSS-РР-КМ</v>
          </cell>
          <cell r="H3977" t="str">
            <v>Новое</v>
          </cell>
          <cell r="I3977" t="str">
            <v>Хорезмская обл., Хазараспский район, Мунис Хоразмий МФЙ, ул. Жахонгирлар, дом 111</v>
          </cell>
          <cell r="J3977" t="str">
            <v>Juvondur (HRZ1584)</v>
          </cell>
          <cell r="K3977">
            <v>0</v>
          </cell>
          <cell r="L3977">
            <v>0</v>
          </cell>
          <cell r="M3977" t="str">
            <v>№1018/2023 от 18.05.2023 / КЖ КМ ОПЗ</v>
          </cell>
          <cell r="N3977" t="str">
            <v>3638_07.06.2023</v>
          </cell>
        </row>
        <row r="3978">
          <cell r="A3978" t="str">
            <v>YAN-0699-23-BSS-3864</v>
          </cell>
          <cell r="B3978" t="str">
            <v>YAN3864</v>
          </cell>
          <cell r="C3978" t="str">
            <v>YAN3864</v>
          </cell>
          <cell r="D3978" t="str">
            <v>Янгиюль</v>
          </cell>
          <cell r="E3978" t="str">
            <v>Krasin</v>
          </cell>
          <cell r="F3978" t="str">
            <v>ST-0169-22-BSS-Б-30/1-КМ</v>
          </cell>
          <cell r="G3978" t="str">
            <v>ST-0505-19-BSS-РР-КМ</v>
          </cell>
          <cell r="H3978" t="str">
            <v>Новое</v>
          </cell>
          <cell r="I3978" t="str">
            <v>Ташкентская область, Куйичирчикский район, Мевазор МФЙ, дом 315</v>
          </cell>
          <cell r="J3978" t="str">
            <v>Krasin (YAN3864)</v>
          </cell>
          <cell r="K3978">
            <v>0</v>
          </cell>
          <cell r="L3978">
            <v>0</v>
          </cell>
          <cell r="M3978" t="str">
            <v>№1084/2023 от 18.05.2023 / КЖ КМ ОПЗ</v>
          </cell>
          <cell r="N3978" t="str">
            <v>3695_07.06.2023</v>
          </cell>
        </row>
        <row r="3979">
          <cell r="A3979" t="str">
            <v>YAN-0735-23-BSS-3878</v>
          </cell>
          <cell r="B3979" t="str">
            <v>YAN3878</v>
          </cell>
          <cell r="C3979" t="str">
            <v>YAN3878</v>
          </cell>
          <cell r="D3979" t="str">
            <v>Янгиюль</v>
          </cell>
          <cell r="E3979" t="str">
            <v>Xaqiqat</v>
          </cell>
          <cell r="F3979" t="str">
            <v>ST-0169-22-BSS-Б-30/1-КМ</v>
          </cell>
          <cell r="G3979">
            <v>0</v>
          </cell>
          <cell r="H3979" t="str">
            <v>Новое</v>
          </cell>
          <cell r="I3979" t="str">
            <v>Ташкентская область,Янгиюльский район, Хакикат МФЙ, ул. Жамбул, дом 10</v>
          </cell>
          <cell r="J3979" t="str">
            <v>Xaqiqat (YAN3878)</v>
          </cell>
          <cell r="K3979">
            <v>0</v>
          </cell>
          <cell r="L3979">
            <v>0</v>
          </cell>
          <cell r="M3979" t="str">
            <v>№1086/2023 от 18.05.2023 / КЖ КМ ОПЗ</v>
          </cell>
          <cell r="N3979" t="str">
            <v>3696_07.06.2023</v>
          </cell>
        </row>
        <row r="3980">
          <cell r="A3980" t="str">
            <v>TSH-0739-23-BSS-4489</v>
          </cell>
          <cell r="B3980" t="str">
            <v>TSH4489</v>
          </cell>
          <cell r="C3980" t="str">
            <v>TSH4489</v>
          </cell>
          <cell r="D3980" t="str">
            <v>Ташкент</v>
          </cell>
          <cell r="E3980" t="str">
            <v>Ilgor</v>
          </cell>
          <cell r="F3980" t="str">
            <v>ST-0162-22-BSS-Б-24/1-КМ</v>
          </cell>
          <cell r="G3980" t="str">
            <v>ST-0505-19-BSS-РР-КМ</v>
          </cell>
          <cell r="H3980" t="str">
            <v>Новое</v>
          </cell>
          <cell r="I3980" t="str">
            <v>Ташкентская обл. Зангиатинский р-н КФЙ Туркистон, Илгор МФЙ территория мечети Абу Бакр Сиддик</v>
          </cell>
          <cell r="J3980" t="str">
            <v>Ilgor (TSH4489)</v>
          </cell>
          <cell r="K3980">
            <v>436</v>
          </cell>
          <cell r="L3980">
            <v>1</v>
          </cell>
          <cell r="M3980" t="str">
            <v>№1078/2023 от 18.05.2023 / КЖ КМ ОПЗ</v>
          </cell>
          <cell r="N3980" t="str">
            <v>3691_07.06.2023</v>
          </cell>
        </row>
        <row r="3981">
          <cell r="A3981" t="str">
            <v>SHA-1263-22-BSS-2581</v>
          </cell>
          <cell r="B3981" t="str">
            <v>SHA2581</v>
          </cell>
          <cell r="C3981" t="str">
            <v>SHA2581</v>
          </cell>
          <cell r="D3981" t="str">
            <v>Шахрисабз</v>
          </cell>
          <cell r="E3981" t="str">
            <v>Yakkabag Pojarniy</v>
          </cell>
          <cell r="F3981" t="str">
            <v>ST-0170-22-BSS-Б-30/2-КМ</v>
          </cell>
          <cell r="G3981" t="str">
            <v>ST-0505-19-BSS-РР-КМ</v>
          </cell>
          <cell r="H3981" t="str">
            <v>Новое</v>
          </cell>
          <cell r="I3981" t="str">
            <v>Кашкадарьинская область, Яккабагский район, МФЙ Обод, ул. Биродарлик, д. 77</v>
          </cell>
          <cell r="J3981" t="str">
            <v>Yakkabag Pojarniy (SHA2581)</v>
          </cell>
          <cell r="K3981">
            <v>570</v>
          </cell>
          <cell r="L3981">
            <v>1</v>
          </cell>
          <cell r="M3981" t="str">
            <v>№104/2023 от 13.01.2023 / КЖ КМ ОПЗ</v>
          </cell>
          <cell r="N3981" t="str">
            <v>3617_25.05.2023</v>
          </cell>
        </row>
        <row r="3982">
          <cell r="A3982" t="str">
            <v>SRH-0099-23-BSS-0021</v>
          </cell>
          <cell r="B3982" t="str">
            <v>SRH0021</v>
          </cell>
          <cell r="C3982" t="str">
            <v>SRH0021</v>
          </cell>
          <cell r="D3982" t="str">
            <v>Термез</v>
          </cell>
          <cell r="E3982" t="str">
            <v>Urdaly</v>
          </cell>
          <cell r="F3982" t="str">
            <v>ST-0170-22-BSS-Б-30/2-КМ</v>
          </cell>
          <cell r="G3982" t="str">
            <v>ST-0505-19-BSS-РР-КМ</v>
          </cell>
          <cell r="H3982" t="str">
            <v>Новое</v>
          </cell>
          <cell r="I3982" t="str">
            <v>Сурхандарьинcкая область, Ангорский район, МФЙ Юкори таллимардон, ул. Бешчииор, 39в</v>
          </cell>
          <cell r="J3982" t="str">
            <v>Urdaly (SRH0021)</v>
          </cell>
          <cell r="K3982">
            <v>0</v>
          </cell>
          <cell r="L3982">
            <v>0</v>
          </cell>
          <cell r="M3982" t="str">
            <v>№289/2023 от 14.02.2023 / КЖ КМ ОПЗ</v>
          </cell>
          <cell r="N3982" t="str">
            <v>3769_13.06.2023</v>
          </cell>
        </row>
        <row r="3983">
          <cell r="A3983" t="str">
            <v>SRH-0119-23-BSS-0038</v>
          </cell>
          <cell r="B3983" t="str">
            <v>SRH0038</v>
          </cell>
          <cell r="C3983" t="str">
            <v>SRH0038</v>
          </cell>
          <cell r="D3983" t="str">
            <v>Термез</v>
          </cell>
          <cell r="E3983" t="str">
            <v>Yukori kakaydi</v>
          </cell>
          <cell r="F3983" t="str">
            <v>ST-0170-22-BSS-Б-30/2-КМ</v>
          </cell>
          <cell r="G3983" t="str">
            <v>ST-0505-19-BSS-РР-КМ</v>
          </cell>
          <cell r="H3983" t="str">
            <v>Новое</v>
          </cell>
          <cell r="I3983" t="str">
            <v>Сурхандарьинская область, Кумкурганский район, МФЙ Воботог, ул. Боботог, д. 116</v>
          </cell>
          <cell r="J3983" t="str">
            <v>Yukori kakaydi (SRH0038)</v>
          </cell>
          <cell r="K3983">
            <v>0</v>
          </cell>
          <cell r="L3983">
            <v>0</v>
          </cell>
          <cell r="M3983" t="str">
            <v>№294/2023 от 14.02.2023 / КЖ КМ ОПЗ</v>
          </cell>
          <cell r="N3983" t="str">
            <v>3770_13.06.2023</v>
          </cell>
        </row>
        <row r="3984">
          <cell r="A3984" t="str">
            <v>TSH-0594-23-BSS-4703</v>
          </cell>
          <cell r="B3984" t="str">
            <v>TSH4703</v>
          </cell>
          <cell r="C3984" t="str">
            <v>TSH4703</v>
          </cell>
          <cell r="D3984" t="str">
            <v>Ташкент</v>
          </cell>
          <cell r="E3984" t="str">
            <v>Avtopark-5</v>
          </cell>
          <cell r="F3984" t="str">
            <v>ST-0162-22-BSS-Б-24/1-КМ</v>
          </cell>
          <cell r="G3984" t="str">
            <v>ST-0505-19-BSS-РР-КМ</v>
          </cell>
          <cell r="H3984" t="str">
            <v>Новое</v>
          </cell>
          <cell r="I3984" t="str">
            <v>Ташкентская область,Кибрайский р-он,ул.Шаббода д.2</v>
          </cell>
          <cell r="J3984" t="str">
            <v>Avtopark-5 (TSH4703)</v>
          </cell>
          <cell r="K3984">
            <v>0</v>
          </cell>
          <cell r="L3984">
            <v>0</v>
          </cell>
          <cell r="M3984" t="str">
            <v>№1083/2023 от 18.05.2023 / КЖ КМ ОПЗ</v>
          </cell>
          <cell r="N3984" t="str">
            <v>3694_07.06.2023</v>
          </cell>
        </row>
        <row r="3985">
          <cell r="A3985" t="str">
            <v>NAV-0736-23-BSS-0034</v>
          </cell>
          <cell r="B3985" t="str">
            <v>NAV0034</v>
          </cell>
          <cell r="C3985" t="str">
            <v>NAV0034</v>
          </cell>
          <cell r="D3985" t="str">
            <v>Навои</v>
          </cell>
          <cell r="E3985" t="str">
            <v>Momiqchi</v>
          </cell>
          <cell r="F3985" t="str">
            <v>ST-0162-22-BSS-Б-24/1-КМ</v>
          </cell>
          <cell r="G3985">
            <v>0</v>
          </cell>
          <cell r="H3985" t="str">
            <v>Новое</v>
          </cell>
          <cell r="I3985" t="str">
            <v>Навоийская область, Канимехский район, Туккизтепа МФЙ, Жайхун кишлоги, 144-уй</v>
          </cell>
          <cell r="J3985" t="str">
            <v>Momiqchi (NAV0034)</v>
          </cell>
          <cell r="K3985">
            <v>0</v>
          </cell>
          <cell r="L3985">
            <v>0</v>
          </cell>
          <cell r="M3985" t="str">
            <v>№1037/2023 от 18.05.2023 / КЖ КМ ОПЗ</v>
          </cell>
          <cell r="N3985" t="str">
            <v>3656_07.06.2023</v>
          </cell>
        </row>
        <row r="3986">
          <cell r="A3986" t="str">
            <v>NAV-0737-23-BSS-0043</v>
          </cell>
          <cell r="B3986" t="str">
            <v>NAV0043</v>
          </cell>
          <cell r="C3986" t="str">
            <v>NAV0043</v>
          </cell>
          <cell r="D3986" t="str">
            <v>Навои</v>
          </cell>
          <cell r="E3986" t="str">
            <v>G'amxur</v>
          </cell>
          <cell r="F3986" t="str">
            <v>ST-0162-22-BSS-Б-24/1-КМ</v>
          </cell>
          <cell r="G3986" t="str">
            <v>ST-0505-19-BSS-РР-КМ</v>
          </cell>
          <cell r="H3986" t="str">
            <v>Новое</v>
          </cell>
          <cell r="I3986" t="str">
            <v>Навоийская область, Кизилтепинский район, Гамхур МФЙ, Гамхур кишлоги, 555-уй</v>
          </cell>
          <cell r="J3986" t="str">
            <v>G'amxur (NAV0043)</v>
          </cell>
          <cell r="K3986">
            <v>280</v>
          </cell>
          <cell r="L3986">
            <v>1</v>
          </cell>
          <cell r="M3986" t="str">
            <v>№1042/2023 от 18.05.2023 / КЖ КМ ОПЗ</v>
          </cell>
          <cell r="N3986" t="str">
            <v>3762_13.06.2023</v>
          </cell>
        </row>
        <row r="3987">
          <cell r="A3987" t="str">
            <v>SRD-0589-23-BSS-0028</v>
          </cell>
          <cell r="B3987" t="str">
            <v>SRD0028</v>
          </cell>
          <cell r="C3987" t="str">
            <v>SRD0028</v>
          </cell>
          <cell r="D3987" t="str">
            <v>Гулистан</v>
          </cell>
          <cell r="E3987" t="str">
            <v>Muqumiy</v>
          </cell>
          <cell r="F3987" t="str">
            <v>1500-Б31-2-01-КМ</v>
          </cell>
          <cell r="G3987" t="str">
            <v>Контейнер</v>
          </cell>
          <cell r="H3987" t="str">
            <v>Новое</v>
          </cell>
          <cell r="I3987" t="str">
            <v>Сырдарьинская область, Баяутский район, Мукумий МФЙ, улица Буюк келажак, д-11</v>
          </cell>
          <cell r="J3987" t="str">
            <v>Muqumiy (SRD0028)</v>
          </cell>
          <cell r="K3987">
            <v>0</v>
          </cell>
          <cell r="L3987">
            <v>0</v>
          </cell>
          <cell r="M3987" t="str">
            <v>№1074/2023 от 18.05.2023 / КЖ КМ ОПЗ</v>
          </cell>
          <cell r="N3987" t="str">
            <v>3687_07.06.2023</v>
          </cell>
        </row>
        <row r="3988">
          <cell r="A3988" t="str">
            <v>SAM-0359-23-BSS-2929</v>
          </cell>
          <cell r="B3988" t="str">
            <v>SAM2929</v>
          </cell>
          <cell r="C3988" t="str">
            <v>SAM2929</v>
          </cell>
          <cell r="D3988" t="str">
            <v>Самарканд</v>
          </cell>
          <cell r="E3988" t="str">
            <v>Tohirshay</v>
          </cell>
          <cell r="F3988" t="str">
            <v>ST-0162-22-BSS-Б-24/1-КМ</v>
          </cell>
          <cell r="G3988" t="str">
            <v>ST-0505-19-BSS-РР-КМ</v>
          </cell>
          <cell r="H3988" t="str">
            <v>Новое</v>
          </cell>
          <cell r="I3988" t="str">
            <v>Самаркандская область, Пайарыкский район, м-ля Мустакиллик, ул. Амир Темура, д. 203</v>
          </cell>
          <cell r="J3988" t="str">
            <v>Tohirshay (SAM2929)</v>
          </cell>
          <cell r="K3988">
            <v>0</v>
          </cell>
          <cell r="L3988">
            <v>0</v>
          </cell>
          <cell r="M3988" t="str">
            <v>№489/2023 от 15.03.2023 / КЖ КМ ОПЗ</v>
          </cell>
          <cell r="N3988" t="str">
            <v>3561_04.05.2023</v>
          </cell>
        </row>
        <row r="3989">
          <cell r="A3989" t="str">
            <v>SAM-0681-23-BSS-2987</v>
          </cell>
          <cell r="B3989" t="str">
            <v>SAM2987</v>
          </cell>
          <cell r="C3989" t="str">
            <v>SAM2987</v>
          </cell>
          <cell r="D3989" t="str">
            <v>Самарканд</v>
          </cell>
          <cell r="E3989" t="str">
            <v>Chumchuqli-2</v>
          </cell>
          <cell r="F3989" t="str">
            <v>ST-0169-22-BSS-Б-30/1-КМ</v>
          </cell>
          <cell r="G3989">
            <v>0</v>
          </cell>
          <cell r="H3989" t="str">
            <v>Новое</v>
          </cell>
          <cell r="I3989" t="str">
            <v>Самаркандская область, Самаркандский район, СГМ Чумчукли, ул. Амир Темура, дом 163</v>
          </cell>
          <cell r="J3989" t="str">
            <v>Chumchuqli-2 (SAM2987)</v>
          </cell>
          <cell r="K3989">
            <v>0</v>
          </cell>
          <cell r="L3989">
            <v>0</v>
          </cell>
          <cell r="M3989" t="str">
            <v>№1055/2023 от 18.05.2023 / КЖ КМ ОПЗ</v>
          </cell>
          <cell r="N3989" t="str">
            <v>3671_07.06.2023</v>
          </cell>
        </row>
        <row r="3990">
          <cell r="A3990" t="str">
            <v>YAN-0660-23-BSS-3880</v>
          </cell>
          <cell r="B3990" t="str">
            <v>YAN3880</v>
          </cell>
          <cell r="C3990" t="str">
            <v>YAN3880</v>
          </cell>
          <cell r="D3990" t="str">
            <v>Янгиюль</v>
          </cell>
          <cell r="E3990" t="str">
            <v>Oktyabr</v>
          </cell>
          <cell r="F3990" t="str">
            <v>ST-0166-22-BSS-М-30-КМ</v>
          </cell>
          <cell r="G3990" t="str">
            <v>ST-0505-19-BSS-РР-КМ</v>
          </cell>
          <cell r="H3990" t="str">
            <v>Новое</v>
          </cell>
          <cell r="I3990" t="str">
            <v>Ташкентская область, Янгиюльский район, Озод МФЙ, улица Намуна, дом 224</v>
          </cell>
          <cell r="J3990" t="str">
            <v>Oktyabr (YAN3880)</v>
          </cell>
          <cell r="K3990">
            <v>0</v>
          </cell>
          <cell r="L3990">
            <v>0</v>
          </cell>
          <cell r="M3990" t="str">
            <v>№1087/2023 от 18.05.2023 / КМ ОПЗ</v>
          </cell>
          <cell r="N3990" t="str">
            <v>3697_07.06.2023</v>
          </cell>
        </row>
        <row r="3991">
          <cell r="A3991" t="str">
            <v>YAN-0670-23-BSS-3885</v>
          </cell>
          <cell r="B3991" t="str">
            <v>YAN3885</v>
          </cell>
          <cell r="C3991" t="str">
            <v>YAN3885</v>
          </cell>
          <cell r="D3991" t="str">
            <v>Янгиюль</v>
          </cell>
          <cell r="E3991" t="str">
            <v>Jagalbayli</v>
          </cell>
          <cell r="F3991" t="str">
            <v>ST-0166-22-BSS-М-30-КМ</v>
          </cell>
          <cell r="G3991" t="str">
            <v>ST-0505-19-BSS-РР-КМ</v>
          </cell>
          <cell r="H3991" t="str">
            <v>Новое</v>
          </cell>
          <cell r="I3991" t="str">
            <v>Ташкентская область, Букинский район, Жагайбали МФЙ, улица Урта Жагайбали, дом 311</v>
          </cell>
          <cell r="J3991" t="str">
            <v>Jagalbayli (YAN3885)</v>
          </cell>
          <cell r="K3991">
            <v>349</v>
          </cell>
          <cell r="L3991">
            <v>0</v>
          </cell>
          <cell r="M3991" t="str">
            <v>№1088/2023 от 18.05.2023 / КМ ОПЗ</v>
          </cell>
          <cell r="N3991" t="str">
            <v>3698_07.06.2023</v>
          </cell>
        </row>
        <row r="3992">
          <cell r="A3992" t="str">
            <v>YAN-0671-23-BSS-3886</v>
          </cell>
          <cell r="B3992" t="str">
            <v>YAN3886</v>
          </cell>
          <cell r="C3992" t="str">
            <v>YAN3886</v>
          </cell>
          <cell r="D3992" t="str">
            <v>Янгиюль</v>
          </cell>
          <cell r="E3992" t="str">
            <v>Kirov</v>
          </cell>
          <cell r="F3992" t="str">
            <v>ST-0166-22-BSS-М-30-КМ</v>
          </cell>
          <cell r="G3992" t="str">
            <v>ST-0505-19-BSS-РР-КМ</v>
          </cell>
          <cell r="H3992" t="str">
            <v>Новое</v>
          </cell>
          <cell r="I3992" t="str">
            <v>Ташкентская область, Янгиюльский район, Кескен МФЙ, Навбахор КФЙ, дом 271</v>
          </cell>
          <cell r="J3992" t="str">
            <v>Kirov (YAN3886)</v>
          </cell>
          <cell r="K3992">
            <v>361</v>
          </cell>
          <cell r="L3992">
            <v>0</v>
          </cell>
          <cell r="M3992" t="str">
            <v>№1089/2023 от 18.05.2023 / КМ ОПЗ</v>
          </cell>
          <cell r="N3992" t="str">
            <v>3699_07.06.2023</v>
          </cell>
        </row>
        <row r="3993">
          <cell r="A3993" t="str">
            <v>BHR-0080-23-BSS-0013</v>
          </cell>
          <cell r="B3993" t="str">
            <v>BHR0013</v>
          </cell>
          <cell r="C3993" t="str">
            <v>BHR0013</v>
          </cell>
          <cell r="D3993" t="str">
            <v>Бухара</v>
          </cell>
          <cell r="E3993" t="str">
            <v>Zarmanoq</v>
          </cell>
          <cell r="F3993" t="str">
            <v>1500-Б31-1-01-КМ</v>
          </cell>
          <cell r="G3993" t="str">
            <v>Контейнер</v>
          </cell>
          <cell r="H3993" t="str">
            <v>Новое</v>
          </cell>
          <cell r="I3993" t="str">
            <v>Бухарская область, Бухарский раной, МФЙ Зарманок, н.п. Хужахайрон</v>
          </cell>
          <cell r="J3993" t="str">
            <v>Zarmanoq (BHR0013)</v>
          </cell>
          <cell r="K3993">
            <v>0</v>
          </cell>
          <cell r="L3993">
            <v>0</v>
          </cell>
          <cell r="M3993" t="str">
            <v>№252/2023 от 14.02.2023 / КЖ КМ ОПЗ</v>
          </cell>
          <cell r="N3993" t="str">
            <v>3702_08.06.2023</v>
          </cell>
        </row>
        <row r="3994">
          <cell r="A3994" t="str">
            <v>DZH-0744-23-BSS-0146</v>
          </cell>
          <cell r="B3994" t="str">
            <v>DZH0146</v>
          </cell>
          <cell r="C3994" t="str">
            <v>DZH0146</v>
          </cell>
          <cell r="D3994" t="str">
            <v>Джизак</v>
          </cell>
          <cell r="E3994" t="str">
            <v>Sufa kanatka</v>
          </cell>
          <cell r="F3994" t="str">
            <v>М27,8М</v>
          </cell>
          <cell r="G3994" t="str">
            <v>ST-0505-19-BSS-РР-КМ</v>
          </cell>
          <cell r="H3994" t="str">
            <v>Новое</v>
          </cell>
          <cell r="I3994" t="str">
            <v>Джизакская область,Зааминский р-он,КФЙ Дуоба</v>
          </cell>
          <cell r="J3994" t="str">
            <v>Sufa kanatka (DZH0146)</v>
          </cell>
          <cell r="K3994">
            <v>0</v>
          </cell>
          <cell r="L3994">
            <v>0</v>
          </cell>
          <cell r="M3994" t="str">
            <v>№1005/2023 от 18.05.2023 / КМ ОПЗ</v>
          </cell>
          <cell r="N3994" t="str">
            <v>3631_07.06.2023</v>
          </cell>
        </row>
        <row r="3995">
          <cell r="A3995" t="str">
            <v>DZH-0745-23-BSS-0147</v>
          </cell>
          <cell r="B3995" t="str">
            <v>DZH0147</v>
          </cell>
          <cell r="C3995" t="str">
            <v>DZH0147</v>
          </cell>
          <cell r="D3995" t="str">
            <v>Джизак</v>
          </cell>
          <cell r="E3995" t="str">
            <v>Sufa kanyon</v>
          </cell>
          <cell r="F3995" t="str">
            <v>М27,8М</v>
          </cell>
          <cell r="G3995" t="str">
            <v>ST-0505-19-BSS-РР-КМ</v>
          </cell>
          <cell r="H3995" t="str">
            <v>Новое</v>
          </cell>
          <cell r="I3995" t="str">
            <v>Джизакская область, Зааминский район, КФЙ Дуоба, Каньон</v>
          </cell>
          <cell r="J3995" t="str">
            <v>Sufa kanyon (DZH0147)</v>
          </cell>
          <cell r="K3995">
            <v>0</v>
          </cell>
          <cell r="L3995">
            <v>0</v>
          </cell>
          <cell r="M3995" t="str">
            <v>№1006/2023 от 18.05.2023 / КМ ОПЗ</v>
          </cell>
          <cell r="N3995" t="str">
            <v>3632_07.06.2023</v>
          </cell>
        </row>
        <row r="3996">
          <cell r="A3996" t="str">
            <v>KSH-0747-23-BSS-2625</v>
          </cell>
          <cell r="B3996" t="str">
            <v>KSH2625</v>
          </cell>
          <cell r="C3996" t="str">
            <v>KSH2625</v>
          </cell>
          <cell r="D3996" t="str">
            <v>Карши</v>
          </cell>
          <cell r="E3996" t="str">
            <v>Chorbog</v>
          </cell>
          <cell r="F3996" t="str">
            <v>ST-0169-22-BSS-Б-30/1-КМ</v>
          </cell>
          <cell r="G3996" t="str">
            <v>ST-0505-19-BSS-РР-КМ</v>
          </cell>
          <cell r="H3996" t="str">
            <v>Новое</v>
          </cell>
          <cell r="I3996" t="str">
            <v>Кашкадарьинская область, Касанский район, СГМ Чорбог, ул. Фаровон дом-83</v>
          </cell>
          <cell r="J3996" t="str">
            <v>Chorbog (KSH2625)</v>
          </cell>
          <cell r="K3996">
            <v>0</v>
          </cell>
          <cell r="L3996">
            <v>1</v>
          </cell>
          <cell r="M3996" t="str">
            <v>№1032/2023 от 18.05.2023 / КЖ КМ ОПЗ</v>
          </cell>
          <cell r="N3996" t="str">
            <v>3759_13.06.2023</v>
          </cell>
        </row>
        <row r="3997">
          <cell r="A3997" t="str">
            <v>TSH-0581-23-BSS-4648</v>
          </cell>
          <cell r="B3997" t="str">
            <v>TSH4648</v>
          </cell>
          <cell r="C3997" t="str">
            <v>TSH4648</v>
          </cell>
          <cell r="D3997" t="str">
            <v>Ташкент</v>
          </cell>
          <cell r="E3997" t="str">
            <v>Yangixayot-10</v>
          </cell>
          <cell r="F3997" t="str">
            <v>Т/С 3,5М</v>
          </cell>
          <cell r="G3997" t="str">
            <v>РР-1</v>
          </cell>
          <cell r="H3997" t="str">
            <v>Новое</v>
          </cell>
          <cell r="I3997" t="str">
            <v>г. Ташкент,Янгихаётский район, ул Шокирарык, д. 8</v>
          </cell>
          <cell r="J3997" t="str">
            <v>Yangixayot-10 (TSH4648)</v>
          </cell>
          <cell r="K3997">
            <v>0</v>
          </cell>
          <cell r="L3997">
            <v>0</v>
          </cell>
          <cell r="M3997" t="str">
            <v>№1079/2023 от 18.05.2023 / КМ ОПЗ</v>
          </cell>
          <cell r="N3997" t="str">
            <v>3773_13.06.2023</v>
          </cell>
        </row>
        <row r="3998">
          <cell r="A3998" t="str">
            <v>SHA-0708-23-BSS-0016</v>
          </cell>
          <cell r="B3998" t="str">
            <v>SHA0016</v>
          </cell>
          <cell r="C3998" t="str">
            <v>SHA0016</v>
          </cell>
          <cell r="D3998" t="str">
            <v>Шахрисабз</v>
          </cell>
          <cell r="E3998" t="str">
            <v>Miraki Sanatoriyasi</v>
          </cell>
          <cell r="F3998" t="str">
            <v>ST-0166-22-BSS-М-30-КМ</v>
          </cell>
          <cell r="G3998" t="str">
            <v>ST-0505-19-BSS-РР-КМ</v>
          </cell>
          <cell r="H3998" t="str">
            <v>Новое</v>
          </cell>
          <cell r="I3998" t="str">
            <v>Кашкадариньская обл. Шахрисабзкий район, МФЙ Мираки, к-к Мираки, д.698</v>
          </cell>
          <cell r="J3998" t="str">
            <v>Miraki Sanatoriyasi (SHA0016)</v>
          </cell>
          <cell r="K3998">
            <v>0</v>
          </cell>
          <cell r="L3998">
            <v>0</v>
          </cell>
          <cell r="M3998" t="str">
            <v>№1061/2023 от 18.05.2023 / КМ ОПЗ</v>
          </cell>
          <cell r="N3998" t="str">
            <v>3676_07.06.2023</v>
          </cell>
        </row>
        <row r="3999">
          <cell r="A3999" t="str">
            <v>SHA-0510-22-BSS-2557</v>
          </cell>
          <cell r="B3999" t="str">
            <v>SHA2557</v>
          </cell>
          <cell r="C3999" t="str">
            <v>SHA2557</v>
          </cell>
          <cell r="D3999" t="str">
            <v>Шахрисабз</v>
          </cell>
          <cell r="E3999" t="str">
            <v>Qorankol</v>
          </cell>
          <cell r="F3999" t="str">
            <v>М27,8М</v>
          </cell>
          <cell r="G3999" t="str">
            <v>ST-0505-19-BSS-РР-КМ</v>
          </cell>
          <cell r="H3999" t="str">
            <v>Новое</v>
          </cell>
          <cell r="I3999" t="str">
            <v>Кашкадарьинская область, Камашинский район, МФЙ Чангак, к-к.Коранкул</v>
          </cell>
          <cell r="J3999" t="str">
            <v>Qorankol (SHA2557)</v>
          </cell>
          <cell r="K3999">
            <v>1412</v>
          </cell>
          <cell r="L3999">
            <v>4</v>
          </cell>
          <cell r="M3999" t="str">
            <v>№1063/2023 от 18.05.2023 / КМ ЭМ ОПЗ</v>
          </cell>
          <cell r="N3999" t="str">
            <v>3678_07.06.2023</v>
          </cell>
        </row>
        <row r="4000">
          <cell r="A4000" t="str">
            <v>SHA-0574-22-BSS-2560</v>
          </cell>
          <cell r="B4000" t="str">
            <v>SHA2560</v>
          </cell>
          <cell r="C4000" t="str">
            <v>SHA2560</v>
          </cell>
          <cell r="D4000" t="str">
            <v>Шахрисабз</v>
          </cell>
          <cell r="E4000" t="str">
            <v xml:space="preserve">Nondek </v>
          </cell>
          <cell r="F4000" t="str">
            <v>М27,8М</v>
          </cell>
          <cell r="G4000" t="str">
            <v>ST-0505-19-BSS-РР-КМ</v>
          </cell>
          <cell r="H4000" t="str">
            <v>Новое</v>
          </cell>
          <cell r="I4000" t="str">
            <v>Кашкадарьинская область, Шахрисабзский район, МФЙ Хисорак, к-к Нондек</v>
          </cell>
          <cell r="J4000" t="str">
            <v>Nondek  (SHA2560)</v>
          </cell>
          <cell r="K4000">
            <v>0</v>
          </cell>
          <cell r="L4000">
            <v>0</v>
          </cell>
          <cell r="M4000" t="str">
            <v>№1064/2023 от 18.05.2023 / КМ ЭМ ОПЗ</v>
          </cell>
          <cell r="N4000" t="str">
            <v>3679_07.06.2023</v>
          </cell>
        </row>
        <row r="4001">
          <cell r="A4001" t="str">
            <v>SHA-0512-22-BSS-2561</v>
          </cell>
          <cell r="B4001" t="str">
            <v>SHA2561</v>
          </cell>
          <cell r="C4001" t="str">
            <v>SHA2561</v>
          </cell>
          <cell r="D4001" t="str">
            <v>Шахрисабз</v>
          </cell>
          <cell r="E4001" t="str">
            <v>Dovut</v>
          </cell>
          <cell r="F4001" t="str">
            <v>М27,8М</v>
          </cell>
          <cell r="G4001" t="str">
            <v>ST-0505-19-BSS-РР-КМ</v>
          </cell>
          <cell r="H4001" t="str">
            <v>Новое</v>
          </cell>
          <cell r="I4001" t="str">
            <v>Кашкадарьинская область, Камашинский район, МФЙ Чангак, к-к. Довут</v>
          </cell>
          <cell r="J4001" t="str">
            <v>Dovut (SHA2561)</v>
          </cell>
          <cell r="K4001">
            <v>0</v>
          </cell>
          <cell r="L4001">
            <v>0</v>
          </cell>
          <cell r="M4001" t="str">
            <v>№1065/2023 от 18.05.2023 / КМ ОПЗ</v>
          </cell>
          <cell r="N4001" t="str">
            <v>3680_07.06.2023</v>
          </cell>
        </row>
        <row r="4002">
          <cell r="A4002" t="str">
            <v>SHA-0663-23-BSS-2590</v>
          </cell>
          <cell r="B4002" t="str">
            <v>SHA2590</v>
          </cell>
          <cell r="C4002" t="str">
            <v>SHA2590</v>
          </cell>
          <cell r="D4002" t="str">
            <v>Шахрисабз</v>
          </cell>
          <cell r="E4002" t="str">
            <v>Vatkana</v>
          </cell>
          <cell r="F4002" t="str">
            <v>М27,8М</v>
          </cell>
          <cell r="G4002" t="str">
            <v>ST-0505-19-BSS-РР-КМ</v>
          </cell>
          <cell r="H4002" t="str">
            <v>Новое</v>
          </cell>
          <cell r="I4002" t="str">
            <v>Кашкадариньская обл. Китабский район, МФЙ Паландара, пос.Офтобруя</v>
          </cell>
          <cell r="J4002" t="str">
            <v>Vatkana (SHA2590)</v>
          </cell>
          <cell r="K4002">
            <v>927</v>
          </cell>
          <cell r="L4002">
            <v>4</v>
          </cell>
          <cell r="M4002" t="str">
            <v>№1070/2023 от 18.05.2023 / КМ ОПЗ ЭМ</v>
          </cell>
          <cell r="N4002" t="str">
            <v>3685_07.06.2023</v>
          </cell>
        </row>
        <row r="4003">
          <cell r="A4003" t="str">
            <v>SRD-0761-23-BSS-0018</v>
          </cell>
          <cell r="B4003" t="str">
            <v>SRD0018</v>
          </cell>
          <cell r="C4003" t="str">
            <v>SRD0018</v>
          </cell>
          <cell r="D4003" t="str">
            <v>Гулистан</v>
          </cell>
          <cell r="E4003" t="str">
            <v>Bogishamol</v>
          </cell>
          <cell r="F4003" t="str">
            <v>ST-0170-22-BSS-Б-30/2-КМ</v>
          </cell>
          <cell r="G4003" t="str">
            <v>ST-0505-19-BSS-РР-КМ</v>
          </cell>
          <cell r="H4003" t="str">
            <v>Новое</v>
          </cell>
          <cell r="I4003" t="str">
            <v>Ташкентская область, Бекабадский район, Богишамол МФЙ, улица Гофур Гулом, д-287</v>
          </cell>
          <cell r="J4003" t="str">
            <v>Bogishamol (SRD0018)</v>
          </cell>
          <cell r="K4003">
            <v>0</v>
          </cell>
          <cell r="L4003">
            <v>0</v>
          </cell>
          <cell r="M4003" t="str">
            <v>№1073/2023 от 18.05.2023 / КЖ КМ ОПЗ</v>
          </cell>
          <cell r="N4003">
            <v>0</v>
          </cell>
        </row>
        <row r="4004">
          <cell r="A4004" t="str">
            <v>SHA-0667-23-BSS-2564</v>
          </cell>
          <cell r="B4004" t="str">
            <v>SHA2564</v>
          </cell>
          <cell r="C4004" t="str">
            <v>SHA2564</v>
          </cell>
          <cell r="D4004" t="str">
            <v>Шахрисабз</v>
          </cell>
          <cell r="E4004" t="str">
            <v>Serob</v>
          </cell>
          <cell r="F4004" t="str">
            <v>М27,8М</v>
          </cell>
          <cell r="G4004" t="str">
            <v>ST-0505-19-BSS-РР-КМ</v>
          </cell>
          <cell r="H4004" t="str">
            <v>Новое</v>
          </cell>
          <cell r="I4004" t="str">
            <v>Кашкадариньская обл. Яккабагский район, МФЙ Сероб, к-к. Сероб</v>
          </cell>
          <cell r="J4004" t="str">
            <v>Serob (SHA2564)</v>
          </cell>
          <cell r="K4004">
            <v>1270</v>
          </cell>
          <cell r="L4004">
            <v>4</v>
          </cell>
          <cell r="M4004" t="str">
            <v>№1066/2023 от 18.05.2023 / КМ ОПЗ</v>
          </cell>
          <cell r="N4004" t="str">
            <v>3681_07.06.2023</v>
          </cell>
        </row>
        <row r="4005">
          <cell r="A4005" t="str">
            <v>TSH-0388-23-BSS-4701</v>
          </cell>
          <cell r="B4005" t="str">
            <v>TSH4701</v>
          </cell>
          <cell r="C4005" t="str">
            <v>TSH4701</v>
          </cell>
          <cell r="D4005" t="str">
            <v>Ташкент</v>
          </cell>
          <cell r="E4005" t="str">
            <v>Yangiyul mahalla</v>
          </cell>
          <cell r="F4005" t="str">
            <v>ST-0169-22-BSS-Б-30/1-КМ</v>
          </cell>
          <cell r="G4005" t="str">
            <v>ST-0505-19-BSS-РР-КМ</v>
          </cell>
          <cell r="H4005" t="str">
            <v>Новое</v>
          </cell>
          <cell r="I4005" t="str">
            <v>Ташкентская область, Кибрайский район, Салар ГСГ, ул. Чарогон, махалля Янгиюль</v>
          </cell>
          <cell r="J4005" t="str">
            <v>Yangiyul mahalla (TSH4701)</v>
          </cell>
          <cell r="K4005">
            <v>0</v>
          </cell>
          <cell r="L4005">
            <v>0</v>
          </cell>
          <cell r="M4005" t="str">
            <v>№732/2023 от 07.04.2023 / КЖ КМ ОПЗ</v>
          </cell>
          <cell r="N4005" t="str">
            <v>3623_25.05.2023</v>
          </cell>
        </row>
        <row r="4006">
          <cell r="A4006" t="str">
            <v>SAM-0022-23-BSS-0018</v>
          </cell>
          <cell r="B4006" t="str">
            <v>SAM0018</v>
          </cell>
          <cell r="C4006" t="str">
            <v>SAM0018</v>
          </cell>
          <cell r="D4006" t="str">
            <v>Самарканд</v>
          </cell>
          <cell r="E4006" t="str">
            <v>Paxtaboshi</v>
          </cell>
          <cell r="F4006" t="str">
            <v>Б30М_УзМобайл</v>
          </cell>
          <cell r="G4006" t="str">
            <v>РПО-1</v>
          </cell>
          <cell r="H4006" t="str">
            <v>Шаринг</v>
          </cell>
          <cell r="I4006" t="str">
            <v>Самаркандская область, Булунгурский район, село Пахтабоши</v>
          </cell>
          <cell r="J4006" t="str">
            <v>Paxtaboshi (SAM0018)</v>
          </cell>
          <cell r="K4006">
            <v>787</v>
          </cell>
          <cell r="L4006">
            <v>1</v>
          </cell>
          <cell r="M4006" t="str">
            <v>№1531/2023 от 03.07.2023/№1098/2023 от 18.05.2023 ЭМ / ТХ, ООС, ОПЗ, ЭМ, MW</v>
          </cell>
          <cell r="N4006" t="str">
            <v>н/т</v>
          </cell>
        </row>
        <row r="4007">
          <cell r="A4007" t="str">
            <v>KAR-0553-23-BSS-0097</v>
          </cell>
          <cell r="B4007" t="str">
            <v>KAR0097</v>
          </cell>
          <cell r="C4007" t="str">
            <v>KAR0097</v>
          </cell>
          <cell r="D4007" t="str">
            <v>Нукус</v>
          </cell>
          <cell r="E4007" t="str">
            <v>Mukumi dosliq</v>
          </cell>
          <cell r="F4007" t="str">
            <v>Б30М_УзМобайл</v>
          </cell>
          <cell r="G4007" t="str">
            <v>РПО-1</v>
          </cell>
          <cell r="H4007" t="str">
            <v>Шаринг</v>
          </cell>
          <cell r="I4007" t="str">
            <v>Республика Каракалпакстан, Берунииский район, Дустлик ОФЙ, н.п. Мукумий</v>
          </cell>
          <cell r="J4007" t="str">
            <v>Mukumi dosliq (KAR0097)</v>
          </cell>
          <cell r="K4007">
            <v>0</v>
          </cell>
          <cell r="L4007">
            <v>0</v>
          </cell>
          <cell r="M4007" t="str">
            <v>№1759/2023 от 14.07.2023/№1567/2023 от 05.07.2023 ЭМ / КМ, ТХ, ООС, ОПЗ, ЭМ, MW</v>
          </cell>
          <cell r="N4007" t="str">
            <v>3906_04.08.2023</v>
          </cell>
        </row>
        <row r="4008">
          <cell r="A4008" t="str">
            <v>KAR-0554-23-BSS-0098</v>
          </cell>
          <cell r="B4008" t="str">
            <v>KAR0098</v>
          </cell>
          <cell r="C4008" t="str">
            <v>KAR0098</v>
          </cell>
          <cell r="D4008" t="str">
            <v>Нукус</v>
          </cell>
          <cell r="E4008" t="str">
            <v>Qara tobe</v>
          </cell>
          <cell r="F4008" t="str">
            <v>Б30М_УзМобайл</v>
          </cell>
          <cell r="G4008" t="str">
            <v>РПО-1</v>
          </cell>
          <cell r="H4008" t="str">
            <v>Шаринг</v>
          </cell>
          <cell r="I4008" t="str">
            <v>Республика Каракалпакстан, Берунииский район, Дустлик ОФЙ</v>
          </cell>
          <cell r="J4008" t="str">
            <v>Qara tobe (KAR0098)</v>
          </cell>
          <cell r="K4008">
            <v>0</v>
          </cell>
          <cell r="L4008">
            <v>0</v>
          </cell>
          <cell r="M4008" t="str">
            <v>№1760/2023 от 14.07.2023/№1568/2023 от 06.07.2023 ЭМ / КМ, ТХ, ООС, ОПЗ, ЭМ, MW</v>
          </cell>
          <cell r="N4008" t="str">
            <v>3907_04.08.2023</v>
          </cell>
        </row>
        <row r="4009">
          <cell r="A4009" t="str">
            <v>KAR-0555-23-BSS-0099</v>
          </cell>
          <cell r="B4009" t="str">
            <v>KAR0099</v>
          </cell>
          <cell r="C4009" t="str">
            <v>KAR0099</v>
          </cell>
          <cell r="D4009" t="str">
            <v>Нукус</v>
          </cell>
          <cell r="E4009" t="str">
            <v>Jas Kush</v>
          </cell>
          <cell r="F4009" t="str">
            <v>Б30М_УзМобайл</v>
          </cell>
          <cell r="G4009" t="str">
            <v>РПО-1</v>
          </cell>
          <cell r="H4009" t="str">
            <v>Шаринг</v>
          </cell>
          <cell r="I4009" t="str">
            <v>Республика Каракалпакстан, Берунииский район, Дустлик ОФЙ, н.п. Ёш куч</v>
          </cell>
          <cell r="J4009" t="str">
            <v>Jas Kush (KAR0099)</v>
          </cell>
          <cell r="K4009">
            <v>0</v>
          </cell>
          <cell r="L4009">
            <v>0</v>
          </cell>
          <cell r="M4009" t="str">
            <v>№1761/2023 от 14.07.2023/№1569/2023 от 06.07.2023 ЭМ / КМ, ТХ, ООС, ОПЗ, ЭМ, MW</v>
          </cell>
          <cell r="N4009" t="str">
            <v>3908_04.08.2023</v>
          </cell>
        </row>
        <row r="4010">
          <cell r="A4010" t="str">
            <v>BHR-0081-23-BSS-0018</v>
          </cell>
          <cell r="B4010" t="str">
            <v>BHR0018</v>
          </cell>
          <cell r="C4010" t="str">
            <v>BHR0018</v>
          </cell>
          <cell r="D4010" t="str">
            <v>Бухара</v>
          </cell>
          <cell r="E4010" t="str">
            <v>Arabhona</v>
          </cell>
          <cell r="F4010" t="str">
            <v>ST-0162-22-BSS-Б-24/1-КМ</v>
          </cell>
          <cell r="G4010" t="str">
            <v>ST-0505-19-BSS-РР-КМ</v>
          </cell>
          <cell r="H4010" t="str">
            <v>Новое</v>
          </cell>
          <cell r="I4010" t="str">
            <v>Бухарская обл., Каракульский р-н, МФЙ Арабхона</v>
          </cell>
          <cell r="J4010" t="str">
            <v>Arabhona (BHR0018)</v>
          </cell>
          <cell r="K4010">
            <v>0</v>
          </cell>
          <cell r="L4010">
            <v>0</v>
          </cell>
          <cell r="M4010" t="str">
            <v>№1004/2023 от 18.05.2023 / КЖ КМ ОПЗ</v>
          </cell>
          <cell r="N4010" t="str">
            <v>3630_07.06.2023</v>
          </cell>
        </row>
        <row r="4011">
          <cell r="A4011" t="str">
            <v>HRZ-0762-23-BSS-1582</v>
          </cell>
          <cell r="B4011" t="str">
            <v>HRZ1582</v>
          </cell>
          <cell r="C4011" t="str">
            <v>HRZ1582</v>
          </cell>
          <cell r="D4011" t="str">
            <v>Ургенч</v>
          </cell>
          <cell r="E4011" t="str">
            <v>Ziri-2</v>
          </cell>
          <cell r="F4011" t="str">
            <v>ST-0162-22-BSS-Б-24/1-КМ</v>
          </cell>
          <cell r="G4011" t="str">
            <v>ST-0505-19-BSS-РР-КМ</v>
          </cell>
          <cell r="H4011" t="str">
            <v>Новое</v>
          </cell>
          <cell r="I4011" t="str">
            <v>Хорезмская область, Хивинский р., махалля Чинобод. ул. Диер буюк дом 188</v>
          </cell>
          <cell r="J4011" t="str">
            <v>Ziri-2 (HRZ1582)</v>
          </cell>
          <cell r="K4011">
            <v>0</v>
          </cell>
          <cell r="L4011">
            <v>0</v>
          </cell>
          <cell r="M4011" t="str">
            <v>№1017/2023 от 18.05.2023 / КЖ КМ ОПЗ</v>
          </cell>
          <cell r="N4011" t="str">
            <v>3637_07.06.2023</v>
          </cell>
        </row>
        <row r="4012">
          <cell r="A4012" t="str">
            <v>HRZ-0763-23-BSS-1587</v>
          </cell>
          <cell r="B4012" t="str">
            <v>HRZ1587</v>
          </cell>
          <cell r="C4012" t="str">
            <v>HRZ1587</v>
          </cell>
          <cell r="D4012" t="str">
            <v>Ургенч</v>
          </cell>
          <cell r="E4012" t="str">
            <v>Urgench klaster</v>
          </cell>
          <cell r="F4012" t="str">
            <v>ST-0162-22-BSS-Б-24/1-КМ</v>
          </cell>
          <cell r="G4012" t="str">
            <v>ST-0505-19-BSS-РР-КМ</v>
          </cell>
          <cell r="H4012" t="str">
            <v>Новое</v>
          </cell>
          <cell r="I4012" t="str">
            <v>Хорезмская область, Ургенчский р. махалля Юкориовул. ул Узбекистан дом 1</v>
          </cell>
          <cell r="J4012" t="str">
            <v>Urgench klaster (HRZ1587)</v>
          </cell>
          <cell r="K4012">
            <v>0</v>
          </cell>
          <cell r="L4012">
            <v>0</v>
          </cell>
          <cell r="M4012" t="str">
            <v>№1019/2023 от 18.05.2023 / КЖ КМ ОПЗ</v>
          </cell>
          <cell r="N4012" t="str">
            <v>3639_07.06.2023</v>
          </cell>
        </row>
        <row r="4013">
          <cell r="A4013" t="str">
            <v>SAM-0680-23-BSS-2952</v>
          </cell>
          <cell r="B4013" t="str">
            <v>SAM2952</v>
          </cell>
          <cell r="C4013" t="str">
            <v>SAM2952</v>
          </cell>
          <cell r="D4013" t="str">
            <v>Самарканд</v>
          </cell>
          <cell r="E4013" t="str">
            <v>Utarchi</v>
          </cell>
          <cell r="F4013" t="str">
            <v>ST-0169-22-BSS-Б-30/1-КМ</v>
          </cell>
          <cell r="G4013" t="str">
            <v>ST-0505-19-BSS-РР-КМ</v>
          </cell>
          <cell r="H4013" t="str">
            <v>Новое</v>
          </cell>
          <cell r="I4013" t="str">
            <v>Самаркандская область, Пастдаргомский район, СГМ Утарчи, Чтарчи кишлак, дом 1</v>
          </cell>
          <cell r="J4013" t="str">
            <v>Utarchi (SAM2952)</v>
          </cell>
          <cell r="K4013">
            <v>624</v>
          </cell>
          <cell r="L4013">
            <v>1</v>
          </cell>
          <cell r="M4013" t="str">
            <v>№1054/2023 от 18.05.2023 / КЖ КМ ОПЗ</v>
          </cell>
          <cell r="N4013" t="str">
            <v>3670_07.06.2023</v>
          </cell>
        </row>
        <row r="4014">
          <cell r="A4014" t="str">
            <v>BHR-0057-23-BSS-1996</v>
          </cell>
          <cell r="B4014" t="str">
            <v>BHR1996</v>
          </cell>
          <cell r="C4014" t="str">
            <v>BHR1996</v>
          </cell>
          <cell r="D4014" t="str">
            <v>Бухара</v>
          </cell>
          <cell r="E4014" t="str">
            <v>Asajam</v>
          </cell>
          <cell r="F4014" t="str">
            <v>ST-0169-22-BSS-Б-30/1-КМ</v>
          </cell>
          <cell r="G4014" t="str">
            <v>ST-0505-19-BSS-РР-КМ</v>
          </cell>
          <cell r="H4014" t="str">
            <v>Новое</v>
          </cell>
          <cell r="I4014" t="str">
            <v>Бухарская обл., Алатский, р-н, МФЙ Асажам, п. Асажам</v>
          </cell>
          <cell r="J4014" t="str">
            <v>Asajam (BHR1996)</v>
          </cell>
          <cell r="K4014">
            <v>0</v>
          </cell>
          <cell r="L4014">
            <v>0</v>
          </cell>
          <cell r="M4014" t="str">
            <v>№255/2023 от 14.02.2023 / КЖ КМ ОПЗ</v>
          </cell>
          <cell r="N4014" t="str">
            <v>3596_25.05.2023</v>
          </cell>
        </row>
        <row r="4015">
          <cell r="A4015" t="str">
            <v>YAN-0774-23-BSS-3876</v>
          </cell>
          <cell r="B4015" t="str">
            <v>YAN3876</v>
          </cell>
          <cell r="C4015" t="str">
            <v>YAN3876</v>
          </cell>
          <cell r="D4015" t="str">
            <v>Янгиюль</v>
          </cell>
          <cell r="E4015" t="str">
            <v>Urtaaul Tuytepa</v>
          </cell>
          <cell r="F4015" t="str">
            <v>ST-0162-22-BSS-Б-24/1-КМ</v>
          </cell>
          <cell r="G4015" t="str">
            <v>ST-0505-19-BSS-РР-КМ</v>
          </cell>
          <cell r="H4015" t="str">
            <v>Новое</v>
          </cell>
          <cell r="I4015" t="str">
            <v>Ташкентская область, Уртачирчикский район, Ангор КФЙ, Уртааул МФЙ, ул. Дилнаво, дом 36</v>
          </cell>
          <cell r="J4015" t="str">
            <v>Urtaaul Tuytepa (YAN3876)</v>
          </cell>
          <cell r="K4015">
            <v>0</v>
          </cell>
          <cell r="L4015">
            <v>0</v>
          </cell>
          <cell r="M4015" t="str">
            <v>№1640/2023 от 07.07.2023 / КЖ КМ ОПЗ</v>
          </cell>
          <cell r="N4015" t="str">
            <v>3902_01.08.2023</v>
          </cell>
        </row>
        <row r="4016">
          <cell r="A4016" t="str">
            <v>YAN-0617-23-BSS-3887</v>
          </cell>
          <cell r="B4016" t="str">
            <v>YAN3887</v>
          </cell>
          <cell r="C4016" t="str">
            <v>YAN3887</v>
          </cell>
          <cell r="D4016" t="str">
            <v>Янгиюль</v>
          </cell>
          <cell r="E4016" t="str">
            <v>Jumagul</v>
          </cell>
          <cell r="F4016" t="str">
            <v>Б30М_УзМобайл</v>
          </cell>
          <cell r="G4016" t="str">
            <v>ФПО-1</v>
          </cell>
          <cell r="H4016" t="str">
            <v>Шаринг</v>
          </cell>
          <cell r="I4016" t="str">
            <v>Ташкентская область, Куйичирчикский район, Джумагул МФЙ</v>
          </cell>
          <cell r="J4016" t="str">
            <v>Jumagul (YAN3887)</v>
          </cell>
          <cell r="K4016">
            <v>0</v>
          </cell>
          <cell r="L4016">
            <v>0</v>
          </cell>
          <cell r="M4016" t="str">
            <v>№2451/2023 от 04.09.2023 / ТХ, ООС, ОПЗ, ЭМ, MW</v>
          </cell>
          <cell r="N4016" t="str">
            <v>4362_21.09.2023</v>
          </cell>
        </row>
        <row r="4017">
          <cell r="A4017" t="str">
            <v>TSH-0776-23-BSS-4667</v>
          </cell>
          <cell r="B4017" t="str">
            <v>TSH4667</v>
          </cell>
          <cell r="C4017" t="str">
            <v>TSH4667</v>
          </cell>
          <cell r="D4017" t="str">
            <v>Ташкент</v>
          </cell>
          <cell r="E4017" t="str">
            <v>UCHLOLA</v>
          </cell>
          <cell r="F4017" t="str">
            <v>Т/С 3,5М</v>
          </cell>
          <cell r="G4017" t="str">
            <v>РПО-1</v>
          </cell>
          <cell r="H4017" t="str">
            <v>Новое</v>
          </cell>
          <cell r="I4017" t="str">
            <v>г. Ташкент, Шайхантахурский район, ул. Уч Лола, д. 1</v>
          </cell>
          <cell r="J4017" t="str">
            <v>UCHLOLA (TSH4667)</v>
          </cell>
          <cell r="K4017">
            <v>0</v>
          </cell>
          <cell r="L4017">
            <v>0</v>
          </cell>
          <cell r="M4017" t="str">
            <v>№1711/2023 от 10.07.2023 / КМ ОПЗ</v>
          </cell>
          <cell r="N4017" t="str">
            <v>3960_04.08.2023</v>
          </cell>
        </row>
        <row r="4018">
          <cell r="A4018" t="str">
            <v>KAR-0756-23-BSS-0086</v>
          </cell>
          <cell r="B4018" t="str">
            <v>KAR0086</v>
          </cell>
          <cell r="C4018" t="str">
            <v>KAR0086</v>
          </cell>
          <cell r="D4018" t="str">
            <v>Нукус</v>
          </cell>
          <cell r="E4018" t="str">
            <v>Kizil choli</v>
          </cell>
          <cell r="F4018" t="str">
            <v>ST-0162-22-BSS-Б-24/1-КМ</v>
          </cell>
          <cell r="G4018" t="str">
            <v>ST-0505-19-BSS-РР-КМ</v>
          </cell>
          <cell r="H4018" t="str">
            <v>Новое</v>
          </cell>
          <cell r="I4018" t="str">
            <v xml:space="preserve">Республика Каракалпакстан, Амударьинский район, Кизил чоли МСГ ул.Фаол Ёшлар-2 №28
</v>
          </cell>
          <cell r="J4018" t="str">
            <v>Kizil choli (KAR0086)</v>
          </cell>
          <cell r="K4018">
            <v>0</v>
          </cell>
          <cell r="L4018">
            <v>0</v>
          </cell>
          <cell r="M4018" t="str">
            <v>№1023/2023 от 18.05.2023 / КЖ КМ ОПЗ</v>
          </cell>
          <cell r="N4018" t="str">
            <v>3643_07.06.2023</v>
          </cell>
        </row>
        <row r="4019">
          <cell r="A4019" t="str">
            <v>KAR-0755-23-BSS-0146</v>
          </cell>
          <cell r="B4019" t="str">
            <v>KAR0146</v>
          </cell>
          <cell r="C4019" t="str">
            <v>KAR0146</v>
          </cell>
          <cell r="D4019" t="str">
            <v>Нукус</v>
          </cell>
          <cell r="E4019" t="str">
            <v>Tahiatash ped.kolledj</v>
          </cell>
          <cell r="F4019" t="str">
            <v>ST-0162-22-BSS-Б-24/1-КМ</v>
          </cell>
          <cell r="G4019" t="str">
            <v>ST-0505-19-BSS-РР-КМ</v>
          </cell>
          <cell r="H4019" t="str">
            <v>Новое</v>
          </cell>
          <cell r="I4019" t="str">
            <v>Республика Каракалпакстан, Тахиаташский район, Абат Макан МПЖ, ул. Тынышлык №4/1</v>
          </cell>
          <cell r="J4019" t="str">
            <v>Tahiatash ped.kolledj (KAR0146)</v>
          </cell>
          <cell r="K4019">
            <v>0</v>
          </cell>
          <cell r="L4019">
            <v>3</v>
          </cell>
          <cell r="M4019" t="str">
            <v>№1029/2023 от 18.05.2023 / КЖ КМ ОПЗ</v>
          </cell>
          <cell r="N4019" t="str">
            <v>3649_07.06.2023</v>
          </cell>
        </row>
        <row r="4020">
          <cell r="A4020" t="str">
            <v>KAR-0759-23-BSS-0160</v>
          </cell>
          <cell r="B4020" t="str">
            <v>KAR0160</v>
          </cell>
          <cell r="C4020" t="str">
            <v>KAR0160</v>
          </cell>
          <cell r="D4020" t="str">
            <v>Нукус</v>
          </cell>
          <cell r="E4020" t="str">
            <v>Mulk APJ</v>
          </cell>
          <cell r="F4020" t="str">
            <v>ST-0169-22-BSS-Б-30/1-КМ</v>
          </cell>
          <cell r="G4020" t="str">
            <v>ST-0505-19-BSS-РР-КМ</v>
          </cell>
          <cell r="H4020" t="str">
            <v>Новое</v>
          </cell>
          <cell r="I4020" t="str">
            <v>Республика Каракалпакстан, Тахтакупырский район, Мулик ССГ, Мулик гузари кучаси 9</v>
          </cell>
          <cell r="J4020" t="str">
            <v>Mulk APJ (KAR0160)</v>
          </cell>
          <cell r="K4020">
            <v>0</v>
          </cell>
          <cell r="L4020">
            <v>1</v>
          </cell>
          <cell r="M4020" t="str">
            <v>№1030/2023 от 18.05.2023 / КЖ КМ ОПЗ</v>
          </cell>
          <cell r="N4020" t="str">
            <v>3650_07.06.2023</v>
          </cell>
        </row>
        <row r="4021">
          <cell r="A4021" t="str">
            <v>CHR-0801-23-BSS-0012</v>
          </cell>
          <cell r="B4021" t="str">
            <v>CHR0012</v>
          </cell>
          <cell r="C4021" t="str">
            <v>CHR0012</v>
          </cell>
          <cell r="D4021" t="str">
            <v>Чирчик</v>
          </cell>
          <cell r="E4021" t="str">
            <v>Kurpasoy</v>
          </cell>
          <cell r="F4021" t="str">
            <v>ST-0170-22-BSS-Б-30/2-КМ</v>
          </cell>
          <cell r="G4021" t="str">
            <v>ST-0505-19-BSS-РР-КМ</v>
          </cell>
          <cell r="H4021" t="str">
            <v>Новое</v>
          </cell>
          <cell r="I4021" t="str">
            <v>Ташкентская область, г.Алмалык, СГМ Курпасой, ул. Курпасой</v>
          </cell>
          <cell r="J4021" t="str">
            <v>Kurpasoy (CHR0012)</v>
          </cell>
          <cell r="K4021">
            <v>0</v>
          </cell>
          <cell r="L4021">
            <v>1</v>
          </cell>
          <cell r="M4021" t="str">
            <v>№1315/2023 от 14.06.2023 / КЖ КМ ОПЗ</v>
          </cell>
          <cell r="N4021" t="str">
            <v>3792_04.07.2023</v>
          </cell>
        </row>
        <row r="4022">
          <cell r="A4022" t="str">
            <v>TSH-0800-23-BSS-4727</v>
          </cell>
          <cell r="B4022" t="str">
            <v>TSH4727</v>
          </cell>
          <cell r="C4022" t="str">
            <v>TSH4727</v>
          </cell>
          <cell r="D4022" t="str">
            <v>Ташкент</v>
          </cell>
          <cell r="E4022" t="str">
            <v>CHP Urmanov</v>
          </cell>
          <cell r="F4022" t="str">
            <v>ST-0169-22-BSS-Б-30/1-КМ</v>
          </cell>
          <cell r="G4022" t="str">
            <v>ST-0505-19-BSS-РР-КМ</v>
          </cell>
          <cell r="H4022" t="str">
            <v>Новое</v>
          </cell>
          <cell r="I4022" t="str">
            <v>Ташкентская область, Кибрайский район, КФЙ Салар, МФЙ Бобур, ул. Университетская, дом 7</v>
          </cell>
          <cell r="J4022" t="str">
            <v>CHP Urmanov (TSH4727)</v>
          </cell>
          <cell r="K4022">
            <v>0</v>
          </cell>
          <cell r="L4022">
            <v>1</v>
          </cell>
          <cell r="M4022" t="str">
            <v>№1638/2023 от 07.07.2023 / КЖ КМ ОПЗ</v>
          </cell>
          <cell r="N4022" t="str">
            <v>3962_04.08.2023</v>
          </cell>
        </row>
        <row r="4023">
          <cell r="A4023" t="str">
            <v>SRH-0793-23-BSS-0046</v>
          </cell>
          <cell r="B4023" t="str">
            <v>SRH0046</v>
          </cell>
          <cell r="C4023" t="str">
            <v>SRH0046</v>
          </cell>
          <cell r="D4023" t="str">
            <v>Термез</v>
          </cell>
          <cell r="E4023" t="str">
            <v>Kumkurgan paxtaabad</v>
          </cell>
          <cell r="F4023" t="str">
            <v>ST-0170-22-BSS-Б-30/2-КМ</v>
          </cell>
          <cell r="G4023" t="str">
            <v>ST-0505-19-BSS-РР-КМ</v>
          </cell>
          <cell r="H4023" t="str">
            <v>Новое</v>
          </cell>
          <cell r="I4023" t="str">
            <v>Сурхандарьинская область, Кумкурганский район, МФЙ Пахтаобод, ул. Бунедкор, З4</v>
          </cell>
          <cell r="J4023" t="str">
            <v>Kumkurgan paxtaabad (SRH0046)</v>
          </cell>
          <cell r="K4023">
            <v>0</v>
          </cell>
          <cell r="L4023">
            <v>0</v>
          </cell>
          <cell r="M4023" t="str">
            <v>№1631/2023 от 07.07.2023 / КЖ КМ ОПЗ</v>
          </cell>
          <cell r="N4023" t="str">
            <v>3900_01.08.2023</v>
          </cell>
        </row>
        <row r="4024">
          <cell r="A4024" t="str">
            <v>SRH-0791-23-BSS-0043</v>
          </cell>
          <cell r="B4024" t="str">
            <v>SRH0043</v>
          </cell>
          <cell r="C4024" t="str">
            <v>SRH0043</v>
          </cell>
          <cell r="D4024" t="str">
            <v>Термез</v>
          </cell>
          <cell r="E4024" t="str">
            <v>Sebzor</v>
          </cell>
          <cell r="F4024" t="str">
            <v>ST-0162-22-BSS-Б-24/1-КМ</v>
          </cell>
          <cell r="G4024" t="str">
            <v>ST-0505-19-BSS-РР-КМ</v>
          </cell>
          <cell r="H4024" t="str">
            <v>Новое</v>
          </cell>
          <cell r="I4024" t="str">
            <v>Сурхандарьинская область, Денауский район. МФЙ Себзор. ул. Себзор 2, 197</v>
          </cell>
          <cell r="J4024" t="str">
            <v>Sebzor (SRH0043)</v>
          </cell>
          <cell r="K4024">
            <v>0</v>
          </cell>
          <cell r="L4024">
            <v>0</v>
          </cell>
          <cell r="M4024" t="str">
            <v>№1628/2023 от 07.07.2023 / КЖ КМ ОПЗ</v>
          </cell>
          <cell r="N4024" t="str">
            <v>3898_01.08.2023</v>
          </cell>
        </row>
        <row r="4025">
          <cell r="A4025" t="str">
            <v>SRH-0792-23-BSS-0045</v>
          </cell>
          <cell r="B4025" t="str">
            <v>SRH0045</v>
          </cell>
          <cell r="C4025" t="str">
            <v>SRH0045</v>
          </cell>
          <cell r="D4025" t="str">
            <v>Термез</v>
          </cell>
          <cell r="E4025" t="str">
            <v>Maslaxattepa</v>
          </cell>
          <cell r="F4025" t="str">
            <v>ST-0170-22-BSS-Б-30/2-КМ</v>
          </cell>
          <cell r="G4025" t="str">
            <v>ST-0505-19-BSS-РР-КМ</v>
          </cell>
          <cell r="H4025" t="str">
            <v>Новое</v>
          </cell>
          <cell r="I4025" t="str">
            <v>Сурхандарьинская область, Кумкурганский район, МФЙ Нурли Диер, ул. Сув тигирмон, 67</v>
          </cell>
          <cell r="J4025" t="str">
            <v>Maslaxattepa (SRH0045)</v>
          </cell>
          <cell r="K4025">
            <v>0</v>
          </cell>
          <cell r="L4025">
            <v>0</v>
          </cell>
          <cell r="M4025" t="str">
            <v>№1630/2023 от 07.07.2023 / КЖ КМ ОПЗ</v>
          </cell>
          <cell r="N4025" t="str">
            <v>3899_01.08.2023</v>
          </cell>
        </row>
        <row r="4026">
          <cell r="A4026" t="str">
            <v>DZH-0269-23-BSS-0091</v>
          </cell>
          <cell r="B4026" t="str">
            <v>DZH0091</v>
          </cell>
          <cell r="C4026" t="str">
            <v>DZH0091</v>
          </cell>
          <cell r="D4026" t="str">
            <v>Джизак</v>
          </cell>
          <cell r="E4026" t="str">
            <v>Shirin</v>
          </cell>
          <cell r="F4026" t="str">
            <v>ST-0170-22-BSS-Б-30/2-КМ</v>
          </cell>
          <cell r="G4026" t="str">
            <v>ST-0505-19-BSS-РР-КМ</v>
          </cell>
          <cell r="H4026" t="str">
            <v>Новое</v>
          </cell>
          <cell r="I4026" t="str">
            <v>Джизакская область, Зааминский район, Ширин МФЙ, ул. Янгийул, 27</v>
          </cell>
          <cell r="J4026" t="str">
            <v>Shirin (DZH0091)</v>
          </cell>
          <cell r="K4026">
            <v>0</v>
          </cell>
          <cell r="L4026">
            <v>0</v>
          </cell>
          <cell r="M4026" t="str">
            <v>№475/2023 от 15.03.2023 / КЖ КМ ОПЗ</v>
          </cell>
          <cell r="N4026" t="str">
            <v>3708_08.06.2023</v>
          </cell>
        </row>
        <row r="4027">
          <cell r="A4027" t="str">
            <v>YAN-0797-23-BSS-3860</v>
          </cell>
          <cell r="B4027" t="str">
            <v>YAN3860</v>
          </cell>
          <cell r="C4027" t="str">
            <v>YAN3860</v>
          </cell>
          <cell r="D4027" t="str">
            <v>Янгиюль</v>
          </cell>
          <cell r="E4027" t="str">
            <v>Dachi</v>
          </cell>
          <cell r="F4027" t="str">
            <v>ST-0162-22-BSS-Б-24/1-КМ</v>
          </cell>
          <cell r="G4027" t="str">
            <v>ST-0505-19-BSS-РР-КМ</v>
          </cell>
          <cell r="H4027" t="str">
            <v>Новое</v>
          </cell>
          <cell r="I4027" t="str">
            <v>Ташкентская область,Янгиюльский район, Саид-ота МФЙ ул.Буш ветеран боги</v>
          </cell>
          <cell r="J4027" t="str">
            <v>Dachi (YAN3860)</v>
          </cell>
          <cell r="K4027">
            <v>0</v>
          </cell>
          <cell r="L4027">
            <v>0</v>
          </cell>
          <cell r="M4027" t="str">
            <v>№1639/2023 от 07.07.2023/ЭМ №1605/2023 от 06.07.2023 / КЖ КМ ОПЗ</v>
          </cell>
          <cell r="N4027" t="str">
            <v>3964_04.08.2023</v>
          </cell>
        </row>
        <row r="4028">
          <cell r="A4028" t="str">
            <v>YAN-0798-23-BSS-3881</v>
          </cell>
          <cell r="B4028" t="str">
            <v>YAN3881</v>
          </cell>
          <cell r="C4028" t="str">
            <v>YAN3881</v>
          </cell>
          <cell r="D4028" t="str">
            <v>Янгиюль</v>
          </cell>
          <cell r="E4028" t="str">
            <v>Kucheq</v>
          </cell>
          <cell r="F4028" t="str">
            <v>ST-0169-22-BSS-Б-30/1-КМ</v>
          </cell>
          <cell r="G4028" t="str">
            <v>ST-0505-19-BSS-РР-КМ</v>
          </cell>
          <cell r="H4028" t="str">
            <v>Новое</v>
          </cell>
          <cell r="I4028" t="str">
            <v>Ташкентская область,Куйчирчикский район,Абай МФЙ д.435</v>
          </cell>
          <cell r="J4028" t="str">
            <v>Kucheq (YAN3881)</v>
          </cell>
          <cell r="K4028">
            <v>0</v>
          </cell>
          <cell r="L4028">
            <v>0</v>
          </cell>
          <cell r="M4028" t="str">
            <v>№1642/2023 от 07.07.2023 / КЖ КМ ОПЗ</v>
          </cell>
          <cell r="N4028" t="str">
            <v>3904_01.08.2023</v>
          </cell>
        </row>
        <row r="4029">
          <cell r="A4029" t="str">
            <v>SAM-0805-23-BSS-2921</v>
          </cell>
          <cell r="B4029" t="str">
            <v>SAM2921</v>
          </cell>
          <cell r="C4029" t="str">
            <v>SAM2921</v>
          </cell>
          <cell r="D4029" t="str">
            <v>Самарканд</v>
          </cell>
          <cell r="E4029" t="str">
            <v>Ipakli</v>
          </cell>
          <cell r="F4029" t="str">
            <v>ST-0162-22-BSS-Б-24/1-КМ</v>
          </cell>
          <cell r="G4029" t="str">
            <v>ST-0505-19-BSS-РР-КМ</v>
          </cell>
          <cell r="H4029" t="str">
            <v>Новое</v>
          </cell>
          <cell r="I4029" t="str">
            <v>Самаркандская область, Ургутский район, м-ля Ипакли, дом 41</v>
          </cell>
          <cell r="J4029" t="str">
            <v>Ipakli (SAM2921)</v>
          </cell>
          <cell r="K4029">
            <v>814</v>
          </cell>
          <cell r="L4029">
            <v>1</v>
          </cell>
          <cell r="M4029" t="str">
            <v>№1613/2023 от 07.07.2023 / КЖ КМ ОПЗ</v>
          </cell>
          <cell r="N4029" t="str">
            <v>3924_04.08.2023</v>
          </cell>
        </row>
        <row r="4030">
          <cell r="A4030" t="str">
            <v>TSH-0698-23-BSS-4603</v>
          </cell>
          <cell r="B4030" t="str">
            <v>TSH4603</v>
          </cell>
          <cell r="C4030" t="str">
            <v>TSH4603</v>
          </cell>
          <cell r="D4030" t="str">
            <v>Ташкент</v>
          </cell>
          <cell r="E4030" t="str">
            <v>Ota Mozor</v>
          </cell>
          <cell r="F4030" t="str">
            <v>ST-0169-22-BSS-Б-30/1-КМ</v>
          </cell>
          <cell r="G4030" t="str">
            <v>ST-0505-19-BSS-РР-КМ</v>
          </cell>
          <cell r="H4030" t="str">
            <v>Новое</v>
          </cell>
          <cell r="I4030" t="str">
            <v>г. Ташкент, Яшнабадский район, ул. Олмос, СГМ Гузал</v>
          </cell>
          <cell r="J4030" t="str">
            <v>Ota Mozor (TSH4603)</v>
          </cell>
          <cell r="K4030">
            <v>459</v>
          </cell>
          <cell r="L4030">
            <v>1</v>
          </cell>
          <cell r="M4030" t="str">
            <v>№1636/2023 от 07.07.2023 / КЖ КМ ОПЗ</v>
          </cell>
          <cell r="N4030" t="str">
            <v>3957_04.08.2023</v>
          </cell>
        </row>
        <row r="4031">
          <cell r="A4031" t="str">
            <v>SAM-0679-23-BSS-2936</v>
          </cell>
          <cell r="B4031" t="str">
            <v>SAM2936</v>
          </cell>
          <cell r="C4031" t="str">
            <v>SAM2936</v>
          </cell>
          <cell r="D4031" t="str">
            <v>Самарканд</v>
          </cell>
          <cell r="E4031" t="str">
            <v>Polvontepa</v>
          </cell>
          <cell r="F4031" t="str">
            <v>ST-0169-22-BSS-Б-30/1-КМ</v>
          </cell>
          <cell r="G4031" t="str">
            <v>ST-0505-19-BSS-РР-КМ</v>
          </cell>
          <cell r="H4031" t="str">
            <v>Новое</v>
          </cell>
          <cell r="I4031" t="str">
            <v>Самаркандская область, Каттакурганский район, Полвонтепа СГМ, Полвонтепа киш.,  дом 61</v>
          </cell>
          <cell r="J4031" t="str">
            <v>Polvontepa (SAM2936)</v>
          </cell>
          <cell r="K4031">
            <v>707</v>
          </cell>
          <cell r="L4031">
            <v>1</v>
          </cell>
          <cell r="M4031" t="str">
            <v>№1053/2023 от 18.05.2023 / КЖ КМ ОПЗ</v>
          </cell>
          <cell r="N4031" t="str">
            <v>3669_07.06.2023</v>
          </cell>
        </row>
        <row r="4032">
          <cell r="A4032" t="str">
            <v>NAM-0622-23-BSS-5247</v>
          </cell>
          <cell r="B4032" t="str">
            <v>NAM5247</v>
          </cell>
          <cell r="C4032" t="str">
            <v>NAM5247</v>
          </cell>
          <cell r="D4032" t="str">
            <v>Наманган</v>
          </cell>
          <cell r="E4032" t="str">
            <v>Alihon 2</v>
          </cell>
          <cell r="F4032" t="str">
            <v>М27,8М</v>
          </cell>
          <cell r="G4032" t="str">
            <v>ST-0505-19-BSS-РР-КМ</v>
          </cell>
          <cell r="H4032" t="str">
            <v>Новое</v>
          </cell>
          <cell r="I4032" t="str">
            <v>Наманганская область, Чартакский район, Бодомзор МСГ, ул. Сабо -11</v>
          </cell>
          <cell r="J4032" t="str">
            <v>Alihon 2 (NAM5247)</v>
          </cell>
          <cell r="K4032">
            <v>770</v>
          </cell>
          <cell r="L4032">
            <v>1</v>
          </cell>
          <cell r="M4032" t="str">
            <v>№1702/2023 от 10.07.2023 / КМ ОПЗ</v>
          </cell>
          <cell r="N4032" t="str">
            <v>3912_04.08.2023</v>
          </cell>
        </row>
        <row r="4033">
          <cell r="A4033" t="str">
            <v>NAM-0730-23-BSS-5249</v>
          </cell>
          <cell r="B4033" t="str">
            <v>NAM5249</v>
          </cell>
          <cell r="C4033" t="str">
            <v>NAM5249</v>
          </cell>
          <cell r="D4033" t="str">
            <v>Наманган</v>
          </cell>
          <cell r="E4033" t="str">
            <v>Kichik Jumashuy</v>
          </cell>
          <cell r="F4033" t="str">
            <v>М27,8М</v>
          </cell>
          <cell r="G4033" t="str">
            <v>ST-0505-19-BSS-РР-КМ</v>
          </cell>
          <cell r="H4033" t="str">
            <v>Новое</v>
          </cell>
          <cell r="I4033" t="str">
            <v>Наманганская область, Мингбулакский район, Жомашуй ГСГ, Бирлашган МСГ</v>
          </cell>
          <cell r="J4033" t="str">
            <v>Kichik Jumashuy (NAM5249)</v>
          </cell>
          <cell r="K4033">
            <v>387</v>
          </cell>
          <cell r="L4033">
            <v>1</v>
          </cell>
          <cell r="M4033" t="str">
            <v>№1703/2023 от 10.07.2023 / КМ ОПЗ</v>
          </cell>
          <cell r="N4033" t="str">
            <v>3913_04.08.2023</v>
          </cell>
        </row>
        <row r="4034">
          <cell r="A4034" t="str">
            <v>SAM-0024-23-BSS-0020</v>
          </cell>
          <cell r="B4034" t="str">
            <v>SAM0020</v>
          </cell>
          <cell r="C4034" t="str">
            <v>SAM0020</v>
          </cell>
          <cell r="D4034" t="str">
            <v>Самарканд</v>
          </cell>
          <cell r="E4034" t="str">
            <v>Bulung ur neftebaza</v>
          </cell>
          <cell r="F4034" t="str">
            <v>Б24М_УзМобайл</v>
          </cell>
          <cell r="G4034" t="str">
            <v>ФПО-1</v>
          </cell>
          <cell r="H4034" t="str">
            <v>Шаринг</v>
          </cell>
          <cell r="I4034" t="str">
            <v>Самаркандская обл., г. Булунгур, Нефтебаза</v>
          </cell>
          <cell r="J4034" t="str">
            <v>Bulung ur neftebaza (SAM0020)</v>
          </cell>
          <cell r="K4034">
            <v>0</v>
          </cell>
          <cell r="L4034">
            <v>0</v>
          </cell>
          <cell r="M4034" t="str">
            <v>№2681/2023 от 13.09.2023 / ТХ, ООС, ОПЗ, ЭМ, MW</v>
          </cell>
          <cell r="N4034" t="str">
            <v>н/т</v>
          </cell>
        </row>
        <row r="4035">
          <cell r="A4035" t="str">
            <v>SAM-0025-23-BSS-0021</v>
          </cell>
          <cell r="B4035" t="str">
            <v>SAM0021</v>
          </cell>
          <cell r="C4035" t="str">
            <v>SAM0021</v>
          </cell>
          <cell r="D4035" t="str">
            <v>Самарканд</v>
          </cell>
          <cell r="E4035" t="str">
            <v>Beshbola Zapravka</v>
          </cell>
          <cell r="F4035" t="str">
            <v>М27.5М Coscom</v>
          </cell>
          <cell r="G4035" t="str">
            <v>ФПО-1</v>
          </cell>
          <cell r="H4035" t="str">
            <v>Шаринг</v>
          </cell>
          <cell r="I4035" t="str">
            <v>Самаркандская обл., Жамбойский р-н, ссг  Корамуйин, курган  Бешбола</v>
          </cell>
          <cell r="J4035" t="str">
            <v>Beshbola Zapravka (SAM0021)</v>
          </cell>
          <cell r="K4035">
            <v>0</v>
          </cell>
          <cell r="L4035">
            <v>0</v>
          </cell>
          <cell r="M4035" t="str">
            <v>№1747/2023 от 12.07.2023 / ТХ, ООС, ОПЗ, ЭМ, MW</v>
          </cell>
          <cell r="N4035" t="str">
            <v>4252_14.09.2023</v>
          </cell>
        </row>
        <row r="4036">
          <cell r="A4036" t="str">
            <v>DZH-0110-23-BSS-0066</v>
          </cell>
          <cell r="B4036" t="str">
            <v>DZH0066</v>
          </cell>
          <cell r="C4036" t="str">
            <v>DZH0066</v>
          </cell>
          <cell r="D4036" t="str">
            <v>Джизак</v>
          </cell>
          <cell r="E4036" t="str">
            <v>Dustlik kotedji</v>
          </cell>
          <cell r="F4036" t="str">
            <v>Б24М_Coscom</v>
          </cell>
          <cell r="G4036" t="str">
            <v>Ф-1</v>
          </cell>
          <cell r="H4036" t="str">
            <v>Шаринг</v>
          </cell>
          <cell r="I4036" t="str">
            <v>Джизакская область, Дустликский район, МФЙ А. Навоий, ул. Анжирлик</v>
          </cell>
          <cell r="J4036" t="str">
            <v>Dustlik kotedji (DZH0066)</v>
          </cell>
          <cell r="K4036">
            <v>0</v>
          </cell>
          <cell r="L4036">
            <v>0</v>
          </cell>
          <cell r="M4036" t="str">
            <v>№5065/2023 от 20.11.2023/ ЭМ №3662/2023 от 19.10.2023 / ТХ, ООС, ОПЗ, ЭМ, MW</v>
          </cell>
          <cell r="N4036" t="str">
            <v>4897_12.12.2023</v>
          </cell>
        </row>
        <row r="4037">
          <cell r="A4037" t="str">
            <v>SAM-0812-23-BSS-2958</v>
          </cell>
          <cell r="B4037" t="str">
            <v>SAM2958</v>
          </cell>
          <cell r="C4037" t="str">
            <v>SAM2958</v>
          </cell>
          <cell r="D4037" t="str">
            <v>Самарканд</v>
          </cell>
          <cell r="E4037" t="str">
            <v>Sherbobo</v>
          </cell>
          <cell r="F4037" t="str">
            <v>ST-0162-22-BSS-Б-24/1-КМ</v>
          </cell>
          <cell r="G4037" t="str">
            <v>ST-0505-19-BSS-РР-КМ</v>
          </cell>
          <cell r="H4037" t="str">
            <v>Новое</v>
          </cell>
          <cell r="I4037" t="str">
            <v>Самаркандская область, г. Самарканд, м-ля Галлаосиё, дом 116</v>
          </cell>
          <cell r="J4037" t="str">
            <v>Sherbobo (SAM2958)</v>
          </cell>
          <cell r="K4037">
            <v>707</v>
          </cell>
          <cell r="L4037">
            <v>1</v>
          </cell>
          <cell r="M4037" t="str">
            <v>№1617/2023 от 07.07.2023 / КЖ КМ ОПЗ</v>
          </cell>
          <cell r="N4037" t="str">
            <v>3928_04.08.2023</v>
          </cell>
        </row>
        <row r="4038">
          <cell r="A4038" t="str">
            <v>FRG-0813-23-BSS-0008</v>
          </cell>
          <cell r="B4038" t="str">
            <v>FRG0008</v>
          </cell>
          <cell r="C4038" t="str">
            <v>FRG0008</v>
          </cell>
          <cell r="D4038" t="str">
            <v>Фергана</v>
          </cell>
          <cell r="E4038" t="str">
            <v>Akarik</v>
          </cell>
          <cell r="F4038" t="str">
            <v>ST-0162-22-BSS-Б-24/1-КМ</v>
          </cell>
          <cell r="G4038" t="str">
            <v>ST-0505-19-BSS-РР-КМ</v>
          </cell>
          <cell r="H4038" t="str">
            <v>Новое</v>
          </cell>
          <cell r="I4038" t="str">
            <v>Ферганская область, г. Фергана, МФЙ Сохибкор, ул. Кутлук (Орзу), д. 97</v>
          </cell>
          <cell r="J4038" t="str">
            <v>Akarik (FRG0008)</v>
          </cell>
          <cell r="K4038">
            <v>0</v>
          </cell>
          <cell r="L4038">
            <v>0</v>
          </cell>
          <cell r="M4038" t="str">
            <v>№1320/2023 от 14.06.2023 / КЖ КМ ОПЗ</v>
          </cell>
          <cell r="N4038" t="str">
            <v>3795_04.07.2023</v>
          </cell>
        </row>
        <row r="4039">
          <cell r="A4039" t="str">
            <v>FRG-0817-23-BSS-0018</v>
          </cell>
          <cell r="B4039" t="str">
            <v>FRG0018</v>
          </cell>
          <cell r="C4039" t="str">
            <v>FRG0018</v>
          </cell>
          <cell r="D4039" t="str">
            <v>Фергана</v>
          </cell>
          <cell r="E4039" t="str">
            <v>Margilan Tuyagum</v>
          </cell>
          <cell r="F4039" t="str">
            <v>ST-0162-22-BSS-Б-24/1-КМ</v>
          </cell>
          <cell r="G4039" t="str">
            <v>ST-0505-19-BSS-РР-КМ</v>
          </cell>
          <cell r="H4039" t="str">
            <v>Новое</v>
          </cell>
          <cell r="I4039" t="str">
            <v>Ферганская область, г. Маргилан, Надирмат МФЙ, ул. Надирмат, дом 6</v>
          </cell>
          <cell r="J4039" t="str">
            <v>Margilan Tuyagum (FRG0018)</v>
          </cell>
          <cell r="K4039">
            <v>0</v>
          </cell>
          <cell r="L4039">
            <v>0</v>
          </cell>
          <cell r="M4039" t="str">
            <v>№1321/2023 от 14.06.2023 / КЖ КМ ОПЗ</v>
          </cell>
          <cell r="N4039" t="str">
            <v>3983_07.08.2023</v>
          </cell>
        </row>
        <row r="4040">
          <cell r="A4040" t="str">
            <v>FRG-0816-23-BSS-5526</v>
          </cell>
          <cell r="B4040" t="str">
            <v>FRG5526</v>
          </cell>
          <cell r="C4040" t="str">
            <v>FRG5526</v>
          </cell>
          <cell r="D4040" t="str">
            <v>Фергана</v>
          </cell>
          <cell r="E4040" t="str">
            <v>Kum</v>
          </cell>
          <cell r="F4040" t="str">
            <v>ST-0162-22-BSS-Б-24/1-КМ</v>
          </cell>
          <cell r="G4040" t="str">
            <v>ST-0505-19-BSS-РР-КМ</v>
          </cell>
          <cell r="H4040" t="str">
            <v>Новое</v>
          </cell>
          <cell r="I4040" t="str">
            <v>Ферганская область, Бешарикский район, Кум МФЙ, с. Кум, ул. Бирдамлик, д. 100</v>
          </cell>
          <cell r="J4040" t="str">
            <v>Kum (FRG5526)</v>
          </cell>
          <cell r="K4040">
            <v>0</v>
          </cell>
          <cell r="L4040">
            <v>0</v>
          </cell>
          <cell r="M4040" t="str">
            <v>№1329/2023 от 14.06.2023 / КЖ КМ ОПЗ</v>
          </cell>
          <cell r="N4040" t="str">
            <v>3802_04.07.2023</v>
          </cell>
        </row>
        <row r="4041">
          <cell r="A4041" t="str">
            <v>FRG-0814-23-BSS-5575</v>
          </cell>
          <cell r="B4041" t="str">
            <v>FRG5575</v>
          </cell>
          <cell r="C4041" t="str">
            <v>FRG5575</v>
          </cell>
          <cell r="D4041" t="str">
            <v>Фергана</v>
          </cell>
          <cell r="E4041" t="str">
            <v>Tulaboy</v>
          </cell>
          <cell r="F4041" t="str">
            <v>ST-0162-22-BSS-Б-24/1-КМ</v>
          </cell>
          <cell r="G4041" t="str">
            <v>ST-0505-19-BSS-РР-КМ</v>
          </cell>
          <cell r="H4041" t="str">
            <v>Новое</v>
          </cell>
          <cell r="I4041" t="str">
            <v>Ферганская область, Дангаринский район, МФЙ Тулабой, ул. Тулабой, д. 8</v>
          </cell>
          <cell r="J4041" t="str">
            <v>Tulaboy (FRG5575)</v>
          </cell>
          <cell r="K4041">
            <v>0</v>
          </cell>
          <cell r="L4041">
            <v>0</v>
          </cell>
          <cell r="M4041" t="str">
            <v>№1330/2023 от 14.06.2023 / КЖ КМ ОПЗ</v>
          </cell>
          <cell r="N4041" t="str">
            <v>3803_04.07.2023</v>
          </cell>
        </row>
        <row r="4042">
          <cell r="A4042" t="str">
            <v>CHR-0811-23-BSS-0015</v>
          </cell>
          <cell r="B4042" t="str">
            <v>CHR0015</v>
          </cell>
          <cell r="C4042" t="str">
            <v>CHR0015</v>
          </cell>
          <cell r="D4042" t="str">
            <v>Чирчик</v>
          </cell>
          <cell r="E4042" t="str">
            <v>Achiqsoy</v>
          </cell>
          <cell r="F4042" t="str">
            <v>ST-0162-22-BSS-Б-24/1-КМ</v>
          </cell>
          <cell r="G4042" t="str">
            <v>ST-0505-19-BSS-РР-КМ</v>
          </cell>
          <cell r="H4042" t="str">
            <v>Новое</v>
          </cell>
          <cell r="I4042" t="str">
            <v>Ташкентская область, Бустонлыкский район, СГМ Аччисай, ул.Чинобод, 12</v>
          </cell>
          <cell r="J4042" t="str">
            <v>Achiqsoy (CHR0015)</v>
          </cell>
          <cell r="K4042">
            <v>640</v>
          </cell>
          <cell r="L4042">
            <v>1</v>
          </cell>
          <cell r="M4042" t="str">
            <v>№1316/2023 от 14.06.2023 / КЖ КМ ОПЗ</v>
          </cell>
          <cell r="N4042" t="str">
            <v>3793_04.07.2023</v>
          </cell>
        </row>
        <row r="4043">
          <cell r="A4043" t="str">
            <v>CHR-0752-23-BSS-0020</v>
          </cell>
          <cell r="B4043" t="str">
            <v>CHR0020</v>
          </cell>
          <cell r="C4043" t="str">
            <v>CHR0020</v>
          </cell>
          <cell r="D4043" t="str">
            <v>Чирчик</v>
          </cell>
          <cell r="E4043" t="str">
            <v>Azotchik</v>
          </cell>
          <cell r="F4043" t="str">
            <v>ST-0162-22-BSS-Б-24/1-КМ</v>
          </cell>
          <cell r="G4043" t="str">
            <v>ST-0505-19-BSS-РР-КМ</v>
          </cell>
          <cell r="H4043" t="str">
            <v>Новое</v>
          </cell>
          <cell r="I4043" t="str">
            <v>Ташкентская область, Кибрайский район, СГМ Навбахор, ул.Мулчилик, 29</v>
          </cell>
          <cell r="J4043" t="str">
            <v>Azotchik (CHR0020)</v>
          </cell>
          <cell r="K4043">
            <v>621</v>
          </cell>
          <cell r="L4043">
            <v>1</v>
          </cell>
          <cell r="M4043" t="str">
            <v>№1318/2023 от 14.06.2023 / КЖ КМ ОПЗ</v>
          </cell>
          <cell r="N4043" t="str">
            <v>3794_04.07.2023</v>
          </cell>
        </row>
        <row r="4044">
          <cell r="A4044" t="str">
            <v>KAR-0810-23-BSS-0066</v>
          </cell>
          <cell r="B4044" t="str">
            <v>KAR0066</v>
          </cell>
          <cell r="C4044" t="str">
            <v>KAR0066</v>
          </cell>
          <cell r="D4044" t="str">
            <v>Нукус</v>
          </cell>
          <cell r="E4044" t="str">
            <v>Aral Stadion</v>
          </cell>
          <cell r="F4044" t="str">
            <v>ST-0162-22-BSS-Б-24/1-КМ</v>
          </cell>
          <cell r="G4044" t="str">
            <v>ST-0505-19-BSS-РР-КМ</v>
          </cell>
          <cell r="H4044" t="str">
            <v>Новое</v>
          </cell>
          <cell r="I4044" t="str">
            <v>Республика Каракалпакстан, г. Нукус, Туран МСГ, ул. Туран ойпаты №14</v>
          </cell>
          <cell r="J4044" t="str">
            <v>Aral Stadion (KAR0066)</v>
          </cell>
          <cell r="K4044">
            <v>0</v>
          </cell>
          <cell r="L4044">
            <v>2</v>
          </cell>
          <cell r="M4044" t="str">
            <v>№1331/2023 от 14.06.2023 / КЖ КМ ОПЗ</v>
          </cell>
          <cell r="N4044" t="str">
            <v>3804_04.07.2023</v>
          </cell>
        </row>
        <row r="4045">
          <cell r="A4045" t="str">
            <v>KSH-1244-22-BSS-2674</v>
          </cell>
          <cell r="B4045" t="str">
            <v>KSH2674</v>
          </cell>
          <cell r="C4045" t="str">
            <v>KSH2674</v>
          </cell>
          <cell r="D4045" t="str">
            <v>Карши</v>
          </cell>
          <cell r="E4045" t="str">
            <v>SGM Otchopar</v>
          </cell>
          <cell r="F4045" t="str">
            <v>ST-0162-22-BSS-Б-24/1-КМ</v>
          </cell>
          <cell r="G4045" t="str">
            <v>ST-0505-19-BSS-РР-КМ</v>
          </cell>
          <cell r="H4045" t="str">
            <v>Новое</v>
          </cell>
          <cell r="I4045" t="str">
            <v>Кашкадарьинская область, г. Карши, СГМ Отчопар, ул. Бунёдкор, дом-33</v>
          </cell>
          <cell r="J4045" t="str">
            <v>SGM Otchopar (KSH2674)</v>
          </cell>
          <cell r="K4045">
            <v>0</v>
          </cell>
          <cell r="L4045">
            <v>0</v>
          </cell>
          <cell r="M4045" t="str">
            <v>№91/2023 от 13.01.2023 / КЖ КМ ОПЗ</v>
          </cell>
          <cell r="N4045" t="str">
            <v>3653_07.06.2023</v>
          </cell>
        </row>
        <row r="4046">
          <cell r="A4046" t="str">
            <v>FRG-0848-23-BSS-0029</v>
          </cell>
          <cell r="B4046" t="str">
            <v>FRG0029</v>
          </cell>
          <cell r="C4046" t="str">
            <v>FRG0029</v>
          </cell>
          <cell r="D4046" t="str">
            <v>Фергана</v>
          </cell>
          <cell r="E4046" t="str">
            <v>Mehrigiyo</v>
          </cell>
          <cell r="F4046" t="str">
            <v>ST-0162-22-BSS-Б-24/1-КМ</v>
          </cell>
          <cell r="G4046" t="str">
            <v>ST-0505-19-BSS-РР-КМ</v>
          </cell>
          <cell r="H4046" t="str">
            <v>Новое</v>
          </cell>
          <cell r="I4046" t="str">
            <v>Ферганская обл., г.Коканд, Маргилон дарвозаси МФЙ, ул. Мехригиё, 1пер, д.№1</v>
          </cell>
          <cell r="J4046" t="str">
            <v>Mehrigiyo (FRG0029)</v>
          </cell>
          <cell r="K4046">
            <v>0</v>
          </cell>
          <cell r="L4046">
            <v>0</v>
          </cell>
          <cell r="M4046" t="str">
            <v>№1323/2023 от 14.06.2023 / КЖ КМ ОПЗ</v>
          </cell>
          <cell r="N4046" t="str">
            <v>3985_07.08.2023</v>
          </cell>
        </row>
        <row r="4047">
          <cell r="A4047" t="str">
            <v>FRG-0852-23-BSS-0033</v>
          </cell>
          <cell r="B4047" t="str">
            <v>FRG0033</v>
          </cell>
          <cell r="C4047" t="str">
            <v>FRG0033</v>
          </cell>
          <cell r="D4047" t="str">
            <v>Фергана</v>
          </cell>
          <cell r="E4047" t="str">
            <v>Humo</v>
          </cell>
          <cell r="F4047" t="str">
            <v>ST-0162-22-BSS-Б-24/1-КМ</v>
          </cell>
          <cell r="G4047" t="str">
            <v>ST-0505-19-BSS-РР-КМ</v>
          </cell>
          <cell r="H4047" t="str">
            <v>Новое</v>
          </cell>
          <cell r="I4047" t="str">
            <v>Ферганская область, Олтиарикский район, МФЙ Бугдойчи, ул. Бойматов, д. 21</v>
          </cell>
          <cell r="J4047" t="str">
            <v>Humo (FRG0033)</v>
          </cell>
          <cell r="K4047">
            <v>0</v>
          </cell>
          <cell r="L4047">
            <v>0</v>
          </cell>
          <cell r="M4047" t="str">
            <v>№1324/2023 от 14.06.2023 / КЖ КМ ОПЗ</v>
          </cell>
          <cell r="N4047" t="str">
            <v>3986_07.08.2023</v>
          </cell>
        </row>
        <row r="4048">
          <cell r="A4048" t="str">
            <v>FRG-0849-23-BSS-0037</v>
          </cell>
          <cell r="B4048" t="str">
            <v>FRG0037</v>
          </cell>
          <cell r="C4048" t="str">
            <v>FRG0037</v>
          </cell>
          <cell r="D4048" t="str">
            <v>Фергана</v>
          </cell>
          <cell r="E4048" t="str">
            <v>Shur</v>
          </cell>
          <cell r="F4048" t="str">
            <v>ST-0162-22-BSS-Б-24/1-КМ</v>
          </cell>
          <cell r="G4048" t="str">
            <v>ST-0505-19-BSS-РР-КМ</v>
          </cell>
          <cell r="H4048" t="str">
            <v>Новое</v>
          </cell>
          <cell r="I4048" t="str">
            <v>Ферганская область, Бешарикский р-н, Бешсари МФЙ, ул. Хунармандлар, д.67</v>
          </cell>
          <cell r="J4048" t="str">
            <v>Shur (FRG0037)</v>
          </cell>
          <cell r="K4048">
            <v>0</v>
          </cell>
          <cell r="L4048">
            <v>0</v>
          </cell>
          <cell r="M4048" t="str">
            <v>№1325/2023 от 14.06.2023 / КЖ КМ ОПЗ</v>
          </cell>
          <cell r="N4048" t="str">
            <v>3798_04.07.2023</v>
          </cell>
        </row>
        <row r="4049">
          <cell r="A4049" t="str">
            <v>FRG-0850-23-BSS-0038</v>
          </cell>
          <cell r="B4049" t="str">
            <v>FRG0038</v>
          </cell>
          <cell r="C4049" t="str">
            <v>FRG0038</v>
          </cell>
          <cell r="D4049" t="str">
            <v>Фергана</v>
          </cell>
          <cell r="E4049" t="str">
            <v>Oqtovuk</v>
          </cell>
          <cell r="F4049" t="str">
            <v>ST-0162-22-BSS-Б-24/1-КМ</v>
          </cell>
          <cell r="G4049" t="str">
            <v>ST-0505-19-BSS-РР-КМ</v>
          </cell>
          <cell r="H4049" t="str">
            <v>Новое</v>
          </cell>
          <cell r="I4049" t="str">
            <v>Ферганская область, Бешарикский р-н, Нурафшон МФЙ, ул. Лочин, д.677</v>
          </cell>
          <cell r="J4049" t="str">
            <v>Oqtovuk (FRG0038)</v>
          </cell>
          <cell r="K4049">
            <v>0</v>
          </cell>
          <cell r="L4049">
            <v>0</v>
          </cell>
          <cell r="M4049" t="str">
            <v>№1326/2023 от 14.06.2023 / КЖ КМ ОПЗ</v>
          </cell>
          <cell r="N4049" t="str">
            <v>3799_04.07.2023</v>
          </cell>
        </row>
        <row r="4050">
          <cell r="A4050" t="str">
            <v>FRG-0851-23-BSS-0039</v>
          </cell>
          <cell r="B4050" t="str">
            <v>FRG0039</v>
          </cell>
          <cell r="C4050" t="str">
            <v>FRG0039</v>
          </cell>
          <cell r="D4050" t="str">
            <v>Фергана</v>
          </cell>
          <cell r="E4050" t="str">
            <v>Telov</v>
          </cell>
          <cell r="F4050" t="str">
            <v>ST-0162-22-BSS-Б-24/1-КМ</v>
          </cell>
          <cell r="G4050" t="str">
            <v>ST-0505-19-BSS-РР-КМ</v>
          </cell>
          <cell r="H4050" t="str">
            <v>Новое</v>
          </cell>
          <cell r="I4050" t="str">
            <v>Ферганская область, Бешарикский район, МФЙ Телов, ул. Обод, д. 74А</v>
          </cell>
          <cell r="J4050" t="str">
            <v>Telov (FRG0039)</v>
          </cell>
          <cell r="K4050">
            <v>0</v>
          </cell>
          <cell r="L4050">
            <v>0</v>
          </cell>
          <cell r="M4050" t="str">
            <v>№1327/2023 от 14.06.2023 / КЖ КМ ОПЗ</v>
          </cell>
          <cell r="N4050" t="str">
            <v>3800_04.07.2023</v>
          </cell>
        </row>
        <row r="4051">
          <cell r="A4051" t="str">
            <v>YAN-0828-23-BSS-3882</v>
          </cell>
          <cell r="B4051" t="str">
            <v>YAN3882</v>
          </cell>
          <cell r="C4051" t="str">
            <v>YAN3882</v>
          </cell>
          <cell r="D4051" t="str">
            <v>Янгиюль</v>
          </cell>
          <cell r="E4051" t="str">
            <v>Yallama-2</v>
          </cell>
          <cell r="F4051" t="str">
            <v>ST-0162-22-BSS-Б-24/1-КМ</v>
          </cell>
          <cell r="G4051" t="str">
            <v>ST-0505-19-BSS-РР-КМ</v>
          </cell>
          <cell r="H4051" t="str">
            <v>Новое</v>
          </cell>
          <cell r="I4051" t="str">
            <v>Ташкентская область, Чиназский район, Кир МФЙ, улица Узбекистан, дом 28</v>
          </cell>
          <cell r="J4051" t="str">
            <v>Yallama-2 (YAN3882)</v>
          </cell>
          <cell r="K4051">
            <v>0</v>
          </cell>
          <cell r="L4051">
            <v>0</v>
          </cell>
          <cell r="M4051" t="str">
            <v>№1643/2023 от 07.07.2023 / КЖ КМ ОПЗ</v>
          </cell>
          <cell r="N4051" t="str">
            <v>3969_04.08.2023</v>
          </cell>
        </row>
        <row r="4052">
          <cell r="A4052" t="str">
            <v>CHR-0847-23-BSS-4917</v>
          </cell>
          <cell r="B4052" t="str">
            <v>CHR4917</v>
          </cell>
          <cell r="C4052" t="str">
            <v>CHR4917</v>
          </cell>
          <cell r="D4052" t="str">
            <v>Чирчик</v>
          </cell>
          <cell r="E4052" t="str">
            <v>Kibray</v>
          </cell>
          <cell r="F4052" t="str">
            <v>ST-0169-22-BSS-Б-30/1-КМ</v>
          </cell>
          <cell r="G4052" t="str">
            <v>ST-0505-19-BSS-РР-КМ</v>
          </cell>
          <cell r="H4052" t="str">
            <v>Новое</v>
          </cell>
          <cell r="I4052" t="str">
            <v>Ташкентская область, Кибрайский район, СГМ Беруний, ул. Юсупова, 222</v>
          </cell>
          <cell r="J4052" t="str">
            <v>Kibray (CHR4917)</v>
          </cell>
          <cell r="K4052">
            <v>0</v>
          </cell>
          <cell r="L4052">
            <v>0</v>
          </cell>
          <cell r="M4052" t="str">
            <v>№1319/2023 от 14.06.2023 / КЖ КМ ОПЗ</v>
          </cell>
          <cell r="N4052" t="str">
            <v>3796_04.07.2023</v>
          </cell>
        </row>
        <row r="4053">
          <cell r="A4053" t="str">
            <v>CHR-0809-23-BSS-4986</v>
          </cell>
          <cell r="B4053" t="str">
            <v>CHR4986</v>
          </cell>
          <cell r="C4053" t="str">
            <v>CHR4986</v>
          </cell>
          <cell r="D4053" t="str">
            <v>Чирчик</v>
          </cell>
          <cell r="E4053" t="str">
            <v>Galvasay</v>
          </cell>
          <cell r="F4053" t="str">
            <v>ST-0166-22-BSS-М-30-КМ</v>
          </cell>
          <cell r="G4053" t="str">
            <v>ST-0505-19-BSS-РР-КМ</v>
          </cell>
          <cell r="H4053" t="str">
            <v>Новое</v>
          </cell>
          <cell r="I4053" t="str">
            <v>Ташкентская область, Бустонлыкский район, СГМ Газалкент</v>
          </cell>
          <cell r="J4053" t="str">
            <v>Galvasay (CHR4986)</v>
          </cell>
          <cell r="K4053">
            <v>1075</v>
          </cell>
          <cell r="L4053">
            <v>4</v>
          </cell>
          <cell r="M4053" t="str">
            <v>№3045/2023 от 20.09.2023 / КМ ОПЗ</v>
          </cell>
          <cell r="N4053" t="str">
            <v>4634_31.10.2023</v>
          </cell>
        </row>
        <row r="4054">
          <cell r="A4054" t="str">
            <v>TSH-0757-23-BSS-4694</v>
          </cell>
          <cell r="B4054" t="str">
            <v>TSH4694</v>
          </cell>
          <cell r="C4054" t="str">
            <v>TSH4694</v>
          </cell>
          <cell r="D4054" t="str">
            <v>Ташкент</v>
          </cell>
          <cell r="E4054" t="str">
            <v>T. Musaev</v>
          </cell>
          <cell r="F4054" t="str">
            <v>ST-0169-22-BSS-Б-30/1-КМ</v>
          </cell>
          <cell r="G4054" t="str">
            <v>ST-0505-19-BSS-РР-КМ</v>
          </cell>
          <cell r="H4054" t="str">
            <v>Новое</v>
          </cell>
          <cell r="I4054" t="str">
            <v>Ташкентская область, Кибрайский район, с.с.г. Зафаробод, м.с.г. Май, ул. Фусункор, дом 8</v>
          </cell>
          <cell r="J4054" t="str">
            <v>T. Musaev (TSH4694)</v>
          </cell>
          <cell r="K4054">
            <v>0</v>
          </cell>
          <cell r="L4054">
            <v>0</v>
          </cell>
          <cell r="M4054" t="str">
            <v>№1082/2023 от 18.05.2023 / КЖ КМ ОПЗ</v>
          </cell>
          <cell r="N4054" t="str">
            <v>3723_08.06.2023</v>
          </cell>
        </row>
        <row r="4055">
          <cell r="A4055" t="str">
            <v>SAM-0856-23-BSS-2951</v>
          </cell>
          <cell r="B4055" t="str">
            <v>SAM2951</v>
          </cell>
          <cell r="C4055" t="str">
            <v>SAM2951</v>
          </cell>
          <cell r="D4055" t="str">
            <v>Самарканд</v>
          </cell>
          <cell r="E4055" t="str">
            <v>O'nikki</v>
          </cell>
          <cell r="F4055" t="str">
            <v>ST-0169-22-BSS-Б-30/1-КМ</v>
          </cell>
          <cell r="G4055" t="str">
            <v>ST-0505-19-BSS-РР-КМ</v>
          </cell>
          <cell r="H4055" t="str">
            <v>Новое</v>
          </cell>
          <cell r="I4055" t="str">
            <v>Самаркандская область, Пастдаргомский район, м-ля Лолазор, дом 79</v>
          </cell>
          <cell r="J4055" t="str">
            <v>O'nikki (SAM2951)</v>
          </cell>
          <cell r="K4055">
            <v>676</v>
          </cell>
          <cell r="L4055">
            <v>2</v>
          </cell>
          <cell r="M4055" t="str">
            <v>№1615/2023 от 07.07.2023 / КЖ КМ ОПЗ</v>
          </cell>
          <cell r="N4055" t="str">
            <v>3926_04.08.2023</v>
          </cell>
        </row>
        <row r="4056">
          <cell r="A4056" t="str">
            <v>SAM-0857-23-BSS-2953</v>
          </cell>
          <cell r="B4056" t="str">
            <v>SAM2953</v>
          </cell>
          <cell r="C4056" t="str">
            <v>SAM2953</v>
          </cell>
          <cell r="D4056" t="str">
            <v>Самарканд</v>
          </cell>
          <cell r="E4056" t="str">
            <v>Mullamirza</v>
          </cell>
          <cell r="F4056" t="str">
            <v>ST-0162-22-BSS-Б-24/1-КМ</v>
          </cell>
          <cell r="G4056" t="str">
            <v>ST-0505-19-BSS-РР-КМ</v>
          </cell>
          <cell r="H4056" t="str">
            <v>Новое</v>
          </cell>
          <cell r="I4056" t="str">
            <v>Самаркандская область, Пастдаргомский район, м-ля Катортерак, село Катортерак, дом 52</v>
          </cell>
          <cell r="J4056" t="str">
            <v>Mullamirza (SAM2953)</v>
          </cell>
          <cell r="K4056">
            <v>632</v>
          </cell>
          <cell r="L4056">
            <v>1</v>
          </cell>
          <cell r="M4056" t="str">
            <v>№1616/2023 от 07.07.2023 / КЖ КМ ОПЗ</v>
          </cell>
          <cell r="N4056" t="str">
            <v>3927_04.08.2023</v>
          </cell>
        </row>
        <row r="4057">
          <cell r="A4057" t="str">
            <v>NAV-0858-23-BSS-0038</v>
          </cell>
          <cell r="B4057" t="str">
            <v>NAV0038</v>
          </cell>
          <cell r="C4057" t="str">
            <v>NAV0038</v>
          </cell>
          <cell r="D4057" t="str">
            <v>Навои</v>
          </cell>
          <cell r="E4057" t="str">
            <v>Xashman</v>
          </cell>
          <cell r="F4057" t="str">
            <v>ST-0162-22-BSS-Б-24/1-КМ</v>
          </cell>
          <cell r="G4057" t="str">
            <v>ST-0505-19-BSS-РР-КМ</v>
          </cell>
          <cell r="H4057" t="str">
            <v>Новое</v>
          </cell>
          <cell r="I4057" t="str">
            <v>Навоийская область, Навбахорский район, Хашман МФЙ, Нури Янгиобод кучаси, 1-уй</v>
          </cell>
          <cell r="J4057" t="str">
            <v>Xashman (NAV0038)</v>
          </cell>
          <cell r="K4057">
            <v>311</v>
          </cell>
          <cell r="L4057">
            <v>2</v>
          </cell>
          <cell r="M4057" t="str">
            <v>№1351/2023 от 14.06.2023 / КЖ КМ ОПЗ</v>
          </cell>
          <cell r="N4057" t="str">
            <v>3816_04.07.2023</v>
          </cell>
        </row>
        <row r="4058">
          <cell r="A4058" t="str">
            <v>NAV-0758-23-BSS-1767</v>
          </cell>
          <cell r="B4058" t="str">
            <v>NAV1767</v>
          </cell>
          <cell r="C4058" t="str">
            <v>NAV1767</v>
          </cell>
          <cell r="D4058" t="str">
            <v>Навои</v>
          </cell>
          <cell r="E4058" t="str">
            <v>Mirzamumin</v>
          </cell>
          <cell r="F4058" t="str">
            <v>ST-0162-22-BSS-Б-24/1-КМ</v>
          </cell>
          <cell r="G4058" t="str">
            <v>ST-0505-19-BSS-РР-КМ</v>
          </cell>
          <cell r="H4058" t="str">
            <v>Новое</v>
          </cell>
          <cell r="I4058" t="str">
            <v>Навоийская область, Навбахорский район, Янги йул ИФЙ, Янги йул кучаси, 114-уй</v>
          </cell>
          <cell r="J4058" t="str">
            <v>Mirzamumin (NAV1767)</v>
          </cell>
          <cell r="K4058">
            <v>340</v>
          </cell>
          <cell r="L4058">
            <v>1</v>
          </cell>
          <cell r="M4058" t="str">
            <v>№1048/2023 от 18.05.2023 / КЖ КМ ОПЗ</v>
          </cell>
          <cell r="N4058" t="str">
            <v>3715_08.06.2023</v>
          </cell>
        </row>
        <row r="4059">
          <cell r="A4059" t="str">
            <v>KSH-0872-23-BSS-0010</v>
          </cell>
          <cell r="B4059" t="str">
            <v>KSH0010</v>
          </cell>
          <cell r="C4059" t="str">
            <v>KSH0010</v>
          </cell>
          <cell r="D4059" t="str">
            <v>Карши</v>
          </cell>
          <cell r="E4059" t="str">
            <v>Ravot</v>
          </cell>
          <cell r="F4059" t="str">
            <v>ST-0162-22-BSS-Б-24/1-КМ</v>
          </cell>
          <cell r="G4059" t="str">
            <v>ST-0505-19-BSS-РР-КМ</v>
          </cell>
          <cell r="H4059" t="str">
            <v>Новое</v>
          </cell>
          <cell r="I4059" t="str">
            <v>Кашкадарьинская область, Касанский район, СГМ Равот, ул. Пахтакор дом-26</v>
          </cell>
          <cell r="J4059" t="str">
            <v>Ravot (KSH0010)</v>
          </cell>
          <cell r="K4059">
            <v>0</v>
          </cell>
          <cell r="L4059">
            <v>2</v>
          </cell>
          <cell r="M4059" t="str">
            <v>№1342/2023 от 14.06.2023 / КЖ КМ ОПЗ</v>
          </cell>
          <cell r="N4059" t="str">
            <v>3989_07.08.2023</v>
          </cell>
        </row>
        <row r="4060">
          <cell r="A4060" t="str">
            <v>KSH-0873-23-BSS-0011</v>
          </cell>
          <cell r="B4060" t="str">
            <v>KSH0011</v>
          </cell>
          <cell r="C4060" t="str">
            <v>KSH0011</v>
          </cell>
          <cell r="D4060" t="str">
            <v>Карши</v>
          </cell>
          <cell r="E4060" t="str">
            <v>Maymanoq bozor</v>
          </cell>
          <cell r="F4060" t="str">
            <v>ST-0162-22-BSS-Б-24/1-КМ</v>
          </cell>
          <cell r="G4060" t="str">
            <v>ST-0505-19-BSS-РР-КМ</v>
          </cell>
          <cell r="H4060" t="str">
            <v>Новое</v>
          </cell>
          <cell r="I4060" t="str">
            <v>Кашкадарьинская область, Касбинский район, СГМ Майманок, с. Майманок дом-75</v>
          </cell>
          <cell r="J4060" t="str">
            <v>Maymanoq bozor (KSH0011)</v>
          </cell>
          <cell r="K4060">
            <v>0</v>
          </cell>
          <cell r="L4060">
            <v>1</v>
          </cell>
          <cell r="M4060" t="str">
            <v>№1343/2023 от 14.06.2023 / КЖ КМ ОПЗ</v>
          </cell>
          <cell r="N4060" t="str">
            <v>кн 2</v>
          </cell>
        </row>
        <row r="4061">
          <cell r="A4061" t="str">
            <v>KSH-0876-23-BSS-2631</v>
          </cell>
          <cell r="B4061" t="str">
            <v>KSH2631</v>
          </cell>
          <cell r="C4061" t="str">
            <v>KSH2631</v>
          </cell>
          <cell r="D4061" t="str">
            <v>Карши</v>
          </cell>
          <cell r="E4061" t="str">
            <v>Nurchi</v>
          </cell>
          <cell r="F4061" t="str">
            <v>ST-0162-22-BSS-Б-24/1-КМ</v>
          </cell>
          <cell r="G4061" t="str">
            <v>ST-0505-19-BSS-РР-КМ</v>
          </cell>
          <cell r="H4061" t="str">
            <v>Новое</v>
          </cell>
          <cell r="I4061" t="str">
            <v>Кашкадарьинская область, Нишанский район, СГМ Нурчи, ул. Турон дом-45</v>
          </cell>
          <cell r="J4061" t="str">
            <v>Nurchi (KSH2631)</v>
          </cell>
          <cell r="K4061">
            <v>0</v>
          </cell>
          <cell r="L4061">
            <v>2</v>
          </cell>
          <cell r="M4061" t="str">
            <v>№1344/2023 от 14.06.2023 / КЖ КМ ОПЗ</v>
          </cell>
          <cell r="N4061" t="str">
            <v>3887_01.08.2023</v>
          </cell>
        </row>
        <row r="4062">
          <cell r="A4062" t="str">
            <v>KSH-0874-23-BSS-2637</v>
          </cell>
          <cell r="B4062" t="str">
            <v>KSH2637</v>
          </cell>
          <cell r="C4062" t="str">
            <v>KSH2637</v>
          </cell>
          <cell r="D4062" t="str">
            <v>Карши</v>
          </cell>
          <cell r="E4062" t="str">
            <v>Mulali</v>
          </cell>
          <cell r="F4062" t="str">
            <v>ST-0162-22-BSS-Б-24/1-КМ</v>
          </cell>
          <cell r="G4062" t="str">
            <v>ST-0505-19-BSS-РР-КМ</v>
          </cell>
          <cell r="H4062" t="str">
            <v>Новое</v>
          </cell>
          <cell r="I4062" t="str">
            <v>Кашкадарьинская область, Касанский район, СГМ Бирдамлик, ул. Муллали дом-19</v>
          </cell>
          <cell r="J4062" t="str">
            <v>Mulali (KSH2637)</v>
          </cell>
          <cell r="K4062">
            <v>0</v>
          </cell>
          <cell r="L4062">
            <v>1</v>
          </cell>
          <cell r="M4062" t="str">
            <v>№1345/2023 от 14.06.2023 / КЖ КМ ОПЗ</v>
          </cell>
          <cell r="N4062" t="str">
            <v>3888_01.08.2023</v>
          </cell>
        </row>
        <row r="4063">
          <cell r="A4063" t="str">
            <v>KSH-0875-23-BSS-2670</v>
          </cell>
          <cell r="B4063" t="str">
            <v>KSH2670</v>
          </cell>
          <cell r="C4063" t="str">
            <v>KSH2670</v>
          </cell>
          <cell r="D4063" t="str">
            <v>Карши</v>
          </cell>
          <cell r="E4063" t="str">
            <v>Hilol-2</v>
          </cell>
          <cell r="F4063" t="str">
            <v>ST-0162-22-BSS-Б-24/1-КМ</v>
          </cell>
          <cell r="G4063" t="str">
            <v>ST-0505-19-BSS-РР-КМ</v>
          </cell>
          <cell r="H4063" t="str">
            <v>Новое</v>
          </cell>
          <cell r="I4063" t="str">
            <v>Кашкадарьинская область, Каршинский район, СГМ Хилол, Хилол дом-21</v>
          </cell>
          <cell r="J4063" t="str">
            <v>Hilol-2 (KSH2670)</v>
          </cell>
          <cell r="K4063">
            <v>0</v>
          </cell>
          <cell r="L4063">
            <v>2</v>
          </cell>
          <cell r="M4063" t="str">
            <v>№1346/2023 от 14.06.2023 / КЖ КМ ОПЗ</v>
          </cell>
          <cell r="N4063" t="str">
            <v>3889_01.08.2023</v>
          </cell>
        </row>
        <row r="4064">
          <cell r="A4064" t="str">
            <v>CHR-0881-23-BSS-0010</v>
          </cell>
          <cell r="B4064" t="str">
            <v>CHR0010</v>
          </cell>
          <cell r="C4064" t="str">
            <v>CHR0010</v>
          </cell>
          <cell r="D4064" t="str">
            <v>Чирчик</v>
          </cell>
          <cell r="E4064" t="str">
            <v>8 Marta Angren</v>
          </cell>
          <cell r="F4064" t="str">
            <v>ST-0162-22-BSS-Б-24/1-КМ</v>
          </cell>
          <cell r="G4064" t="str">
            <v>ST-0505-19-BSS-РР-КМ</v>
          </cell>
          <cell r="H4064" t="str">
            <v>Новое</v>
          </cell>
          <cell r="I4064" t="str">
            <v>Ташкентская область, г.Ангрен, СГМ 8 Марта, ул. Илтифот, 51</v>
          </cell>
          <cell r="J4064" t="str">
            <v>8 Marta Angren (CHR0010)</v>
          </cell>
          <cell r="K4064">
            <v>0</v>
          </cell>
          <cell r="L4064">
            <v>1</v>
          </cell>
          <cell r="M4064" t="str">
            <v>№1314/2023 от 14.06.2023 / КЖ КМ ОПЗ</v>
          </cell>
          <cell r="N4064" t="str">
            <v>3791_04.07.2023</v>
          </cell>
        </row>
        <row r="4065">
          <cell r="A4065" t="str">
            <v>TSH-0871-23-BSS-4628</v>
          </cell>
          <cell r="B4065" t="str">
            <v>TSH4628</v>
          </cell>
          <cell r="C4065" t="str">
            <v>TSH4628</v>
          </cell>
          <cell r="D4065" t="str">
            <v>Ташкент</v>
          </cell>
          <cell r="E4065" t="str">
            <v>Yangihayot Umida</v>
          </cell>
          <cell r="F4065" t="str">
            <v>ST-0169-22-BSS-Б-30/1-КМ</v>
          </cell>
          <cell r="G4065" t="str">
            <v>ST-0505-19-BSS-РР-КМ</v>
          </cell>
          <cell r="H4065" t="str">
            <v>Новое</v>
          </cell>
          <cell r="I4065" t="str">
            <v>г. Ташкент, Янгихаетский район, ул. Чорток, дом 39</v>
          </cell>
          <cell r="J4065" t="str">
            <v>Yangihayot Umida (TSH4628)</v>
          </cell>
          <cell r="K4065">
            <v>0</v>
          </cell>
          <cell r="L4065">
            <v>1</v>
          </cell>
          <cell r="M4065" t="str">
            <v>№1637/2023 от 07.07.2023 / КЖ КМ ОПЗ</v>
          </cell>
          <cell r="N4065" t="str">
            <v>3959_04.08.2023</v>
          </cell>
        </row>
        <row r="4066">
          <cell r="A4066" t="str">
            <v>TSH-0870-23-BSS-4636</v>
          </cell>
          <cell r="B4066" t="str">
            <v>TSH4636</v>
          </cell>
          <cell r="C4066" t="str">
            <v>TSH4636</v>
          </cell>
          <cell r="D4066" t="str">
            <v>Ташкент</v>
          </cell>
          <cell r="E4066" t="str">
            <v>Mirzo Golib Masjidi</v>
          </cell>
          <cell r="F4066" t="str">
            <v>ST-0169-22-BSS-Б-30/1-КМ</v>
          </cell>
          <cell r="G4066" t="str">
            <v>ST-0505-19-BSS-РР-КМ</v>
          </cell>
          <cell r="H4066" t="str">
            <v>Новое</v>
          </cell>
          <cell r="I4066" t="str">
            <v>г. Ташкент, Олмазарский, Беруний МФЙ, ул. Мирза Голиб, по.З, дом 36</v>
          </cell>
          <cell r="J4066" t="str">
            <v>Mirzo Golib Masjidi (TSH4636)</v>
          </cell>
          <cell r="K4066">
            <v>0</v>
          </cell>
          <cell r="L4066">
            <v>1</v>
          </cell>
          <cell r="M4066" t="str">
            <v>№1462/2023 от 09.06.2023 / КЖ КМ ОПЗ</v>
          </cell>
          <cell r="N4066" t="str">
            <v>3774_13.06.2023</v>
          </cell>
        </row>
        <row r="4067">
          <cell r="A4067" t="str">
            <v>KAR-0859-23-BSS-0073</v>
          </cell>
          <cell r="B4067" t="str">
            <v>KAR0073</v>
          </cell>
          <cell r="C4067" t="str">
            <v>KAR0073</v>
          </cell>
          <cell r="D4067" t="str">
            <v>Нукус</v>
          </cell>
          <cell r="E4067" t="str">
            <v>Qayshili</v>
          </cell>
          <cell r="F4067" t="str">
            <v>ST-0162-22-BSS-Б-24/1-КМ</v>
          </cell>
          <cell r="G4067" t="str">
            <v>ST-0505-19-BSS-РР-КМ</v>
          </cell>
          <cell r="H4067" t="str">
            <v>Новое</v>
          </cell>
          <cell r="I4067" t="str">
            <v>Республика Каракалпакстан, Нукусский район, Баканшаклы ССГ, Ул. Жаналык, д. №18</v>
          </cell>
          <cell r="J4067" t="str">
            <v>Qayshili (KAR0073)</v>
          </cell>
          <cell r="K4067">
            <v>0</v>
          </cell>
          <cell r="L4067">
            <v>2</v>
          </cell>
          <cell r="M4067" t="str">
            <v>№1332/2023 от 14.06.2023 / КЖ КМ ОПЗ</v>
          </cell>
          <cell r="N4067" t="str">
            <v>3805_04.07.2023</v>
          </cell>
        </row>
        <row r="4068">
          <cell r="A4068" t="str">
            <v>KAR-0860-23-BSS-0105</v>
          </cell>
          <cell r="B4068" t="str">
            <v>KAR0105</v>
          </cell>
          <cell r="C4068" t="str">
            <v>KAR0105</v>
          </cell>
          <cell r="D4068" t="str">
            <v>Нукус</v>
          </cell>
          <cell r="E4068" t="str">
            <v>Ata Makan MPJ</v>
          </cell>
          <cell r="F4068" t="str">
            <v>ST-0162-22-BSS-Б-24/1-КМ</v>
          </cell>
          <cell r="G4068" t="str">
            <v>ST-0505-19-BSS-РР-КМ</v>
          </cell>
          <cell r="H4068" t="str">
            <v>Новое</v>
          </cell>
          <cell r="I4068" t="str">
            <v>Республика Каракалпакстан, г.Нукус, Ата макан МСГ, Шымбай автомагистрал, 22 индивидуал дом</v>
          </cell>
          <cell r="J4068" t="str">
            <v>Ata Makan MPJ (KAR0105)</v>
          </cell>
          <cell r="K4068">
            <v>0</v>
          </cell>
          <cell r="L4068">
            <v>1</v>
          </cell>
          <cell r="M4068" t="str">
            <v>№1333/2023 от 14.06.2023 / КЖ КМ ОПЗ</v>
          </cell>
          <cell r="N4068" t="str">
            <v>3909_04.08.2023</v>
          </cell>
        </row>
        <row r="4069">
          <cell r="A4069" t="str">
            <v>KAR-0861-23-BSS-0117</v>
          </cell>
          <cell r="B4069" t="str">
            <v>KAR0117</v>
          </cell>
          <cell r="C4069" t="str">
            <v>KAR0117</v>
          </cell>
          <cell r="D4069" t="str">
            <v>Нукус</v>
          </cell>
          <cell r="E4069" t="str">
            <v>Tarli aul</v>
          </cell>
          <cell r="F4069" t="str">
            <v>ST-0162-22-BSS-Б-24/1-КМ</v>
          </cell>
          <cell r="G4069" t="str">
            <v>ST-0505-19-BSS-РР-КМ</v>
          </cell>
          <cell r="H4069" t="str">
            <v>Новое</v>
          </cell>
          <cell r="I4069" t="str">
            <v>Республика Каракалпакстан, Нукусский район, Саманбай ССГ, Тарлы ауыл дом. №161А</v>
          </cell>
          <cell r="J4069" t="str">
            <v>Tarli aul (KAR0117)</v>
          </cell>
          <cell r="K4069">
            <v>0</v>
          </cell>
          <cell r="L4069">
            <v>2</v>
          </cell>
          <cell r="M4069" t="str">
            <v>№1334/2023 от 14.06.2023 / КЖ КМ ОПЗ</v>
          </cell>
          <cell r="N4069" t="str">
            <v>3910_04.08.2023</v>
          </cell>
        </row>
        <row r="4070">
          <cell r="A4070" t="str">
            <v>KAR-0862-23-BSS-0120</v>
          </cell>
          <cell r="B4070" t="str">
            <v>KAR0120</v>
          </cell>
          <cell r="C4070" t="str">
            <v>KAR0120</v>
          </cell>
          <cell r="D4070" t="str">
            <v>Нукус</v>
          </cell>
          <cell r="E4070" t="str">
            <v>Kyuikkopir</v>
          </cell>
          <cell r="F4070" t="str">
            <v>ST-0162-22-BSS-Б-24/1-КМ</v>
          </cell>
          <cell r="G4070" t="str">
            <v>ST-0505-19-BSS-РР-КМ</v>
          </cell>
          <cell r="H4070" t="str">
            <v>Новое</v>
          </cell>
          <cell r="I4070" t="str">
            <v>Республика Каракалпакстан, Амударьинский район, Куюк-купир ССГ, ул. Оралбаг №2</v>
          </cell>
          <cell r="J4070" t="str">
            <v>Kyuikkopir (KAR0120)</v>
          </cell>
          <cell r="K4070">
            <v>0</v>
          </cell>
          <cell r="L4070">
            <v>2</v>
          </cell>
          <cell r="M4070" t="str">
            <v>№1335/2023 от 14.06.2023 / КЖ КМ ОПЗ</v>
          </cell>
          <cell r="N4070" t="str">
            <v>3806_04.07.2023</v>
          </cell>
        </row>
        <row r="4071">
          <cell r="A4071" t="str">
            <v>KAR-0863-23-BSS-0133</v>
          </cell>
          <cell r="B4071" t="str">
            <v>KAR0133</v>
          </cell>
          <cell r="C4071" t="str">
            <v>KAR0133</v>
          </cell>
          <cell r="D4071" t="str">
            <v>Нукус</v>
          </cell>
          <cell r="E4071" t="str">
            <v>Arzimbet Qum</v>
          </cell>
          <cell r="F4071" t="str">
            <v>ST-0169-22-BSS-Б-30/1-КМ</v>
          </cell>
          <cell r="G4071" t="str">
            <v>ST-0505-19-BSS-РР-КМ</v>
          </cell>
          <cell r="H4071" t="str">
            <v>Новое</v>
          </cell>
          <cell r="I4071" t="str">
            <v>Республика Каракалпакстан, Канлыкульский район, Арзымбеткум ССГ, ул. Окыушылар №6</v>
          </cell>
          <cell r="J4071" t="str">
            <v>Arzimbet Qum (KAR0133)</v>
          </cell>
          <cell r="K4071">
            <v>0</v>
          </cell>
          <cell r="L4071">
            <v>2</v>
          </cell>
          <cell r="M4071" t="str">
            <v>№1336/2023 от 14.06.2023 / КЖ КМ ОПЗ</v>
          </cell>
          <cell r="N4071" t="str">
            <v>3807_04.07.2023</v>
          </cell>
        </row>
        <row r="4072">
          <cell r="A4072" t="str">
            <v>KAR-0864-23-BSS-0147</v>
          </cell>
          <cell r="B4072" t="str">
            <v>KAR0147</v>
          </cell>
          <cell r="C4072" t="str">
            <v>KAR0147</v>
          </cell>
          <cell r="D4072" t="str">
            <v>Нукус</v>
          </cell>
          <cell r="E4072" t="str">
            <v>May kolxoz</v>
          </cell>
          <cell r="F4072" t="str">
            <v>ST-0162-22-BSS-Б-24/1-КМ</v>
          </cell>
          <cell r="G4072" t="str">
            <v>ST-0505-19-BSS-РР-КМ</v>
          </cell>
          <cell r="H4072" t="str">
            <v>Новое</v>
          </cell>
          <cell r="I4072" t="str">
            <v>Республика Каракалпакстан, г.Нукус, Кос булак МСГ, ул. Камалак №50</v>
          </cell>
          <cell r="J4072" t="str">
            <v>May kolxoz (KAR0147)</v>
          </cell>
          <cell r="K4072">
            <v>0</v>
          </cell>
          <cell r="L4072">
            <v>2</v>
          </cell>
          <cell r="M4072" t="str">
            <v>№1337/2023 от 14.06.2023 / КЖ КМ ОПЗ</v>
          </cell>
          <cell r="N4072" t="str">
            <v>3911_04.08.2023</v>
          </cell>
        </row>
        <row r="4073">
          <cell r="A4073" t="str">
            <v>KAR-0865-23-BSS-0221</v>
          </cell>
          <cell r="B4073" t="str">
            <v>KAR0221</v>
          </cell>
          <cell r="C4073" t="str">
            <v>KAR0221</v>
          </cell>
          <cell r="D4073" t="str">
            <v>Нукус</v>
          </cell>
          <cell r="E4073" t="str">
            <v>Aqterek</v>
          </cell>
          <cell r="F4073" t="str">
            <v>ST-0162-22-BSS-Б-24/1-КМ</v>
          </cell>
          <cell r="G4073" t="str">
            <v>ST-0505-19-BSS-РР-КМ</v>
          </cell>
          <cell r="H4073" t="str">
            <v>Новое</v>
          </cell>
          <cell r="I4073" t="str">
            <v>Республика Каракалпакстан, Нукусский район, Актерек ССУ, Аскерлер д №13</v>
          </cell>
          <cell r="J4073" t="str">
            <v>Aqterek (KAR0221)</v>
          </cell>
          <cell r="K4073">
            <v>0</v>
          </cell>
          <cell r="L4073">
            <v>2</v>
          </cell>
          <cell r="M4073" t="str">
            <v>№1341/2023 от 14.06.2023 / КЖ КМ ОПЗ</v>
          </cell>
          <cell r="N4073" t="str">
            <v>3811_04.07.2023</v>
          </cell>
        </row>
        <row r="4074">
          <cell r="A4074" t="str">
            <v>NAM-0885-23-BSS-0001</v>
          </cell>
          <cell r="B4074" t="str">
            <v>NAM0001</v>
          </cell>
          <cell r="C4074" t="str">
            <v>NAM0001</v>
          </cell>
          <cell r="D4074" t="str">
            <v>Наманган</v>
          </cell>
          <cell r="E4074" t="str">
            <v>Paxtachi</v>
          </cell>
          <cell r="F4074" t="str">
            <v>ST-0169-22-BSS-Б-30/1-КМ</v>
          </cell>
          <cell r="G4074" t="str">
            <v>ST-0505-19-BSS-РР-КМ</v>
          </cell>
          <cell r="H4074" t="str">
            <v>Новое</v>
          </cell>
          <cell r="I4074" t="str">
            <v>г. Наманган, Учкурганский район, Пахтачи МСГ, ул Пахтачи, 86</v>
          </cell>
          <cell r="J4074" t="str">
            <v>Paxtachi (NAM0001)</v>
          </cell>
          <cell r="K4074">
            <v>0</v>
          </cell>
          <cell r="L4074">
            <v>2</v>
          </cell>
          <cell r="M4074" t="str">
            <v>№1347/2023 от 14.06.2023 / КЖ КМ ОПЗ</v>
          </cell>
          <cell r="N4074" t="str">
            <v>3812_04.07.2023</v>
          </cell>
        </row>
        <row r="4075">
          <cell r="A4075" t="str">
            <v>NAM-0886-23-BSS-5271</v>
          </cell>
          <cell r="B4075" t="str">
            <v>NAM5271</v>
          </cell>
          <cell r="C4075" t="str">
            <v>NAM5271</v>
          </cell>
          <cell r="D4075" t="str">
            <v>Наманган</v>
          </cell>
          <cell r="E4075" t="str">
            <v>Mullakuding</v>
          </cell>
          <cell r="F4075" t="str">
            <v>ST-0169-22-BSS-Б-30/1-КМ</v>
          </cell>
          <cell r="G4075" t="str">
            <v>ST-0505-19-BSS-РР-КМ</v>
          </cell>
          <cell r="H4075" t="str">
            <v>Новое</v>
          </cell>
          <cell r="I4075" t="str">
            <v>г. Наманган, Наманган туман, Дехконобод МФЙ, Кукон кучаси, 10 уй</v>
          </cell>
          <cell r="J4075" t="str">
            <v>Mullakuding (NAM5271)</v>
          </cell>
          <cell r="K4075">
            <v>0</v>
          </cell>
          <cell r="L4075">
            <v>2</v>
          </cell>
          <cell r="M4075" t="str">
            <v>№1348/2023 от 14.06.2023 / КЖ КМ ОПЗ</v>
          </cell>
          <cell r="N4075" t="str">
            <v>3813_04.07.2023</v>
          </cell>
        </row>
        <row r="4076">
          <cell r="A4076" t="str">
            <v>NAM-0887-23-BSS-5272</v>
          </cell>
          <cell r="B4076" t="str">
            <v>NAM5272</v>
          </cell>
          <cell r="C4076" t="str">
            <v>NAM5272</v>
          </cell>
          <cell r="D4076" t="str">
            <v>Наманган</v>
          </cell>
          <cell r="E4076" t="str">
            <v>Istikbol</v>
          </cell>
          <cell r="F4076" t="str">
            <v>ST-0169-22-BSS-Б-30/1-КМ</v>
          </cell>
          <cell r="G4076" t="str">
            <v>ST-0505-19-BSS-РР-КМ</v>
          </cell>
          <cell r="H4076" t="str">
            <v>Новое</v>
          </cell>
          <cell r="I4076" t="str">
            <v>г. Наманган, Наманган шахар, Истикбол МФЙ, Камалак кучаси, 189 уй</v>
          </cell>
          <cell r="J4076" t="str">
            <v>Istikbol (NAM5272)</v>
          </cell>
          <cell r="K4076">
            <v>0</v>
          </cell>
          <cell r="L4076">
            <v>1</v>
          </cell>
          <cell r="M4076" t="str">
            <v>№1349/2023 от 14.06.2023 / КЖ КМ ОПЗ</v>
          </cell>
          <cell r="N4076" t="str">
            <v>3814_04.07.2023</v>
          </cell>
        </row>
        <row r="4077">
          <cell r="A4077" t="str">
            <v>NAM-0888-23-BSS-5273</v>
          </cell>
          <cell r="B4077" t="str">
            <v>NAM5273</v>
          </cell>
          <cell r="C4077" t="str">
            <v>NAM5273</v>
          </cell>
          <cell r="D4077" t="str">
            <v>Наманган</v>
          </cell>
          <cell r="E4077" t="str">
            <v>Partsezd 2</v>
          </cell>
          <cell r="F4077" t="str">
            <v>ST-0169-22-BSS-Б-30/1-КМ</v>
          </cell>
          <cell r="G4077" t="str">
            <v>ST-0505-19-BSS-РР-КМ</v>
          </cell>
          <cell r="H4077" t="str">
            <v>Новое</v>
          </cell>
          <cell r="I4077" t="str">
            <v>г. Наманган, Наманган шахар, Янги курилиш МФЙ, Нуриддин Убайдуллаев кучаси, 54 уй</v>
          </cell>
          <cell r="J4077" t="str">
            <v>Partsezd 2 (NAM5273)</v>
          </cell>
          <cell r="K4077">
            <v>0</v>
          </cell>
          <cell r="L4077">
            <v>1</v>
          </cell>
          <cell r="M4077" t="str">
            <v>№1350/2023 от 14.06.2023 / КЖ КМ ОПЗ</v>
          </cell>
          <cell r="N4077" t="str">
            <v>3815_04.07.2023</v>
          </cell>
        </row>
        <row r="4078">
          <cell r="A4078" t="str">
            <v>SHA-0892-23-BSS-0007</v>
          </cell>
          <cell r="B4078" t="str">
            <v>SHA0007</v>
          </cell>
          <cell r="C4078" t="str">
            <v>SHA0007</v>
          </cell>
          <cell r="D4078" t="str">
            <v>Шахрисабз</v>
          </cell>
          <cell r="E4078" t="str">
            <v>Tiklanish</v>
          </cell>
          <cell r="F4078" t="str">
            <v>ST-0162-22-BSS-Б-24/1-КМ</v>
          </cell>
          <cell r="G4078" t="str">
            <v>ST-0505-19-BSS-РР-КМ</v>
          </cell>
          <cell r="H4078" t="str">
            <v>Новое</v>
          </cell>
          <cell r="I4078" t="str">
            <v>Кашкадаринская область, г. Шахрисабз, МФЙ Тепарлик, ул. Мавороуннахр д.249а</v>
          </cell>
          <cell r="J4078" t="str">
            <v>Tiklanish (SHA0007)</v>
          </cell>
          <cell r="K4078">
            <v>0</v>
          </cell>
          <cell r="L4078">
            <v>2</v>
          </cell>
          <cell r="M4078" t="str">
            <v>№1618/2023 от 07.07.2023 / КЖ КМ ОПЗ</v>
          </cell>
          <cell r="N4078" t="str">
            <v>3892_01.08.2023</v>
          </cell>
        </row>
        <row r="4079">
          <cell r="A4079" t="str">
            <v>SHA-0893-23-BSS-0011</v>
          </cell>
          <cell r="B4079" t="str">
            <v>SHA0011</v>
          </cell>
          <cell r="C4079" t="str">
            <v>SHA0011</v>
          </cell>
          <cell r="D4079" t="str">
            <v>Шахрисабз</v>
          </cell>
          <cell r="E4079" t="str">
            <v>Navro'z</v>
          </cell>
          <cell r="F4079" t="str">
            <v>ST-0170-22-BSS-Б-30/2-КМ</v>
          </cell>
          <cell r="G4079" t="str">
            <v>ST-0505-19-BSS-РР-КМ</v>
          </cell>
          <cell r="H4079" t="str">
            <v>Новое</v>
          </cell>
          <cell r="I4079" t="str">
            <v>Кашкадаринская область, Яккабагский район, МФЙ Навруз, ул.Умид. д.9</v>
          </cell>
          <cell r="J4079" t="str">
            <v>Navro'z (SHA0011)</v>
          </cell>
          <cell r="K4079">
            <v>0</v>
          </cell>
          <cell r="L4079">
            <v>1</v>
          </cell>
          <cell r="M4079" t="str">
            <v>№1619/2023 от 07.07.2023 / КЖ КМ ОПЗ</v>
          </cell>
          <cell r="N4079" t="str">
            <v>3893_01.08.2023</v>
          </cell>
        </row>
        <row r="4080">
          <cell r="A4080" t="str">
            <v>NAV-0890-23-BSS-0044</v>
          </cell>
          <cell r="B4080" t="str">
            <v>NAV0044</v>
          </cell>
          <cell r="C4080" t="str">
            <v>NAV0044</v>
          </cell>
          <cell r="D4080" t="str">
            <v>Навои</v>
          </cell>
          <cell r="E4080" t="str">
            <v>O'rtaqurg'on</v>
          </cell>
          <cell r="F4080" t="str">
            <v>ST-0162-22-BSS-Б-24/1-КМ</v>
          </cell>
          <cell r="G4080" t="str">
            <v>ST-0505-19-BSS-РР-КМ</v>
          </cell>
          <cell r="H4080" t="str">
            <v>Новое</v>
          </cell>
          <cell r="I4080" t="str">
            <v>Навоийская область, Кызылтепинский район, Нурафшон МФИ, Нурафшон кучаси, 14А-уй</v>
          </cell>
          <cell r="J4080" t="str">
            <v>O'rtaqurg'on (NAV0044)</v>
          </cell>
          <cell r="K4080">
            <v>288</v>
          </cell>
          <cell r="L4080">
            <v>2</v>
          </cell>
          <cell r="M4080" t="str">
            <v>№1609/2023 от 07.07.2023 / КЖ КМ ОПЗ</v>
          </cell>
          <cell r="N4080" t="str">
            <v>3914_04.08.2023</v>
          </cell>
        </row>
        <row r="4081">
          <cell r="A4081" t="str">
            <v>NAV-0889-23-BSS-1749</v>
          </cell>
          <cell r="B4081" t="str">
            <v>NAV1749</v>
          </cell>
          <cell r="C4081" t="str">
            <v>NAV1749</v>
          </cell>
          <cell r="D4081" t="str">
            <v>Навои</v>
          </cell>
          <cell r="E4081" t="str">
            <v>Kizilcha</v>
          </cell>
          <cell r="F4081" t="str">
            <v>ST-0162-22-BSS-Б-24/1-КМ</v>
          </cell>
          <cell r="G4081" t="str">
            <v>ST-0505-19-BSS-РР-КМ</v>
          </cell>
          <cell r="H4081" t="str">
            <v>Новое</v>
          </cell>
          <cell r="I4081" t="str">
            <v>Навоийская область, Нуратинский район, Кизилча МФЙ</v>
          </cell>
          <cell r="J4081" t="str">
            <v>Kizilcha (NAV1749)</v>
          </cell>
          <cell r="K4081">
            <v>405</v>
          </cell>
          <cell r="L4081">
            <v>1</v>
          </cell>
          <cell r="M4081" t="str">
            <v>№1612/2023 от 07.07.2023 / КЖ КМ ОПЗ</v>
          </cell>
          <cell r="N4081" t="str">
            <v>3912_04.08.2023</v>
          </cell>
        </row>
        <row r="4082">
          <cell r="A4082" t="str">
            <v>SAM-0909-23-BSS-2925</v>
          </cell>
          <cell r="B4082" t="str">
            <v>SAM2925</v>
          </cell>
          <cell r="C4082" t="str">
            <v>SAM2925</v>
          </cell>
          <cell r="D4082" t="str">
            <v>Самарканд</v>
          </cell>
          <cell r="E4082" t="str">
            <v>Nush</v>
          </cell>
          <cell r="F4082" t="str">
            <v>ST-0162-22-BSS-Б-24/1-КМ</v>
          </cell>
          <cell r="G4082" t="str">
            <v>ST-0505-19-BSS-РР-КМ</v>
          </cell>
          <cell r="H4082" t="str">
            <v>Новое</v>
          </cell>
          <cell r="I4082" t="str">
            <v>Самаркандская область, Джамбайский район, СГМ Нуш, дом 99</v>
          </cell>
          <cell r="J4082" t="str">
            <v>Nush (SAM2925)</v>
          </cell>
          <cell r="K4082">
            <v>0</v>
          </cell>
          <cell r="L4082">
            <v>1</v>
          </cell>
          <cell r="M4082" t="str">
            <v>№1614/2023 от 07.07.2023 / КЖ КМ ОПЗ</v>
          </cell>
          <cell r="N4082" t="str">
            <v>3925_04.08.2023</v>
          </cell>
        </row>
        <row r="4083">
          <cell r="A4083" t="str">
            <v>YAN-0878-23-BSS-3879</v>
          </cell>
          <cell r="B4083" t="str">
            <v>YAN3879</v>
          </cell>
          <cell r="C4083" t="str">
            <v>YAN3879</v>
          </cell>
          <cell r="D4083" t="str">
            <v>Янгиюль</v>
          </cell>
          <cell r="E4083" t="str">
            <v>Toshtugon</v>
          </cell>
          <cell r="F4083" t="str">
            <v>ST-0169-22-BSS-Б-30/1-КМ</v>
          </cell>
          <cell r="G4083" t="str">
            <v>ST-0505-19-BSS-РР-КМ</v>
          </cell>
          <cell r="H4083" t="str">
            <v>Новое</v>
          </cell>
          <cell r="I4083" t="str">
            <v>Ташкентская область, Аккурганский район, Кахрамон МФЙ, улица Тоштугон, дом 234</v>
          </cell>
          <cell r="J4083" t="str">
            <v>Toshtugon (YAN3879)</v>
          </cell>
          <cell r="K4083">
            <v>0</v>
          </cell>
          <cell r="L4083">
            <v>1</v>
          </cell>
          <cell r="M4083" t="str">
            <v>№1641/2023 от 07.07.2023 / КЖ КМ ОПЗ</v>
          </cell>
          <cell r="N4083" t="str">
            <v>3903_01.08.2023</v>
          </cell>
        </row>
        <row r="4084">
          <cell r="A4084" t="str">
            <v>YAN-0868-23-BSS-3883</v>
          </cell>
          <cell r="B4084" t="str">
            <v>YAN3883</v>
          </cell>
          <cell r="C4084" t="str">
            <v>YAN3883</v>
          </cell>
          <cell r="D4084" t="str">
            <v>Янгиюль</v>
          </cell>
          <cell r="E4084" t="str">
            <v>Dustobod-2</v>
          </cell>
          <cell r="F4084" t="str">
            <v>ST-0162-22-BSS-Б-24/1-КМ</v>
          </cell>
          <cell r="G4084" t="str">
            <v>ST-0505-19-BSS-РР-КМ</v>
          </cell>
          <cell r="H4084" t="str">
            <v>Новое</v>
          </cell>
          <cell r="I4084" t="str">
            <v>Ташкетская область, Куйчирчикский район, Ибрат МФЙ, улица Островская, дом 45</v>
          </cell>
          <cell r="J4084" t="str">
            <v>Dustobod-2 (YAN3883)</v>
          </cell>
          <cell r="K4084">
            <v>0</v>
          </cell>
          <cell r="L4084">
            <v>1</v>
          </cell>
          <cell r="M4084" t="str">
            <v>№1644/2023 от 07.07.2023 / КЖ КМ ОПЗ</v>
          </cell>
          <cell r="N4084" t="str">
            <v>3905_01.08.2023</v>
          </cell>
        </row>
        <row r="4085">
          <cell r="A4085" t="str">
            <v>BHR-0880-23-BSS-0007</v>
          </cell>
          <cell r="B4085" t="str">
            <v>BHR0007</v>
          </cell>
          <cell r="C4085" t="str">
            <v>BHR0007</v>
          </cell>
          <cell r="D4085" t="str">
            <v>Бухара</v>
          </cell>
          <cell r="E4085" t="str">
            <v>Otchopar</v>
          </cell>
          <cell r="F4085" t="str">
            <v>ST-0162-22-BSS-Б-24/1-КМ</v>
          </cell>
          <cell r="G4085" t="str">
            <v>ST-0505-19-BSS-РР-КМ</v>
          </cell>
          <cell r="H4085" t="str">
            <v>Новое</v>
          </cell>
          <cell r="I4085" t="str">
            <v>Бухарская обл. Бухарский р-н, МФЙ Шехонча, п Шехонча. д 118</v>
          </cell>
          <cell r="J4085" t="str">
            <v>Otchopar (BHR0007)</v>
          </cell>
          <cell r="K4085">
            <v>0</v>
          </cell>
          <cell r="L4085">
            <v>1</v>
          </cell>
          <cell r="M4085" t="str">
            <v>№1308/2023 от 14.06.2023 / КЖ КМ ОПЗ</v>
          </cell>
          <cell r="N4085" t="str">
            <v>3972_07.08.2023</v>
          </cell>
        </row>
        <row r="4086">
          <cell r="A4086" t="str">
            <v>BHR-0911-23-BSS-0026</v>
          </cell>
          <cell r="B4086" t="str">
            <v>BHR0026</v>
          </cell>
          <cell r="C4086" t="str">
            <v>BHR0026</v>
          </cell>
          <cell r="D4086" t="str">
            <v>Бухара</v>
          </cell>
          <cell r="E4086" t="str">
            <v>Asadbek Baraka</v>
          </cell>
          <cell r="F4086" t="str">
            <v>ST-0169-22-BSS-Б-30/1-КМ</v>
          </cell>
          <cell r="G4086" t="str">
            <v>ST-0505-19-BSS-РР-КМ</v>
          </cell>
          <cell r="H4086" t="str">
            <v>Новое</v>
          </cell>
          <cell r="I4086" t="str">
            <v>Бухарская обл.. Каганский р-н, МФЙ Туткунда, Туткунда к-к., д. 93</v>
          </cell>
          <cell r="J4086" t="str">
            <v>Asadbek Baraka (BHR0026)</v>
          </cell>
          <cell r="K4086">
            <v>0</v>
          </cell>
          <cell r="L4086">
            <v>1</v>
          </cell>
          <cell r="M4086" t="str">
            <v>№1309/2023 от 14.06.2023 / КЖ КМ ОПЗ</v>
          </cell>
          <cell r="N4086" t="str">
            <v>3788_04.07.2023</v>
          </cell>
        </row>
        <row r="4087">
          <cell r="A4087" t="str">
            <v>BHR-0879-23-BSS-0034</v>
          </cell>
          <cell r="B4087" t="str">
            <v>BHR0034</v>
          </cell>
          <cell r="C4087" t="str">
            <v>BHR0034</v>
          </cell>
          <cell r="D4087" t="str">
            <v>Бухара</v>
          </cell>
          <cell r="E4087" t="str">
            <v>Aleli</v>
          </cell>
          <cell r="F4087" t="str">
            <v>ST-0169-22-BSS-Б-30/1-КМ</v>
          </cell>
          <cell r="G4087" t="str">
            <v>ST-0505-19-BSS-РР-КМ</v>
          </cell>
          <cell r="H4087" t="str">
            <v>Новое</v>
          </cell>
          <cell r="I4087" t="str">
            <v>Бухарский обл. Жондорский р-н, МФЙ Алели, п. Алели д.9В</v>
          </cell>
          <cell r="J4087" t="str">
            <v>Aleli (BHR0034)</v>
          </cell>
          <cell r="K4087">
            <v>0</v>
          </cell>
          <cell r="L4087">
            <v>1</v>
          </cell>
          <cell r="M4087" t="str">
            <v>№1311/2023 от 14.06.2023 / КЖ КМ ОПЗ</v>
          </cell>
          <cell r="N4087" t="str">
            <v>3789_04.07.2023</v>
          </cell>
        </row>
        <row r="4088">
          <cell r="A4088" t="str">
            <v>BHR-0912-23-BSS-0038</v>
          </cell>
          <cell r="B4088" t="str">
            <v>BHR0038</v>
          </cell>
          <cell r="C4088" t="str">
            <v>BHR0038</v>
          </cell>
          <cell r="D4088" t="str">
            <v>Бухара</v>
          </cell>
          <cell r="E4088" t="str">
            <v>Karakul centr</v>
          </cell>
          <cell r="F4088" t="str">
            <v>ST-0162-22-BSS-Б-24/1-КМ</v>
          </cell>
          <cell r="G4088" t="str">
            <v>ST-0505-19-BSS-РР-КМ</v>
          </cell>
          <cell r="H4088" t="str">
            <v>Новое</v>
          </cell>
          <cell r="I4088" t="str">
            <v>Бухарская обл., Каракульский р-н, МФЙ Хужалар, ул. Улугбек, д 43</v>
          </cell>
          <cell r="J4088" t="str">
            <v>Karakul centr (BHR0038)</v>
          </cell>
          <cell r="K4088">
            <v>0</v>
          </cell>
          <cell r="L4088">
            <v>1</v>
          </cell>
          <cell r="M4088" t="str">
            <v>№1312/2023 от 14.06.2023 / КЖ КМ ОПЗ</v>
          </cell>
          <cell r="N4088" t="str">
            <v>3790_04.07.2023</v>
          </cell>
        </row>
        <row r="4089">
          <cell r="A4089" t="str">
            <v>AND-0882-23-BSS-0031</v>
          </cell>
          <cell r="B4089" t="str">
            <v>AND0031</v>
          </cell>
          <cell r="C4089" t="str">
            <v>AND0031</v>
          </cell>
          <cell r="D4089" t="str">
            <v>Андижан</v>
          </cell>
          <cell r="E4089" t="str">
            <v>Korgontepa Bozorboshi</v>
          </cell>
          <cell r="F4089" t="str">
            <v>ST-0162-22-BSS-Б-24/1-КМ</v>
          </cell>
          <cell r="G4089" t="str">
            <v>ST-0505-19-BSS-РР-КМ</v>
          </cell>
          <cell r="H4089" t="str">
            <v>Новое</v>
          </cell>
          <cell r="I4089" t="str">
            <v>Андижанская область, Кургонтепинский район, м-ля Бозорбоши, ул. Минг чинор, дом 201</v>
          </cell>
          <cell r="J4089" t="str">
            <v>Korgontepa Bozorboshi (AND0031)</v>
          </cell>
          <cell r="K4089">
            <v>0</v>
          </cell>
          <cell r="L4089">
            <v>1</v>
          </cell>
          <cell r="M4089" t="str">
            <v>№1300/2023 от 14.06.2023 / КЖ КМ ОПЗ</v>
          </cell>
          <cell r="N4089" t="str">
            <v>3780_04.07.2023</v>
          </cell>
        </row>
        <row r="4090">
          <cell r="A4090" t="str">
            <v>AND-0883-23-BSS-0043</v>
          </cell>
          <cell r="B4090" t="str">
            <v>AND0043</v>
          </cell>
          <cell r="C4090" t="str">
            <v>AND0043</v>
          </cell>
          <cell r="D4090" t="str">
            <v>Андижан</v>
          </cell>
          <cell r="E4090" t="str">
            <v>Ahmadbek</v>
          </cell>
          <cell r="F4090" t="str">
            <v>ST-0169-22-BSS-Б-30/1-КМ</v>
          </cell>
          <cell r="G4090" t="str">
            <v>ST-0505-19-BSS-РР-КМ</v>
          </cell>
          <cell r="H4090" t="str">
            <v>Новое</v>
          </cell>
          <cell r="I4090" t="str">
            <v>Андижанская область, Шахриханский район, МФЙ Баркамол авлод, ул. Ахмаддек, дом 57</v>
          </cell>
          <cell r="J4090" t="str">
            <v>Ahmadbek (AND0043)</v>
          </cell>
          <cell r="K4090">
            <v>0</v>
          </cell>
          <cell r="L4090">
            <v>1</v>
          </cell>
          <cell r="M4090" t="str">
            <v>№1305/2023 от 14.06.2023 / КЖ КМ ОПЗ</v>
          </cell>
          <cell r="N4090" t="str">
            <v>3785_04.07.2023</v>
          </cell>
        </row>
        <row r="4091">
          <cell r="A4091" t="str">
            <v>AND-0884-23-BSS-0045</v>
          </cell>
          <cell r="B4091" t="str">
            <v>AND0045</v>
          </cell>
          <cell r="C4091" t="str">
            <v>AND0045</v>
          </cell>
          <cell r="D4091" t="str">
            <v>Андижан</v>
          </cell>
          <cell r="E4091" t="str">
            <v>Asaka STIB</v>
          </cell>
          <cell r="F4091" t="str">
            <v>ST-0162-22-BSS-Б-24/1-КМ</v>
          </cell>
          <cell r="G4091" t="str">
            <v>ST-0505-19-BSS-РР-КМ</v>
          </cell>
          <cell r="H4091" t="str">
            <v>Новое</v>
          </cell>
          <cell r="I4091" t="str">
            <v>Андижанская область, Асакинский район, м-ля Бобур, ул. Карвонсарой, дом 622</v>
          </cell>
          <cell r="J4091" t="str">
            <v>Asaka STIB (AND0045)</v>
          </cell>
          <cell r="K4091">
            <v>0</v>
          </cell>
          <cell r="L4091">
            <v>1</v>
          </cell>
          <cell r="M4091" t="str">
            <v>№1306/2023 от 14.06.2023 / КЖ КМ ОПЗ</v>
          </cell>
          <cell r="N4091" t="str">
            <v>3786_04.07.2023</v>
          </cell>
        </row>
        <row r="4092">
          <cell r="A4092" t="str">
            <v>NAV-0905-23-BSS-0041</v>
          </cell>
          <cell r="B4092" t="str">
            <v>NAV0041</v>
          </cell>
          <cell r="C4092" t="str">
            <v>NAV0041</v>
          </cell>
          <cell r="D4092" t="str">
            <v>Навои</v>
          </cell>
          <cell r="E4092" t="str">
            <v>Sufi</v>
          </cell>
          <cell r="F4092" t="str">
            <v>ST-0169-22-BSS-Б-30/1-КМ</v>
          </cell>
          <cell r="G4092" t="str">
            <v>ST-0505-19-BSS-РР-КМ</v>
          </cell>
          <cell r="H4092" t="str">
            <v>Новое</v>
          </cell>
          <cell r="I4092" t="str">
            <v>Навоийская область, Хатырчинский район, Истиклол МФЙ, Истиклол кучаси, 24-уй</v>
          </cell>
          <cell r="J4092" t="str">
            <v>Sufi (NAV0041)</v>
          </cell>
          <cell r="K4092">
            <v>408</v>
          </cell>
          <cell r="L4092">
            <v>1</v>
          </cell>
          <cell r="M4092" t="str">
            <v>№1352/2023 от 14.06.2023 / КЖ КМ ОПЗ</v>
          </cell>
          <cell r="N4092" t="str">
            <v>3817_04.07.2023</v>
          </cell>
        </row>
        <row r="4093">
          <cell r="A4093" t="str">
            <v>NAV-0906-23-BSS-0055</v>
          </cell>
          <cell r="B4093" t="str">
            <v>NAV0055</v>
          </cell>
          <cell r="C4093" t="str">
            <v>NAV0055</v>
          </cell>
          <cell r="D4093" t="str">
            <v>Навои</v>
          </cell>
          <cell r="E4093" t="str">
            <v>Axtam bobo</v>
          </cell>
          <cell r="F4093" t="str">
            <v>ST-0162-22-BSS-Б-24/1-КМ</v>
          </cell>
          <cell r="G4093" t="str">
            <v>ST-0505-19-BSS-РР-КМ</v>
          </cell>
          <cell r="H4093" t="str">
            <v>Новое</v>
          </cell>
          <cell r="I4093" t="str">
            <v>Навоийская область, Навбахорский район, Гужбогтепа МФЙ, Бахт кучаси, 25/1-уй</v>
          </cell>
          <cell r="J4093" t="str">
            <v>Axtam bobo (NAV0055)</v>
          </cell>
          <cell r="K4093">
            <v>346</v>
          </cell>
          <cell r="L4093">
            <v>2</v>
          </cell>
          <cell r="M4093" t="str">
            <v>№1611/2023 от 07.07.2023 / КЖ КМ ОПЗ</v>
          </cell>
          <cell r="N4093" t="str">
            <v>3917_04.08.2023</v>
          </cell>
        </row>
        <row r="4094">
          <cell r="A4094" t="str">
            <v>SAM-0559-23-BSS-3279</v>
          </cell>
          <cell r="B4094" t="str">
            <v>SAM3279</v>
          </cell>
          <cell r="C4094" t="str">
            <v>SAM3279</v>
          </cell>
          <cell r="D4094" t="str">
            <v>Самарканд</v>
          </cell>
          <cell r="E4094" t="str">
            <v>Xonchorbog</v>
          </cell>
          <cell r="F4094" t="str">
            <v>ST-0167-22-BSS-М-36-КМ</v>
          </cell>
          <cell r="G4094" t="str">
            <v>ST-0505-19-BSS-РР-КМ</v>
          </cell>
          <cell r="H4094" t="str">
            <v>Новое</v>
          </cell>
          <cell r="I4094" t="str">
            <v>Самаркандская область, Пастдаргомский район, МФЙ Хончорбог, к-к Хончорбог</v>
          </cell>
          <cell r="J4094" t="str">
            <v>Xonchorbog (SAM3279)</v>
          </cell>
          <cell r="K4094">
            <v>0</v>
          </cell>
          <cell r="L4094">
            <v>1</v>
          </cell>
          <cell r="M4094" t="str">
            <v>Заказ  137/ЭМ №1587/2023 от 06.07.2023 / КМ, ЭМ ОПЗ</v>
          </cell>
          <cell r="N4094" t="str">
            <v>3890_01.08.2023</v>
          </cell>
        </row>
        <row r="4095">
          <cell r="A4095" t="str">
            <v>KAR-0913-23-BSS-0181</v>
          </cell>
          <cell r="B4095" t="str">
            <v>KAR0181</v>
          </cell>
          <cell r="C4095" t="str">
            <v>KAR0181</v>
          </cell>
          <cell r="D4095" t="str">
            <v>Нукус</v>
          </cell>
          <cell r="E4095" t="str">
            <v>Kelteminar</v>
          </cell>
          <cell r="F4095" t="str">
            <v>ST-0162-22-BSS-Б-24/1-КМ</v>
          </cell>
          <cell r="G4095" t="str">
            <v>ST-0505-19-BSS-РР-КМ</v>
          </cell>
          <cell r="H4095" t="str">
            <v>Новое</v>
          </cell>
          <cell r="I4095" t="str">
            <v>Республика Каракалпакстан, Турткульский район,  ССГ Калтаминор, ул.Зарбог №65</v>
          </cell>
          <cell r="J4095" t="str">
            <v>Kelteminar (KAR0181)</v>
          </cell>
          <cell r="K4095">
            <v>0</v>
          </cell>
          <cell r="L4095">
            <v>2</v>
          </cell>
          <cell r="M4095" t="str">
            <v>№1338/2023 от 14.06.2023 / КЖ КМ ОПЗ</v>
          </cell>
          <cell r="N4095" t="str">
            <v>3808_04.07.2023</v>
          </cell>
        </row>
        <row r="4096">
          <cell r="A4096" t="str">
            <v>KAR-0914-23-BSS-0189</v>
          </cell>
          <cell r="B4096" t="str">
            <v>KAR0189</v>
          </cell>
          <cell r="C4096" t="str">
            <v>KAR0189</v>
          </cell>
          <cell r="D4096" t="str">
            <v>Нукус</v>
          </cell>
          <cell r="E4096" t="str">
            <v>Turtkut Stomatologiya</v>
          </cell>
          <cell r="F4096" t="str">
            <v>ST-0162-22-BSS-Б-24/1-КМ</v>
          </cell>
          <cell r="G4096" t="str">
            <v>ST-0505-19-BSS-РР-КМ</v>
          </cell>
          <cell r="H4096" t="str">
            <v>Новое</v>
          </cell>
          <cell r="I4096" t="str">
            <v>Республика Каракалпакстан, Турткульский район, Галаба МСГ, ул. Семашко, №124</v>
          </cell>
          <cell r="J4096" t="str">
            <v>Turtkut Stomatologiya (KAR0189)</v>
          </cell>
          <cell r="K4096">
            <v>0</v>
          </cell>
          <cell r="L4096">
            <v>1</v>
          </cell>
          <cell r="M4096" t="str">
            <v>№1339/2023 от 14.06.2023 / КЖ КМ ОПЗ</v>
          </cell>
          <cell r="N4096" t="str">
            <v>3809_04.07.2023</v>
          </cell>
        </row>
        <row r="4097">
          <cell r="A4097" t="str">
            <v>KAR-0915-23-BSS-0202</v>
          </cell>
          <cell r="B4097" t="str">
            <v>KAR0202</v>
          </cell>
          <cell r="C4097" t="str">
            <v>KAR0202</v>
          </cell>
          <cell r="D4097" t="str">
            <v>Нукус</v>
          </cell>
          <cell r="E4097" t="str">
            <v>Beruni Gulistan</v>
          </cell>
          <cell r="F4097" t="str">
            <v>ST-0162-22-BSS-Б-24/1-КМ</v>
          </cell>
          <cell r="G4097" t="str">
            <v>ST-0505-19-BSS-РР-КМ</v>
          </cell>
          <cell r="H4097" t="str">
            <v>Новое</v>
          </cell>
          <cell r="I4097" t="str">
            <v>Республика Каракалпакстан, Берунииский район, Тинчлик ССГ, ул.Пахтакор №27</v>
          </cell>
          <cell r="J4097" t="str">
            <v>Beruni Gulistan (KAR0202)</v>
          </cell>
          <cell r="K4097">
            <v>0</v>
          </cell>
          <cell r="L4097">
            <v>1</v>
          </cell>
          <cell r="M4097" t="str">
            <v>№1340/2023 от 14.06.2023 / КЖ КМ ОПЗ</v>
          </cell>
          <cell r="N4097" t="str">
            <v>3810_04.07.2023</v>
          </cell>
        </row>
        <row r="4098">
          <cell r="A4098" t="str">
            <v>TSH-0361-23-BSS-4465</v>
          </cell>
          <cell r="B4098" t="str">
            <v>TSH4465</v>
          </cell>
          <cell r="C4098" t="str">
            <v>TSH4465</v>
          </cell>
          <cell r="D4098" t="str">
            <v>Ташкент</v>
          </cell>
          <cell r="E4098" t="str">
            <v>Avtodrom</v>
          </cell>
          <cell r="F4098" t="str">
            <v>5254-1-КМ</v>
          </cell>
          <cell r="G4098" t="str">
            <v>Контейнер</v>
          </cell>
          <cell r="H4098" t="str">
            <v>Новое</v>
          </cell>
          <cell r="I4098" t="str">
            <v>Ташкентская область, Юкори Чирчикский район, к.ф.й. Барданкуль, мах.Мирабад, Автодром</v>
          </cell>
          <cell r="J4098" t="str">
            <v>Avtodrom (TSH4465)</v>
          </cell>
          <cell r="K4098">
            <v>0</v>
          </cell>
          <cell r="L4098">
            <v>1</v>
          </cell>
          <cell r="M4098" t="str">
            <v>№496/2023 от 15.03.2023 / КЖ КМ ОПЗ</v>
          </cell>
          <cell r="N4098" t="str">
            <v>3772_13.06.2023</v>
          </cell>
        </row>
        <row r="4099">
          <cell r="A4099" t="str">
            <v>FRG-0815-23-BSS-0019</v>
          </cell>
          <cell r="B4099" t="str">
            <v>FRG0019</v>
          </cell>
          <cell r="C4099" t="str">
            <v>FRG0019</v>
          </cell>
          <cell r="D4099" t="str">
            <v>Фергана</v>
          </cell>
          <cell r="E4099" t="str">
            <v>DEU Tekstil</v>
          </cell>
          <cell r="F4099" t="str">
            <v>АМС-24-01/01-15-КМ</v>
          </cell>
          <cell r="G4099" t="str">
            <v>ST-0505-19-BSS-РР-КМ</v>
          </cell>
          <cell r="H4099" t="str">
            <v>Новое</v>
          </cell>
          <cell r="I4099" t="str">
            <v>Ферганская область, Ташлакский район, Фуркат МФЙ, ул. Туркманистон, д.З</v>
          </cell>
          <cell r="J4099" t="str">
            <v>DEU Tekstil (FRG0019)</v>
          </cell>
          <cell r="K4099">
            <v>0</v>
          </cell>
          <cell r="L4099">
            <v>1</v>
          </cell>
          <cell r="M4099" t="str">
            <v>№1322/2023 от 14.06.2023 / КЖ КМ ОПЗ</v>
          </cell>
          <cell r="N4099" t="str">
            <v>3797_04.07.2023</v>
          </cell>
        </row>
        <row r="4100">
          <cell r="A4100" t="str">
            <v>TSH-1045-22-BSS-4515</v>
          </cell>
          <cell r="B4100" t="str">
            <v>TSH4515</v>
          </cell>
          <cell r="C4100" t="str">
            <v>TSH4515</v>
          </cell>
          <cell r="D4100" t="str">
            <v>Ташкент</v>
          </cell>
          <cell r="E4100" t="str">
            <v>Madanyat markazi</v>
          </cell>
          <cell r="F4100" t="str">
            <v>Т/С 5М</v>
          </cell>
          <cell r="G4100" t="str">
            <v>ФМ-1</v>
          </cell>
          <cell r="H4100" t="str">
            <v>Новое</v>
          </cell>
          <cell r="I4100" t="str">
            <v>г. Ташкент, Юнусабадский район, квартал 14, ул.янги Юунусодод, дом 61</v>
          </cell>
          <cell r="J4100" t="str">
            <v>Madanyat markazi (TSH4515)</v>
          </cell>
          <cell r="K4100">
            <v>0</v>
          </cell>
          <cell r="L4100">
            <v>1</v>
          </cell>
          <cell r="M4100" t="str">
            <v>№635/2023 от 06.04.2023 (№1775/2023 от 18.07.2023) / КМ, ТХ, ООС, ОПЗ, ЭМ, MW</v>
          </cell>
          <cell r="N4100" t="str">
            <v>3963_04.08.2023</v>
          </cell>
        </row>
        <row r="4101">
          <cell r="A4101" t="str">
            <v>NAV-0854-23-BSS-0073</v>
          </cell>
          <cell r="B4101" t="str">
            <v>NAV0073</v>
          </cell>
          <cell r="C4101" t="str">
            <v>NAV0073</v>
          </cell>
          <cell r="D4101" t="str">
            <v>Навои</v>
          </cell>
          <cell r="E4101" t="str">
            <v>Bobir</v>
          </cell>
          <cell r="F4101" t="str">
            <v>ST-0166-22-BSS-М-30-КМ</v>
          </cell>
          <cell r="G4101" t="str">
            <v>ST-0505-19-BSS-РР-КМ</v>
          </cell>
          <cell r="H4101" t="str">
            <v>Новое</v>
          </cell>
          <cell r="I4101" t="str">
            <v>Навоийская область, Карманинский район, Янги арик МФЙ, Янги арик кучаси, бб4-уй</v>
          </cell>
          <cell r="J4101" t="str">
            <v>Bobir (NAV0073)</v>
          </cell>
          <cell r="K4101">
            <v>339</v>
          </cell>
          <cell r="L4101">
            <v>1</v>
          </cell>
          <cell r="M4101" t="str">
            <v>№1705/2023 от 10.07.2023 / КМ ОПЗ</v>
          </cell>
          <cell r="N4101" t="str">
            <v>3918_04.08.2023</v>
          </cell>
        </row>
        <row r="4102">
          <cell r="A4102" t="str">
            <v>NAV-0824-23-BSS-0051</v>
          </cell>
          <cell r="B4102" t="str">
            <v>NAV0051</v>
          </cell>
          <cell r="C4102" t="str">
            <v>NAV0051</v>
          </cell>
          <cell r="D4102" t="str">
            <v>Навои</v>
          </cell>
          <cell r="E4102" t="str">
            <v>Saroy</v>
          </cell>
          <cell r="F4102" t="str">
            <v>ST-0166-22-BSS-М-30-КМ</v>
          </cell>
          <cell r="G4102" t="str">
            <v>ST-0505-19-BSS-РР-КМ</v>
          </cell>
          <cell r="H4102" t="str">
            <v>Новое</v>
          </cell>
          <cell r="I4102" t="str">
            <v>Навоийская область, Навбахорский район, Сарой МФЙ, Кушработ кучаси, 8 а-уй</v>
          </cell>
          <cell r="J4102" t="str">
            <v>Saroy (NAV0051)</v>
          </cell>
          <cell r="K4102">
            <v>315</v>
          </cell>
          <cell r="L4102">
            <v>1</v>
          </cell>
          <cell r="M4102" t="str">
            <v>№1704/2023 от 10.07.2023 / КМ ОПЗ</v>
          </cell>
          <cell r="N4102" t="str">
            <v>3916_04.08.2023</v>
          </cell>
        </row>
        <row r="4103">
          <cell r="A4103" t="str">
            <v>NAV-0844-23-BSS-0107</v>
          </cell>
          <cell r="B4103" t="str">
            <v>NAV0107</v>
          </cell>
          <cell r="C4103" t="str">
            <v>NAV0107</v>
          </cell>
          <cell r="D4103" t="str">
            <v>Навои</v>
          </cell>
          <cell r="E4103" t="str">
            <v>Oltinobod</v>
          </cell>
          <cell r="F4103" t="str">
            <v>ST-0166-22-BSS-М-30-КМ</v>
          </cell>
          <cell r="G4103" t="str">
            <v>ST-0505-19-BSS-РР-КМ</v>
          </cell>
          <cell r="H4103" t="str">
            <v>Новое</v>
          </cell>
          <cell r="I4103" t="str">
            <v>Навоийская область, Хатирчинский район, Олтинобод МФЙ, Олтинобод кучаси 772- уй</v>
          </cell>
          <cell r="J4103" t="str">
            <v>Oltinobod (NAV0107)</v>
          </cell>
          <cell r="K4103">
            <v>480</v>
          </cell>
          <cell r="L4103">
            <v>1</v>
          </cell>
          <cell r="M4103" t="str">
            <v>№1706/2023 от 10.07.2023 / КМ ОПЗ</v>
          </cell>
          <cell r="N4103" t="str">
            <v>3919_04.08.2023</v>
          </cell>
        </row>
        <row r="4104">
          <cell r="A4104" t="str">
            <v>NAV-0903-23-BSS-0109</v>
          </cell>
          <cell r="B4104" t="str">
            <v>NAV0109</v>
          </cell>
          <cell r="C4104" t="str">
            <v>NAV0109</v>
          </cell>
          <cell r="D4104" t="str">
            <v>Навои</v>
          </cell>
          <cell r="E4104" t="str">
            <v>Navanda</v>
          </cell>
          <cell r="F4104" t="str">
            <v>ST-0166-22-BSS-М-30-КМ</v>
          </cell>
          <cell r="G4104" t="str">
            <v>ST-0505-19-BSS-РР-КМ</v>
          </cell>
          <cell r="H4104" t="str">
            <v>Новое</v>
          </cell>
          <cell r="I4104" t="str">
            <v>Навоийская область, Хатырчинский район, Олтинобод ИФЙ, Навандак кишлоги, рс-уй</v>
          </cell>
          <cell r="J4104" t="str">
            <v>Navanda (NAV0109)</v>
          </cell>
          <cell r="K4104">
            <v>507</v>
          </cell>
          <cell r="L4104">
            <v>1</v>
          </cell>
          <cell r="M4104" t="str">
            <v>№1707/2023 от 10.07.2023 / КМ ОПЗ</v>
          </cell>
          <cell r="N4104" t="str">
            <v>3920_04.08.2023</v>
          </cell>
        </row>
        <row r="4105">
          <cell r="A4105" t="str">
            <v>NAV-0799-23-BSS-0046</v>
          </cell>
          <cell r="B4105" t="str">
            <v>NAV0046</v>
          </cell>
          <cell r="C4105" t="str">
            <v>NAV0046</v>
          </cell>
          <cell r="D4105" t="str">
            <v>Навои</v>
          </cell>
          <cell r="E4105" t="str">
            <v>Durmontepa</v>
          </cell>
          <cell r="F4105" t="str">
            <v>ST-0162-22-BSS-Б-24/1-КМ</v>
          </cell>
          <cell r="G4105" t="str">
            <v>ST-0505-19-BSS-РР-КМ</v>
          </cell>
          <cell r="H4105" t="str">
            <v>Новое</v>
          </cell>
          <cell r="I4105" t="str">
            <v>Навоийская область, Кызылтепинский район, Сарой МФЙ, Кенагаз кишлоги, 94-уй</v>
          </cell>
          <cell r="J4105" t="str">
            <v>Durmontepa (NAV0046)</v>
          </cell>
          <cell r="K4105">
            <v>291</v>
          </cell>
          <cell r="L4105">
            <v>1</v>
          </cell>
          <cell r="M4105" t="str">
            <v>№1610/2023 от 07.07.2023 / КЖ КМ ОПЗ</v>
          </cell>
          <cell r="N4105" t="str">
            <v>3915_04.08.2023</v>
          </cell>
        </row>
        <row r="4106">
          <cell r="A4106" t="str">
            <v>NAV-0586-23-BSS-1748</v>
          </cell>
          <cell r="B4106" t="str">
            <v>NAV1748</v>
          </cell>
          <cell r="C4106" t="str">
            <v>NAV1748</v>
          </cell>
          <cell r="D4106" t="str">
            <v>Навои</v>
          </cell>
          <cell r="E4106" t="str">
            <v>Temirkavak</v>
          </cell>
          <cell r="F4106" t="str">
            <v>ST-0166-22-BSS-М-30-КМ</v>
          </cell>
          <cell r="G4106" t="str">
            <v>ST-0505-19-BSS-РР-КМ</v>
          </cell>
          <cell r="H4106" t="str">
            <v>Новое</v>
          </cell>
          <cell r="I4106" t="str">
            <v>Навоийская область, Нуратинский район, Темирковук МФЙ</v>
          </cell>
          <cell r="J4106" t="str">
            <v>Temirkavak (NAV1748)</v>
          </cell>
          <cell r="K4106">
            <v>389</v>
          </cell>
          <cell r="L4106">
            <v>1</v>
          </cell>
          <cell r="M4106" t="str">
            <v>№1708/2023 от 10.07.2023 / КМ ОПЗ</v>
          </cell>
          <cell r="N4106" t="str">
            <v>3921_04.08.2023</v>
          </cell>
        </row>
        <row r="4107">
          <cell r="A4107" t="str">
            <v>SHA-0932-23-BSS-0017</v>
          </cell>
          <cell r="B4107" t="str">
            <v>SHA0017</v>
          </cell>
          <cell r="C4107" t="str">
            <v>SHA0017</v>
          </cell>
          <cell r="D4107" t="str">
            <v>Шахрисабз</v>
          </cell>
          <cell r="E4107" t="str">
            <v>Parchakent</v>
          </cell>
          <cell r="F4107" t="str">
            <v>ST-0162-22-BSS-Б-24/1-КМ</v>
          </cell>
          <cell r="G4107" t="str">
            <v>ST-0505-19-BSS-РР-КМ</v>
          </cell>
          <cell r="H4107" t="str">
            <v>Новое</v>
          </cell>
          <cell r="I4107" t="str">
            <v>Кашкадаринская область, Китабский район, МФЙ Папчакент, к-к.Парчакент д.117</v>
          </cell>
          <cell r="J4107" t="str">
            <v>Parchakent (SHA0017)</v>
          </cell>
          <cell r="K4107">
            <v>577</v>
          </cell>
          <cell r="L4107">
            <v>1</v>
          </cell>
          <cell r="M4107" t="str">
            <v>№1620/2023 от 07.07.2023 / КЖ КМ ОПЗ</v>
          </cell>
          <cell r="N4107" t="str">
            <v>3894_01.08.2023</v>
          </cell>
        </row>
        <row r="4108">
          <cell r="A4108" t="str">
            <v>SRD-0945-23-BSS-0073</v>
          </cell>
          <cell r="B4108" t="str">
            <v>SRD0073</v>
          </cell>
          <cell r="C4108" t="str">
            <v>SRD0073</v>
          </cell>
          <cell r="D4108" t="str">
            <v>Гулистан</v>
          </cell>
          <cell r="E4108" t="str">
            <v>Zavod MEGALUKS</v>
          </cell>
          <cell r="F4108" t="str">
            <v>ST-0162-22-BSS-Б-24/1-КМ</v>
          </cell>
          <cell r="G4108" t="str">
            <v>ST-0505-19-BSS-РР-КМ</v>
          </cell>
          <cell r="H4108" t="str">
            <v>Новое</v>
          </cell>
          <cell r="I4108" t="str">
            <v>Сырдарьинская область, Сырдарьинский район, Ширин МФЙ, улица Янги куча, й-93</v>
          </cell>
          <cell r="J4108" t="str">
            <v>Zavod MEGALUKS (SRD0073)</v>
          </cell>
          <cell r="K4108">
            <v>300</v>
          </cell>
          <cell r="L4108">
            <v>1</v>
          </cell>
          <cell r="M4108" t="str">
            <v>№1623/2023 от 07.07.2023 / КЖ КМ ОПЗ</v>
          </cell>
          <cell r="N4108" t="str">
            <v>3948_04.08.2023</v>
          </cell>
        </row>
        <row r="4109">
          <cell r="A4109" t="str">
            <v>AND-0973-23-BSS-0024</v>
          </cell>
          <cell r="B4109" t="str">
            <v>AND0024</v>
          </cell>
          <cell r="C4109" t="str">
            <v>AND0024</v>
          </cell>
          <cell r="D4109" t="str">
            <v>Андижан</v>
          </cell>
          <cell r="E4109" t="str">
            <v>Karabagish</v>
          </cell>
          <cell r="F4109" t="str">
            <v>ST-0169-22-BSS-Б-30/1-КМ</v>
          </cell>
          <cell r="G4109" t="str">
            <v>ST-0505-19-BSS-РР-КМ</v>
          </cell>
          <cell r="H4109" t="str">
            <v>Новое</v>
          </cell>
          <cell r="I4109" t="str">
            <v>Андижанская область, Мархаматский район, м-ля Шахристон, ул. Бахористон, дом 77</v>
          </cell>
          <cell r="J4109" t="str">
            <v>Karabagish (AND0024)</v>
          </cell>
          <cell r="K4109">
            <v>608</v>
          </cell>
          <cell r="L4109">
            <v>1</v>
          </cell>
          <cell r="M4109" t="str">
            <v>№1297/2023 от 14.06.2023 / КЖ КМ ОПЗ</v>
          </cell>
          <cell r="N4109" t="str">
            <v>3777_04.07.2023</v>
          </cell>
        </row>
        <row r="4110">
          <cell r="A4110" t="str">
            <v>AND-0971-23-BSS-0026</v>
          </cell>
          <cell r="B4110" t="str">
            <v>AND0026</v>
          </cell>
          <cell r="C4110" t="str">
            <v>AND0026</v>
          </cell>
          <cell r="D4110" t="str">
            <v>Андижан</v>
          </cell>
          <cell r="E4110" t="str">
            <v>Nazarmaxram-2</v>
          </cell>
          <cell r="F4110" t="str">
            <v>ST-0162-22-BSS-Б-24/1-КМ</v>
          </cell>
          <cell r="G4110" t="str">
            <v>ST-0505-19-BSS-РР-КМ</v>
          </cell>
          <cell r="H4110" t="str">
            <v>Новое</v>
          </cell>
          <cell r="I4110" t="str">
            <v>Андижанская область, Шахриханский район, м-ля Назармахрам, ул. Нахармахрам, дом 142</v>
          </cell>
          <cell r="J4110" t="str">
            <v>Nazarmaxram-2 (AND0026)</v>
          </cell>
          <cell r="K4110">
            <v>460</v>
          </cell>
          <cell r="L4110">
            <v>1</v>
          </cell>
          <cell r="M4110" t="str">
            <v>№1298/2023 от 14.06.2023 / КЖ КМ ОПЗ</v>
          </cell>
          <cell r="N4110" t="str">
            <v>3778_04.07.2023</v>
          </cell>
        </row>
        <row r="4111">
          <cell r="A4111" t="str">
            <v>AND-0972-23-BSS-0039</v>
          </cell>
          <cell r="B4111" t="str">
            <v>AND0039</v>
          </cell>
          <cell r="C4111" t="str">
            <v>AND0039</v>
          </cell>
          <cell r="D4111" t="str">
            <v>Андижан</v>
          </cell>
          <cell r="E4111" t="str">
            <v>Dozstroyservis</v>
          </cell>
          <cell r="F4111" t="str">
            <v>ST-0169-22-BSS-Б-30/1-КМ</v>
          </cell>
          <cell r="G4111" t="str">
            <v>ST-0505-19-BSS-РР-КМ</v>
          </cell>
          <cell r="H4111" t="str">
            <v>Новое</v>
          </cell>
          <cell r="I4111" t="str">
            <v>Андижанская область, г. Андижан, м-ля Хурсандлик, ул. Саноат, дом 276</v>
          </cell>
          <cell r="J4111" t="str">
            <v>Dozstroyservis (AND0039)</v>
          </cell>
          <cell r="K4111">
            <v>497</v>
          </cell>
          <cell r="L4111">
            <v>1</v>
          </cell>
          <cell r="M4111" t="str">
            <v>№1303/2023 от 14.06.2023 / КЖ КМ ОПЗ</v>
          </cell>
          <cell r="N4111" t="str">
            <v>3783_04.07.2023</v>
          </cell>
        </row>
        <row r="4112">
          <cell r="A4112" t="str">
            <v>AND-0970-23-BSS-0042</v>
          </cell>
          <cell r="B4112" t="str">
            <v>AND0042</v>
          </cell>
          <cell r="C4112" t="str">
            <v>AND0042</v>
          </cell>
          <cell r="D4112" t="str">
            <v>Андижан</v>
          </cell>
          <cell r="E4112" t="str">
            <v>Mirabad Tolmozor</v>
          </cell>
          <cell r="F4112" t="str">
            <v>ST-0162-22-BSS-Б-24/1-КМ</v>
          </cell>
          <cell r="G4112" t="str">
            <v>ST-0505-19-BSS-РР-КМ</v>
          </cell>
          <cell r="H4112" t="str">
            <v>Новое</v>
          </cell>
          <cell r="I4112" t="str">
            <v>Андижанская область, Андижанский район, м-ля Толмазор, ул. Курук кайрогоч, дом 537</v>
          </cell>
          <cell r="J4112" t="str">
            <v>Mirabad Tolmozor (AND0042)</v>
          </cell>
          <cell r="K4112">
            <v>462</v>
          </cell>
          <cell r="L4112">
            <v>1</v>
          </cell>
          <cell r="M4112" t="str">
            <v>№1304/2023 от 14.06.2023 / КЖ КМ ОПЗ</v>
          </cell>
          <cell r="N4112" t="str">
            <v>3784_04.07.2023</v>
          </cell>
        </row>
        <row r="4113">
          <cell r="A4113" t="str">
            <v>TSH-0353-23-BSS-4607</v>
          </cell>
          <cell r="B4113" t="str">
            <v>TSH4607</v>
          </cell>
          <cell r="C4113" t="str">
            <v>TSH4607</v>
          </cell>
          <cell r="D4113" t="str">
            <v>Ташкент</v>
          </cell>
          <cell r="E4113" t="str">
            <v>Food City</v>
          </cell>
          <cell r="F4113" t="str">
            <v>М18.6М</v>
          </cell>
          <cell r="G4113" t="str">
            <v>РР-1</v>
          </cell>
          <cell r="H4113" t="str">
            <v>Новое</v>
          </cell>
          <cell r="I4113" t="str">
            <v>г. Ташкент, Бектемирский район, Nurli yo'l МФЙ, Мехнатобод кучаси, 82-уй</v>
          </cell>
          <cell r="J4113" t="str">
            <v>Food City (TSH4607)</v>
          </cell>
          <cell r="K4113">
            <v>0</v>
          </cell>
          <cell r="L4113">
            <v>0</v>
          </cell>
          <cell r="M4113" t="str">
            <v>№1710/2023 от 10.07.2023 / КМ ОПЗ</v>
          </cell>
          <cell r="N4113" t="str">
            <v>3958_04.08.2023</v>
          </cell>
        </row>
        <row r="4114">
          <cell r="A4114" t="str">
            <v>YAN-0907-23-BSS-3888</v>
          </cell>
          <cell r="B4114" t="str">
            <v>YAN3888</v>
          </cell>
          <cell r="C4114" t="str">
            <v>YAN3888</v>
          </cell>
          <cell r="D4114" t="str">
            <v>Янгиюль</v>
          </cell>
          <cell r="E4114" t="str">
            <v>Hujapiskan</v>
          </cell>
          <cell r="F4114" t="str">
            <v>М27.8М</v>
          </cell>
          <cell r="G4114" t="str">
            <v>ST-0505-19-BSS-РР-КМ</v>
          </cell>
          <cell r="H4114" t="str">
            <v>Новое</v>
          </cell>
          <cell r="I4114" t="str">
            <v>Ташкентская область, Куйичирчикский район, Хужапискан МФЙ, улица Сой буйи, дом 276</v>
          </cell>
          <cell r="J4114" t="str">
            <v>Hujapiskan (YAN3888)</v>
          </cell>
          <cell r="K4114">
            <v>0</v>
          </cell>
          <cell r="L4114">
            <v>0</v>
          </cell>
          <cell r="M4114" t="str">
            <v>№1712/2023 от 10.07.2023 / КМ ОПЗ</v>
          </cell>
          <cell r="N4114" t="str">
            <v>3970_04.08.2023</v>
          </cell>
        </row>
        <row r="4115">
          <cell r="A4115" t="str">
            <v>CHR-1002-23-BSS-0019</v>
          </cell>
          <cell r="B4115" t="str">
            <v>CHR0019</v>
          </cell>
          <cell r="C4115" t="str">
            <v>CHR0019</v>
          </cell>
          <cell r="D4115" t="str">
            <v>Чирчик</v>
          </cell>
          <cell r="E4115" t="str">
            <v>Xlopkopunkt</v>
          </cell>
          <cell r="F4115" t="str">
            <v>ST-0162-22-BSS-Б-24/1-КМ</v>
          </cell>
          <cell r="G4115" t="str">
            <v>ST-0505-19-BSS-РР-КМ</v>
          </cell>
          <cell r="H4115" t="str">
            <v>Новое</v>
          </cell>
          <cell r="I4115" t="str">
            <v>Ташкентская область, Юкоричирчикский район, СГМ Жумабозор, 46</v>
          </cell>
          <cell r="J4115" t="str">
            <v>Xlopkopunkt (CHR0019)</v>
          </cell>
          <cell r="K4115">
            <v>0</v>
          </cell>
          <cell r="L4115">
            <v>1</v>
          </cell>
          <cell r="M4115" t="str">
            <v>№1317/2023 от 14.06.2023 / КЖ КМ ОПЗ</v>
          </cell>
          <cell r="N4115" t="str">
            <v>3872_01.08.2023</v>
          </cell>
        </row>
        <row r="4116">
          <cell r="A4116" t="str">
            <v>BHR-0982-23-BSS-0033</v>
          </cell>
          <cell r="B4116" t="str">
            <v>BHR0033</v>
          </cell>
          <cell r="C4116" t="str">
            <v>BHR0033</v>
          </cell>
          <cell r="D4116" t="str">
            <v>Бухара</v>
          </cell>
          <cell r="E4116" t="str">
            <v>Karautbazar-2</v>
          </cell>
          <cell r="F4116" t="str">
            <v>ST-0169-22-BSS-Б-30/1-КМ</v>
          </cell>
          <cell r="G4116" t="str">
            <v>ST-0505-19-BSS-РР-КМ</v>
          </cell>
          <cell r="H4116" t="str">
            <v>Новое</v>
          </cell>
          <cell r="I4116" t="str">
            <v>Бухарская область, Караулбазарский район, Ином Бухорий МФЙ</v>
          </cell>
          <cell r="J4116" t="str">
            <v>Karautbazar-2 (BHR0033)</v>
          </cell>
          <cell r="K4116">
            <v>0</v>
          </cell>
          <cell r="L4116">
            <v>1</v>
          </cell>
          <cell r="M4116" t="str">
            <v>№1310/2023 от 14.06.2023 / КЖ КМ ОПЗ</v>
          </cell>
          <cell r="N4116" t="str">
            <v>3973_07.08.2023</v>
          </cell>
        </row>
        <row r="4117">
          <cell r="A4117" t="str">
            <v>BHR-0995-23-BSS-0041</v>
          </cell>
          <cell r="B4117" t="str">
            <v>BHR0041</v>
          </cell>
          <cell r="C4117" t="str">
            <v>BHR0041</v>
          </cell>
          <cell r="D4117" t="str">
            <v>Бухара</v>
          </cell>
          <cell r="E4117" t="str">
            <v>Palonze</v>
          </cell>
          <cell r="F4117" t="str">
            <v>ST-0169-22-BSS-Б-30/1-КМ</v>
          </cell>
          <cell r="G4117" t="str">
            <v>ST-0505-19-BSS-РР-КМ</v>
          </cell>
          <cell r="H4117" t="str">
            <v>Новое</v>
          </cell>
          <cell r="I4117" t="str">
            <v>Бухарская область, Гиждуванский район, МФЙ Зарафшон, ул. Палонзе, д. 3370</v>
          </cell>
          <cell r="J4117" t="str">
            <v>Palonze (BHR0041)</v>
          </cell>
          <cell r="K4117">
            <v>0</v>
          </cell>
          <cell r="L4117">
            <v>1</v>
          </cell>
          <cell r="M4117" t="str">
            <v>№1313/2023 от 14.06.2023 / КЖ КМ ОПЗ</v>
          </cell>
          <cell r="N4117" t="str">
            <v>3975_07.08.2023</v>
          </cell>
        </row>
        <row r="4118">
          <cell r="A4118" t="str">
            <v>SRH-0567-23-BSS-0175</v>
          </cell>
          <cell r="B4118" t="str">
            <v>SRH0175</v>
          </cell>
          <cell r="C4118" t="str">
            <v>SRH0175</v>
          </cell>
          <cell r="D4118" t="str">
            <v>Термез</v>
          </cell>
          <cell r="E4118" t="str">
            <v>Altinsay Markaz</v>
          </cell>
          <cell r="F4118" t="str">
            <v>Б40М Coscom</v>
          </cell>
          <cell r="G4118">
            <v>0</v>
          </cell>
          <cell r="H4118" t="str">
            <v>Шаринг</v>
          </cell>
          <cell r="I4118" t="str">
            <v>Сурхандарьинская область, Олтинсайский район, Карлук КФЙ, Марказ Махалля</v>
          </cell>
          <cell r="J4118" t="str">
            <v>Altinsay Markaz (SRH0175)</v>
          </cell>
          <cell r="K4118">
            <v>0</v>
          </cell>
          <cell r="L4118">
            <v>0</v>
          </cell>
          <cell r="M4118" t="str">
            <v>№1770/2023 от 17.07.2023 / ТХ, ООС, ОПЗ, ЭМ, MW</v>
          </cell>
          <cell r="N4118">
            <v>0</v>
          </cell>
        </row>
        <row r="4119">
          <cell r="A4119" t="str">
            <v>SRH-0568-23-BSS-0176</v>
          </cell>
          <cell r="B4119" t="str">
            <v>SRH0176</v>
          </cell>
          <cell r="C4119" t="str">
            <v>SRH0176</v>
          </cell>
          <cell r="D4119" t="str">
            <v>Термез</v>
          </cell>
          <cell r="E4119" t="str">
            <v>Angor Axunbabaev</v>
          </cell>
          <cell r="F4119" t="str">
            <v>М36М Coscom</v>
          </cell>
          <cell r="G4119" t="str">
            <v>Ф-1</v>
          </cell>
          <cell r="H4119" t="str">
            <v>Шаринг</v>
          </cell>
          <cell r="I4119" t="str">
            <v>Сурхандарьинская область, Ангорский район, Новшахар кишлак, Дустлик КФЙ, Охунбобоев Махалля</v>
          </cell>
          <cell r="J4119" t="str">
            <v>Angor Axunbabaev (SRH0176)</v>
          </cell>
          <cell r="K4119">
            <v>0</v>
          </cell>
          <cell r="L4119">
            <v>0</v>
          </cell>
          <cell r="M4119" t="str">
            <v>№1771/2023 от 17.07.2023 / ТХ, ООС, ОПЗ, ЭМ, MW</v>
          </cell>
          <cell r="N4119" t="str">
            <v>н/т</v>
          </cell>
        </row>
        <row r="4120">
          <cell r="A4120" t="str">
            <v>SRH-0569-23-BSS-0177</v>
          </cell>
          <cell r="B4120" t="str">
            <v>SRH0177</v>
          </cell>
          <cell r="C4120" t="str">
            <v>SRH0177</v>
          </cell>
          <cell r="D4120" t="str">
            <v>Термез</v>
          </cell>
          <cell r="E4120" t="str">
            <v>Baysun Kosibli</v>
          </cell>
          <cell r="F4120" t="str">
            <v>Б24М Coscom</v>
          </cell>
          <cell r="G4120">
            <v>0</v>
          </cell>
          <cell r="H4120" t="str">
            <v>Шаринг</v>
          </cell>
          <cell r="I4120" t="str">
            <v>Сурхандарьинская область, Байсунский район, махалля Косибли, ул. Яккабог</v>
          </cell>
          <cell r="J4120" t="str">
            <v>Baysun Kosibli (SRH0177)</v>
          </cell>
          <cell r="K4120">
            <v>0</v>
          </cell>
          <cell r="L4120">
            <v>0</v>
          </cell>
          <cell r="M4120" t="str">
            <v>№1772/2023 от 17.07.2023 / ТХ, ООС, ОПЗ, ЭМ, MW</v>
          </cell>
          <cell r="N4120">
            <v>0</v>
          </cell>
        </row>
        <row r="4121">
          <cell r="A4121" t="str">
            <v>SRH-0570-23-BSS-0178</v>
          </cell>
          <cell r="B4121" t="str">
            <v>SRH0178</v>
          </cell>
          <cell r="C4121" t="str">
            <v>SRH0178</v>
          </cell>
          <cell r="D4121" t="str">
            <v>Термез</v>
          </cell>
          <cell r="E4121" t="str">
            <v>Sherabad tallashkan</v>
          </cell>
          <cell r="F4121" t="str">
            <v>М36М Coscom</v>
          </cell>
          <cell r="G4121" t="str">
            <v>Ф-1</v>
          </cell>
          <cell r="H4121" t="str">
            <v>Шаринг</v>
          </cell>
          <cell r="I4121" t="str">
            <v>Сурхандарьинская область, Шерабадский район, Таллашкон Ф/Х, Таллашкон КФЙ</v>
          </cell>
          <cell r="J4121" t="str">
            <v>Sherabad tallashkan (SRH0178)</v>
          </cell>
          <cell r="K4121">
            <v>0</v>
          </cell>
          <cell r="L4121">
            <v>0</v>
          </cell>
          <cell r="M4121" t="str">
            <v>№2539/2023 от 05.09.2023 / ТХ, ООС, ОПЗ, ЭМ, MW</v>
          </cell>
          <cell r="N4121" t="str">
            <v>4664_31.10.2023</v>
          </cell>
        </row>
        <row r="4122">
          <cell r="A4122" t="str">
            <v>SRH-0942-23-BSS-0015</v>
          </cell>
          <cell r="B4122" t="str">
            <v>SRH0015</v>
          </cell>
          <cell r="C4122" t="str">
            <v>SRH0015</v>
          </cell>
          <cell r="D4122" t="str">
            <v>Термез</v>
          </cell>
          <cell r="E4122" t="str">
            <v>Shamoli</v>
          </cell>
          <cell r="F4122" t="str">
            <v>ST-0162-22-BSS-Б-24/1-КМ</v>
          </cell>
          <cell r="G4122" t="str">
            <v>ST-0505-19-BSS-РР-КМ</v>
          </cell>
          <cell r="H4122" t="str">
            <v>Новое</v>
          </cell>
          <cell r="I4122" t="str">
            <v>Сурхандарьинская область, Денауский район, Махалля Шамоли, Ул. Шодлик, д. 32</v>
          </cell>
          <cell r="J4122" t="str">
            <v>Shamoli (SRH0015)</v>
          </cell>
          <cell r="K4122">
            <v>0</v>
          </cell>
          <cell r="L4122">
            <v>1</v>
          </cell>
          <cell r="M4122" t="str">
            <v>№1624/2023 от 07.07.2023 / КЖ КМ ОПЗ</v>
          </cell>
          <cell r="N4122" t="str">
            <v>3950_04.08.2023</v>
          </cell>
        </row>
        <row r="4123">
          <cell r="A4123" t="str">
            <v>SRH-0978-23-BSS-0042</v>
          </cell>
          <cell r="B4123" t="str">
            <v>SRH0042</v>
          </cell>
          <cell r="C4123" t="str">
            <v>SRH0042</v>
          </cell>
          <cell r="D4123" t="str">
            <v>Термез</v>
          </cell>
          <cell r="E4123" t="str">
            <v>Sufien</v>
          </cell>
          <cell r="F4123" t="str">
            <v>ST-0162-22-BSS-Б-24/1-КМ</v>
          </cell>
          <cell r="G4123" t="str">
            <v>ST-0505-19-BSS-РР-КМ</v>
          </cell>
          <cell r="H4123" t="str">
            <v>Новое</v>
          </cell>
          <cell r="I4123" t="str">
            <v>Сурхандарьинская область, Сариасийский район, Махалля Хуршид, Ул. Нурли, д. 120</v>
          </cell>
          <cell r="J4123" t="str">
            <v>Sufien (SRH0042)</v>
          </cell>
          <cell r="K4123">
            <v>0</v>
          </cell>
          <cell r="L4123">
            <v>1</v>
          </cell>
          <cell r="M4123" t="str">
            <v>№1627/2023 от 07.07.2023 / КЖ КМ ОПЗ</v>
          </cell>
          <cell r="N4123" t="str">
            <v>3953_04.08.2023</v>
          </cell>
        </row>
        <row r="4124">
          <cell r="A4124" t="str">
            <v>SRH-0943-23-BSS-0025</v>
          </cell>
          <cell r="B4124" t="str">
            <v>SRH0025</v>
          </cell>
          <cell r="C4124" t="str">
            <v>SRH0025</v>
          </cell>
          <cell r="D4124" t="str">
            <v>Термез</v>
          </cell>
          <cell r="E4124" t="str">
            <v>Komuna</v>
          </cell>
          <cell r="F4124" t="str">
            <v>ST-0162-22-BSS-Б-24/1-КМ</v>
          </cell>
          <cell r="G4124" t="str">
            <v>ST-0505-19-BSS-РР-КМ</v>
          </cell>
          <cell r="H4124" t="str">
            <v>Новое</v>
          </cell>
          <cell r="I4124" t="str">
            <v>Сурхандарьинская область, Шурчинский район, Махалля Ешгайрат, Ул. Тинчлик, д. 1</v>
          </cell>
          <cell r="J4124" t="str">
            <v>Komuna (SRH0025)</v>
          </cell>
          <cell r="K4124">
            <v>0</v>
          </cell>
          <cell r="L4124">
            <v>1</v>
          </cell>
          <cell r="M4124" t="str">
            <v>№1625/2023 от 07.07.2023 / КЖ КМ ОПЗ</v>
          </cell>
          <cell r="N4124" t="str">
            <v>3951_04.08.2023</v>
          </cell>
        </row>
        <row r="4125">
          <cell r="A4125" t="str">
            <v>SRH-0944-23-BSS-0027</v>
          </cell>
          <cell r="B4125" t="str">
            <v>SRH0027</v>
          </cell>
          <cell r="C4125" t="str">
            <v>SRH0027</v>
          </cell>
          <cell r="D4125" t="str">
            <v>Термез</v>
          </cell>
          <cell r="E4125" t="str">
            <v>Yangihaet</v>
          </cell>
          <cell r="F4125" t="str">
            <v>ST-0162-22-BSS-Б-24/1-КМ</v>
          </cell>
          <cell r="G4125" t="str">
            <v>ST-0505-19-BSS-РР-КМ</v>
          </cell>
          <cell r="H4125" t="str">
            <v>Новое</v>
          </cell>
          <cell r="I4125" t="str">
            <v>Сурхандарьинская область, Сариасийский район, Махалля Янгихает, Ул. Истиклол-1, д. 127</v>
          </cell>
          <cell r="J4125" t="str">
            <v>Yangihaet (SRH0027)</v>
          </cell>
          <cell r="K4125">
            <v>0</v>
          </cell>
          <cell r="L4125">
            <v>1</v>
          </cell>
          <cell r="M4125" t="str">
            <v>№1626/2023 от 07.07.2023 / КЖ КМ ОПЗ</v>
          </cell>
          <cell r="N4125" t="str">
            <v>3952_04.08.2023</v>
          </cell>
        </row>
        <row r="4126">
          <cell r="A4126" t="str">
            <v>SRH-0979-23-BSS-0044</v>
          </cell>
          <cell r="B4126" t="str">
            <v>SRH0044</v>
          </cell>
          <cell r="C4126" t="str">
            <v>SRH0044</v>
          </cell>
          <cell r="D4126" t="str">
            <v>Термез</v>
          </cell>
          <cell r="E4126" t="str">
            <v>Obodon</v>
          </cell>
          <cell r="F4126" t="str">
            <v>ST-0162-22-BSS-Б-24/1-КМ</v>
          </cell>
          <cell r="G4126" t="str">
            <v>ST-0505-19-BSS-РР-КМ</v>
          </cell>
          <cell r="H4126" t="str">
            <v>Новое</v>
          </cell>
          <cell r="I4126" t="str">
            <v>Сурхандарьинская область, Денауский район, Махалля Элобой, Ул. Камолот, д. 60</v>
          </cell>
          <cell r="J4126" t="str">
            <v>Obodon (SRH0044)</v>
          </cell>
          <cell r="K4126">
            <v>0</v>
          </cell>
          <cell r="L4126">
            <v>1</v>
          </cell>
          <cell r="M4126" t="str">
            <v>№1629/2023 от 07.07.2023 / КЖ КМ ОПЗ</v>
          </cell>
          <cell r="N4126" t="str">
            <v>3954_04.08.2023</v>
          </cell>
        </row>
        <row r="4127">
          <cell r="A4127" t="str">
            <v>SRH-0980-23-BSS-2260</v>
          </cell>
          <cell r="B4127" t="str">
            <v>SRH2260</v>
          </cell>
          <cell r="C4127" t="str">
            <v>SRH2260</v>
          </cell>
          <cell r="D4127" t="str">
            <v>Термез</v>
          </cell>
          <cell r="E4127" t="str">
            <v>Denau Namuna</v>
          </cell>
          <cell r="F4127" t="str">
            <v>ST-0169-22-BSS-Б-30/1-КМ</v>
          </cell>
          <cell r="G4127" t="str">
            <v>ST-0505-19-BSS-РР-КМ</v>
          </cell>
          <cell r="H4127" t="str">
            <v>Новое</v>
          </cell>
          <cell r="I4127" t="str">
            <v>Сурхандарьинская область, Денауский район, Махалля Намуна, Ул. Намуна Остонаси, д. 40</v>
          </cell>
          <cell r="J4127" t="str">
            <v>Denau Namuna (SRH2260)</v>
          </cell>
          <cell r="K4127">
            <v>0</v>
          </cell>
          <cell r="L4127">
            <v>1</v>
          </cell>
          <cell r="M4127" t="str">
            <v>№1634/2023 от 07.07.2023 / КЖ КМ ОПЗ</v>
          </cell>
          <cell r="N4127" t="str">
            <v>3965_04.08.2023</v>
          </cell>
        </row>
        <row r="4128">
          <cell r="A4128" t="str">
            <v>AND-0975-23-BSS-0028</v>
          </cell>
          <cell r="B4128" t="str">
            <v>AND0028</v>
          </cell>
          <cell r="C4128" t="str">
            <v>AND0028</v>
          </cell>
          <cell r="D4128" t="str">
            <v>Андижан</v>
          </cell>
          <cell r="E4128" t="str">
            <v>Djalakuduk Kadaksin</v>
          </cell>
          <cell r="F4128" t="str">
            <v>ST-0169-22-BSS-Б-30/1-КМ</v>
          </cell>
          <cell r="G4128" t="str">
            <v>ST-0505-19-BSS-РР-КМ</v>
          </cell>
          <cell r="H4128" t="str">
            <v>Новое</v>
          </cell>
          <cell r="I4128" t="str">
            <v>Андижанская область, Жалакудуксикй район, м-ля Кадаксин, ул. Узбекистан, дом 116</v>
          </cell>
          <cell r="J4128" t="str">
            <v>Djalakuduk Kadaksin (AND0028)</v>
          </cell>
          <cell r="K4128">
            <v>0</v>
          </cell>
          <cell r="L4128">
            <v>1</v>
          </cell>
          <cell r="M4128" t="str">
            <v>№1299/2023 от 14.06.2023 / КЖ КМ ОПЗ</v>
          </cell>
          <cell r="N4128" t="str">
            <v>3779_04.07.2023</v>
          </cell>
        </row>
        <row r="4129">
          <cell r="A4129" t="str">
            <v>AND-0977-23-BSS-0035</v>
          </cell>
          <cell r="B4129" t="str">
            <v>AND0035</v>
          </cell>
          <cell r="C4129" t="str">
            <v>AND0035</v>
          </cell>
          <cell r="D4129" t="str">
            <v>Андижан</v>
          </cell>
          <cell r="E4129" t="str">
            <v>Dum zapravka</v>
          </cell>
          <cell r="F4129" t="str">
            <v>ST-0169-22-BSS-Б-30/1-КМ</v>
          </cell>
          <cell r="G4129" t="str">
            <v>ST-0505-19-BSS-РР-КМ</v>
          </cell>
          <cell r="H4129" t="str">
            <v>Новое</v>
          </cell>
          <cell r="I4129" t="str">
            <v>Андижанская область, Андижанский район, м-ля Нухатак, ул. Нухатак, дом 140</v>
          </cell>
          <cell r="J4129" t="str">
            <v>Dum zapravka (AND0035)</v>
          </cell>
          <cell r="K4129">
            <v>0</v>
          </cell>
          <cell r="L4129">
            <v>1</v>
          </cell>
          <cell r="M4129" t="str">
            <v>№1301/2023 от 14.06.2023 / КЖ КМ ОПЗ</v>
          </cell>
          <cell r="N4129" t="str">
            <v>3781_04.07.2023</v>
          </cell>
        </row>
        <row r="4130">
          <cell r="A4130" t="str">
            <v>AND-0976-23-BSS-0036</v>
          </cell>
          <cell r="B4130" t="str">
            <v>AND0036</v>
          </cell>
          <cell r="C4130" t="str">
            <v>AND0036</v>
          </cell>
          <cell r="D4130" t="str">
            <v>Андижан</v>
          </cell>
          <cell r="E4130" t="str">
            <v>Ferma 80m</v>
          </cell>
          <cell r="F4130" t="str">
            <v>ST-0162-22-BSS-Б-24/1-КМ</v>
          </cell>
          <cell r="G4130" t="str">
            <v>ST-0505-19-BSS-РР-КМ</v>
          </cell>
          <cell r="H4130" t="str">
            <v>Новое</v>
          </cell>
          <cell r="I4130" t="str">
            <v>Андижанская область, г. Андижан, м-ля Далварзин, ул Далварзин</v>
          </cell>
          <cell r="J4130" t="str">
            <v>Ferma 80m (AND0036)</v>
          </cell>
          <cell r="K4130">
            <v>0</v>
          </cell>
          <cell r="L4130">
            <v>1</v>
          </cell>
          <cell r="M4130" t="str">
            <v>№1302/2023 от 14.06.2023 / КЖ КМ ОПЗ</v>
          </cell>
          <cell r="N4130" t="str">
            <v>3782_04.07.2023</v>
          </cell>
        </row>
        <row r="4131">
          <cell r="A4131" t="str">
            <v>AND-0974-23-BSS-5698</v>
          </cell>
          <cell r="B4131" t="str">
            <v>AND5698</v>
          </cell>
          <cell r="C4131" t="str">
            <v>AND5698</v>
          </cell>
          <cell r="D4131" t="str">
            <v>Андижан</v>
          </cell>
          <cell r="E4131" t="str">
            <v>Bulakbashi Guliston</v>
          </cell>
          <cell r="F4131" t="str">
            <v>ST-0162-22-BSS-Б-24/1-КМ</v>
          </cell>
          <cell r="G4131" t="str">
            <v>ST-0505-19-BSS-РР-КМ</v>
          </cell>
          <cell r="H4131" t="str">
            <v>Новое</v>
          </cell>
          <cell r="I4131" t="str">
            <v>Андижанская область, Булокбашинский район, м-ля Тошкечик, ул. Етти капа, дом 58</v>
          </cell>
          <cell r="J4131" t="str">
            <v>Bulakbashi Guliston (AND5698)</v>
          </cell>
          <cell r="K4131">
            <v>0</v>
          </cell>
          <cell r="L4131">
            <v>1</v>
          </cell>
          <cell r="M4131" t="str">
            <v>№1307/2023 от 14.06.2023 / КЖ КМ ОПЗ</v>
          </cell>
          <cell r="N4131" t="str">
            <v>3787_04.07.2023</v>
          </cell>
        </row>
        <row r="4132">
          <cell r="A4132" t="str">
            <v>SHA-0933-23-BSS-2569</v>
          </cell>
          <cell r="B4132" t="str">
            <v>SHA2569</v>
          </cell>
          <cell r="C4132" t="str">
            <v>SHA2569</v>
          </cell>
          <cell r="D4132" t="str">
            <v>Шахрисабз</v>
          </cell>
          <cell r="E4132" t="str">
            <v>Past Uyshun</v>
          </cell>
          <cell r="F4132" t="str">
            <v>ST-0170-22-BSS-Б-30/2-КМ</v>
          </cell>
          <cell r="G4132" t="str">
            <v>ST-0505-19-BSS-РР-КМ</v>
          </cell>
          <cell r="H4132" t="str">
            <v>Новое</v>
          </cell>
          <cell r="I4132" t="str">
            <v>Кашкадаринская область, Чиракчинский район, МФЙ Уйшун, к-к. Паст Уйшун, ул. Паст Уйшун д.5</v>
          </cell>
          <cell r="J4132" t="str">
            <v>Past Uyshun (SHA2569)</v>
          </cell>
          <cell r="K4132">
            <v>0</v>
          </cell>
          <cell r="L4132">
            <v>1</v>
          </cell>
          <cell r="M4132" t="str">
            <v>№1621/2023 от 07.07.2023 / КЖ КМ ОПЗ</v>
          </cell>
          <cell r="N4132" t="str">
            <v>3895_01.08.2023</v>
          </cell>
        </row>
        <row r="4133">
          <cell r="A4133" t="str">
            <v>SHA-0934-23-BSS-2597</v>
          </cell>
          <cell r="B4133" t="str">
            <v>SHA2597</v>
          </cell>
          <cell r="C4133" t="str">
            <v>SHA2597</v>
          </cell>
          <cell r="D4133" t="str">
            <v>Шахрисабз</v>
          </cell>
          <cell r="E4133" t="str">
            <v>Eshmat</v>
          </cell>
          <cell r="F4133" t="str">
            <v>ST-0170-22-BSS-Б-30/2-КМ</v>
          </cell>
          <cell r="G4133" t="str">
            <v>ST-0505-19-BSS-РР-КМ</v>
          </cell>
          <cell r="H4133" t="str">
            <v>Новое</v>
          </cell>
          <cell r="I4133" t="str">
            <v>Кашкадаринская область, Камашинский район, МФЙ Камай, к-к. Ешмат, ул. Мехнаткаш д.11</v>
          </cell>
          <cell r="J4133" t="str">
            <v>Eshmat (SHA2597)</v>
          </cell>
          <cell r="K4133">
            <v>0</v>
          </cell>
          <cell r="L4133">
            <v>1</v>
          </cell>
          <cell r="M4133" t="str">
            <v>№1622/2023 от 07.07.2023 / КЖ КМ ОПЗ</v>
          </cell>
          <cell r="N4133" t="str">
            <v>3896_01.08.2023</v>
          </cell>
        </row>
        <row r="4134">
          <cell r="A4134" t="str">
            <v>FRG-1037-23-BSS-0043</v>
          </cell>
          <cell r="B4134" t="str">
            <v>FRG0043</v>
          </cell>
          <cell r="C4134" t="str">
            <v>FRG0043</v>
          </cell>
          <cell r="D4134" t="str">
            <v>Фергана</v>
          </cell>
          <cell r="E4134" t="str">
            <v>Kakir</v>
          </cell>
          <cell r="F4134" t="str">
            <v>ST-0169-22-BSS-Б-30/1-КМ</v>
          </cell>
          <cell r="G4134" t="str">
            <v>ST-0505-19-BSS-РР-КМ</v>
          </cell>
          <cell r="H4134" t="str">
            <v>Новое</v>
          </cell>
          <cell r="I4134" t="str">
            <v>Ферганская область, Учкуприкский р-н, Олтон водий МФЙ, промышленная зона Какир д. 124</v>
          </cell>
          <cell r="J4134" t="str">
            <v>Kakir (FRG0043)</v>
          </cell>
          <cell r="K4134">
            <v>0</v>
          </cell>
          <cell r="L4134">
            <v>1</v>
          </cell>
          <cell r="M4134" t="str">
            <v>№1886/2023 от 27.07.2023 / КЖ КМ ОПЗ</v>
          </cell>
          <cell r="N4134" t="str">
            <v>4047_09.08.2023</v>
          </cell>
        </row>
        <row r="4135">
          <cell r="A4135" t="str">
            <v>SRH-1048-23-BSS-0035</v>
          </cell>
          <cell r="B4135" t="str">
            <v>SRH0035</v>
          </cell>
          <cell r="C4135" t="str">
            <v>SRH0035</v>
          </cell>
          <cell r="D4135" t="str">
            <v>Термез</v>
          </cell>
          <cell r="E4135" t="str">
            <v>Kizirik post gai</v>
          </cell>
          <cell r="F4135" t="str">
            <v>ST-0162-22-BSS-Б-24/1-КМ</v>
          </cell>
          <cell r="G4135" t="str">
            <v>ST-0505-19-BSS-РР-КМ</v>
          </cell>
          <cell r="H4135" t="str">
            <v>Новое</v>
          </cell>
          <cell r="I4135" t="str">
            <v>Сурхандарьинская область, Кизирикский район, махалля Зарбдор, улица Зарбдор</v>
          </cell>
          <cell r="J4135" t="str">
            <v>Kizirik post gai (SRH0035)</v>
          </cell>
          <cell r="K4135">
            <v>0</v>
          </cell>
          <cell r="L4135">
            <v>1</v>
          </cell>
          <cell r="M4135" t="str">
            <v>№1982/2023 от 03.08.2023 / КЖ КМ ОПЗ</v>
          </cell>
          <cell r="N4135" t="str">
            <v>4147_24.08.2023</v>
          </cell>
        </row>
        <row r="4136">
          <cell r="A4136" t="str">
            <v>SRH-1049-23-BSS-0041</v>
          </cell>
          <cell r="B4136" t="str">
            <v>SRH0041</v>
          </cell>
          <cell r="C4136" t="str">
            <v>SRH0041</v>
          </cell>
          <cell r="D4136" t="str">
            <v>Термез</v>
          </cell>
          <cell r="E4136" t="str">
            <v>Uzun beshkapa</v>
          </cell>
          <cell r="F4136" t="str">
            <v>ST-0170-22-BSS-Б-30/2-КМ</v>
          </cell>
          <cell r="G4136" t="str">
            <v>ST-0505-19-BSS-РР-КМ</v>
          </cell>
          <cell r="H4136" t="str">
            <v>Новое</v>
          </cell>
          <cell r="I4136" t="str">
            <v>Сурхандарьинская область, Узунский район, Махалля Дехкон, Ул. Тешик тепа, д. 65</v>
          </cell>
          <cell r="J4136" t="str">
            <v>Uzun beshkapa (SRH0041)</v>
          </cell>
          <cell r="K4136">
            <v>0</v>
          </cell>
          <cell r="L4136">
            <v>1</v>
          </cell>
          <cell r="M4136" t="str">
            <v>№1983/2023 от 03.08.2023 / КЖ КМ ОПЗ</v>
          </cell>
          <cell r="N4136" t="str">
            <v>4148_24.08.2023</v>
          </cell>
        </row>
        <row r="4137">
          <cell r="A4137" t="str">
            <v>SRH-1047-23-BSS-2218</v>
          </cell>
          <cell r="B4137" t="str">
            <v>SRH2218</v>
          </cell>
          <cell r="C4137" t="str">
            <v>SRH2218</v>
          </cell>
          <cell r="D4137" t="str">
            <v>Термез</v>
          </cell>
          <cell r="E4137" t="str">
            <v>Ijtimoyat</v>
          </cell>
          <cell r="F4137" t="str">
            <v>ST-0162-22-BSS-Б-24/1-КМ</v>
          </cell>
          <cell r="G4137" t="str">
            <v>ST-0505-19-BSS-РР-КМ</v>
          </cell>
          <cell r="H4137" t="str">
            <v>Новое</v>
          </cell>
          <cell r="I4137" t="str">
            <v>Сурхандарьинская область, Шурчинский район, Махалля Олийхиммат, Ул. Олийхиммат, д.48</v>
          </cell>
          <cell r="J4137" t="str">
            <v>Ijtimoyat (SRH2218)</v>
          </cell>
          <cell r="K4137">
            <v>0</v>
          </cell>
          <cell r="L4137">
            <v>1</v>
          </cell>
          <cell r="M4137" t="str">
            <v>№1984/2023 от 03.08.2023 / КЖ КМ ОПЗ</v>
          </cell>
          <cell r="N4137" t="str">
            <v>4149_24.08.2023</v>
          </cell>
        </row>
        <row r="4138">
          <cell r="A4138" t="str">
            <v>TSH-1046-23-BSS-4670</v>
          </cell>
          <cell r="B4138" t="str">
            <v>TSH4670</v>
          </cell>
          <cell r="C4138" t="str">
            <v>TSH4670</v>
          </cell>
          <cell r="D4138" t="str">
            <v>Ташкент</v>
          </cell>
          <cell r="E4138" t="str">
            <v>Chortoq-1</v>
          </cell>
          <cell r="F4138" t="str">
            <v>ST-0162-22-BSS-Б-24/1-КМ</v>
          </cell>
          <cell r="G4138" t="str">
            <v>ST-0505-19-BSS-РР-КМ</v>
          </cell>
          <cell r="H4138" t="str">
            <v>Новое</v>
          </cell>
          <cell r="I4138" t="str">
            <v>г. Ташкент, Янгихаетский район, Чортог МСГ, ул. Чмид, пр.1, дом 38</v>
          </cell>
          <cell r="J4138" t="str">
            <v>Chortoq-1 (TSH4670)</v>
          </cell>
          <cell r="K4138">
            <v>0</v>
          </cell>
          <cell r="L4138">
            <v>1</v>
          </cell>
          <cell r="M4138" t="str">
            <v>№1988/2023 от 03.08.2023 / КЖ КМ ОПЗ</v>
          </cell>
          <cell r="N4138" t="str">
            <v>4154_24.08.2023</v>
          </cell>
        </row>
        <row r="4139">
          <cell r="A4139" t="str">
            <v>KAR-1045-23-BSS-0092</v>
          </cell>
          <cell r="B4139" t="str">
            <v>KAR0092</v>
          </cell>
          <cell r="C4139" t="str">
            <v>KAR0092</v>
          </cell>
          <cell r="D4139" t="str">
            <v>Нукус</v>
          </cell>
          <cell r="E4139" t="str">
            <v>Chimbay Dosliq</v>
          </cell>
          <cell r="F4139" t="str">
            <v>ST-0162-22-BSS-Б-24/1-КМ</v>
          </cell>
          <cell r="G4139" t="str">
            <v>ST-0505-19-BSS-РР-КМ</v>
          </cell>
          <cell r="H4139" t="str">
            <v>Новое</v>
          </cell>
          <cell r="I4139" t="str">
            <v>Республика Каракалпакстан, Чимбайский район, Дослык МПЖ, ул. Каракалпакстан 50 лет №235</v>
          </cell>
          <cell r="J4139" t="str">
            <v>Chimbay Dosliq (KAR0092)</v>
          </cell>
          <cell r="K4139">
            <v>0</v>
          </cell>
          <cell r="L4139">
            <v>1</v>
          </cell>
          <cell r="M4139" t="str">
            <v>№1893/2023 от 27.07.2023 / КЖ КМ ОПЗ</v>
          </cell>
          <cell r="N4139" t="str">
            <v>4053_09.08.2023</v>
          </cell>
        </row>
        <row r="4140">
          <cell r="A4140" t="str">
            <v>SAM-1054-23-BSS-2963</v>
          </cell>
          <cell r="B4140" t="str">
            <v>SAM2963</v>
          </cell>
          <cell r="C4140" t="str">
            <v>SAM2963</v>
          </cell>
          <cell r="D4140" t="str">
            <v>Самарканд</v>
          </cell>
          <cell r="E4140" t="str">
            <v>Gulobod koldedj</v>
          </cell>
          <cell r="F4140" t="str">
            <v>ST-0169-22-BSS-Б-30/1-КМ</v>
          </cell>
          <cell r="G4140" t="str">
            <v>ST-0505-19-BSS-РР-КМ</v>
          </cell>
          <cell r="H4140" t="str">
            <v>Новое</v>
          </cell>
          <cell r="I4140" t="str">
            <v>Самаркандская область, Самаркандский район, м-ля Янгиарик, ул. Регистон, дом 2</v>
          </cell>
          <cell r="J4140" t="str">
            <v>Gulobod koldedj (SAM2963)</v>
          </cell>
          <cell r="K4140">
            <v>0</v>
          </cell>
          <cell r="L4140">
            <v>1</v>
          </cell>
          <cell r="M4140" t="str">
            <v>№1963/2023 от 31.07.2023 / КЖ КМ ОПЗ</v>
          </cell>
          <cell r="N4140" t="str">
            <v>4099_11.08.2023</v>
          </cell>
        </row>
        <row r="4141">
          <cell r="A4141" t="str">
            <v>SAM-1055-23-BSS-2971</v>
          </cell>
          <cell r="B4141" t="str">
            <v>SAM2971</v>
          </cell>
          <cell r="C4141" t="str">
            <v>SAM2971</v>
          </cell>
          <cell r="D4141" t="str">
            <v>Самарканд</v>
          </cell>
          <cell r="E4141" t="str">
            <v>Delfin</v>
          </cell>
          <cell r="F4141" t="str">
            <v>ST-0162-22-BSS-Б-24/1-КМ</v>
          </cell>
          <cell r="G4141" t="str">
            <v>ST-0505-19-BSS-РР-КМ</v>
          </cell>
          <cell r="H4141" t="str">
            <v>Новое</v>
          </cell>
          <cell r="I4141" t="str">
            <v>Самаркандская область, г. Самарканд, м-ля Богисарой, ул. Буюк Ипак Йули, дом 13А</v>
          </cell>
          <cell r="J4141" t="str">
            <v>Delfin (SAM2971)</v>
          </cell>
          <cell r="K4141">
            <v>0</v>
          </cell>
          <cell r="L4141">
            <v>1</v>
          </cell>
          <cell r="M4141" t="str">
            <v>№1965/2023 от 31.07.2023 / КЖ КМ ОПЗ</v>
          </cell>
          <cell r="N4141" t="str">
            <v>4101_11.08.2023</v>
          </cell>
        </row>
        <row r="4142">
          <cell r="A4142" t="str">
            <v>NAV-0987-23-BSS-0032</v>
          </cell>
          <cell r="B4142" t="str">
            <v>NAV0032</v>
          </cell>
          <cell r="C4142" t="str">
            <v>NAV0032</v>
          </cell>
          <cell r="D4142" t="str">
            <v>Навои</v>
          </cell>
          <cell r="E4142" t="str">
            <v>Xasancha</v>
          </cell>
          <cell r="F4142" t="str">
            <v>ST-0166-22-BSS-М-30-КМ</v>
          </cell>
          <cell r="G4142" t="str">
            <v>ST-0505-19-BSS-РР-КМ</v>
          </cell>
          <cell r="H4142" t="str">
            <v>Новое</v>
          </cell>
          <cell r="I4142" t="str">
            <v>Навоийская обл. Кизилтепинский район, Хасанча МФЙ, Хасанча кишлок, дом 29-Водораспределительное сооружение Бустон</v>
          </cell>
          <cell r="J4142" t="str">
            <v>Xasancha (NAV0032)</v>
          </cell>
          <cell r="K4142">
            <v>0</v>
          </cell>
          <cell r="L4142">
            <v>1</v>
          </cell>
          <cell r="M4142" t="str">
            <v>№2030/2023 от 09.08.2023 / КМ ОПЗ</v>
          </cell>
          <cell r="N4142" t="str">
            <v>4134_24.08.2023</v>
          </cell>
        </row>
        <row r="4143">
          <cell r="A4143" t="str">
            <v>NAV-0988-23-BSS-0042</v>
          </cell>
          <cell r="B4143" t="str">
            <v>NAV0042</v>
          </cell>
          <cell r="C4143" t="str">
            <v>NAV0042</v>
          </cell>
          <cell r="D4143" t="str">
            <v>Навои</v>
          </cell>
          <cell r="E4143" t="str">
            <v>Mayta</v>
          </cell>
          <cell r="F4143" t="str">
            <v>ST-0166-22-BSS-М-30-КМ</v>
          </cell>
          <cell r="G4143" t="str">
            <v>ST-0505-19-BSS-РР-КМ</v>
          </cell>
          <cell r="H4143" t="str">
            <v>Новое</v>
          </cell>
          <cell r="I4143" t="str">
            <v>Навоийский область, Кизилтепинский район, Зиёкор МФЙ, Майта кишлоги 100-уй</v>
          </cell>
          <cell r="J4143" t="str">
            <v>Mayta (NAV0042)</v>
          </cell>
          <cell r="K4143">
            <v>0</v>
          </cell>
          <cell r="L4143">
            <v>1</v>
          </cell>
          <cell r="M4143" t="str">
            <v>№2031/2023 от 09.08.2023 / КМ ОПЗ</v>
          </cell>
          <cell r="N4143" t="str">
            <v>4135_24.08.2023</v>
          </cell>
        </row>
        <row r="4144">
          <cell r="A4144" t="str">
            <v>FRG-0969-23-BSS-0040</v>
          </cell>
          <cell r="B4144" t="str">
            <v>FRG0040</v>
          </cell>
          <cell r="C4144" t="str">
            <v>FRG0040</v>
          </cell>
          <cell r="D4144" t="str">
            <v>Фергана</v>
          </cell>
          <cell r="E4144" t="str">
            <v>Mohlaroyim</v>
          </cell>
          <cell r="F4144" t="str">
            <v>ST-0162-22-BSS-Б-24/1-КМ</v>
          </cell>
          <cell r="G4144" t="str">
            <v>ST-0505-19-BSS-РР-КМ</v>
          </cell>
          <cell r="H4144" t="str">
            <v>Новое</v>
          </cell>
          <cell r="I4144" t="str">
            <v>Ферганская область, г.Фергана, МФЙ Урмончилар, ул. Мустакиллик шох, дом 308А</v>
          </cell>
          <cell r="J4144" t="str">
            <v>Mohlaroyim (FRG0040)</v>
          </cell>
          <cell r="K4144">
            <v>0</v>
          </cell>
          <cell r="L4144">
            <v>1</v>
          </cell>
          <cell r="M4144" t="str">
            <v>№1328/2023 от 14.06.2023 / КЖ КМ ОПЗ</v>
          </cell>
          <cell r="N4144" t="str">
            <v>3801_04.07.2023</v>
          </cell>
        </row>
        <row r="4145">
          <cell r="A4145" t="str">
            <v>BHR-0917-23-BSS-0028</v>
          </cell>
          <cell r="B4145" t="str">
            <v>BHR0028</v>
          </cell>
          <cell r="C4145" t="str">
            <v>BHR0028</v>
          </cell>
          <cell r="D4145" t="str">
            <v>Бухара</v>
          </cell>
          <cell r="E4145" t="str">
            <v>Dodarak</v>
          </cell>
          <cell r="F4145" t="str">
            <v>Б31М Coscom</v>
          </cell>
          <cell r="G4145" t="str">
            <v>Ф-1</v>
          </cell>
          <cell r="H4145" t="str">
            <v>Шаринг</v>
          </cell>
          <cell r="I4145" t="str">
            <v>Бухарская область, Гиждуванский р-н, МФЙ Позагари, п. Додарак</v>
          </cell>
          <cell r="J4145" t="str">
            <v>Dodarak (BHR0028)</v>
          </cell>
          <cell r="K4145">
            <v>0</v>
          </cell>
          <cell r="L4145">
            <v>1</v>
          </cell>
          <cell r="M4145" t="str">
            <v>№2523/2023 от 04.09.2023/ЭМ №2104/2023 от 17.08.2023 / ТХ, ООС, ОПЗ, ЭМ, MW</v>
          </cell>
          <cell r="N4145" t="str">
            <v>4322_21.09.2023</v>
          </cell>
        </row>
        <row r="4146">
          <cell r="A4146" t="str">
            <v>YAN-1034-23-BSS-3894</v>
          </cell>
          <cell r="B4146" t="str">
            <v>YAN3894</v>
          </cell>
          <cell r="C4146" t="str">
            <v>YAN3894</v>
          </cell>
          <cell r="D4146" t="str">
            <v>Янгиюль</v>
          </cell>
          <cell r="E4146" t="str">
            <v>Yo'l tushgan</v>
          </cell>
          <cell r="F4146" t="str">
            <v>М27.8М</v>
          </cell>
          <cell r="G4146" t="str">
            <v>ST-0505-19-BSS-РР-КМ</v>
          </cell>
          <cell r="H4146" t="str">
            <v>Новое</v>
          </cell>
          <cell r="I4146" t="str">
            <v>Ташкентская область, Чиназский район, Янгихаёт МФЙ, ул Самарканд, дом 25</v>
          </cell>
          <cell r="J4146" t="str">
            <v>Yo'l tushgan (YAN3894)</v>
          </cell>
          <cell r="K4146">
            <v>0</v>
          </cell>
          <cell r="L4146">
            <v>1</v>
          </cell>
          <cell r="M4146" t="str">
            <v>№2036/2023 от 09.08.2023 / КМ ОПЗ</v>
          </cell>
          <cell r="N4146" t="str">
            <v>4160_24.08.2023</v>
          </cell>
        </row>
        <row r="4147">
          <cell r="A4147" t="str">
            <v>CHR-0945-23-BSS-0003</v>
          </cell>
          <cell r="B4147" t="str">
            <v>CHR0003</v>
          </cell>
          <cell r="C4147" t="str">
            <v>CHR0003</v>
          </cell>
          <cell r="D4147" t="str">
            <v>Чирчик</v>
          </cell>
          <cell r="E4147" t="str">
            <v>GES Tavaksay</v>
          </cell>
          <cell r="F4147" t="str">
            <v>Т/С 3.5М</v>
          </cell>
          <cell r="G4147" t="str">
            <v>Сущ фундамент</v>
          </cell>
          <cell r="H4147" t="str">
            <v>Новое</v>
          </cell>
          <cell r="I4147" t="str">
            <v>Ташкентская область, Бостанлыкский район, СГМ Таваксай, ул. Нурчилар, 50</v>
          </cell>
          <cell r="J4147" t="str">
            <v>GES Tavaksay (CHR0003)</v>
          </cell>
          <cell r="K4147">
            <v>0</v>
          </cell>
          <cell r="L4147">
            <v>1</v>
          </cell>
          <cell r="M4147" t="str">
            <v>№2028/2023 от 09.08.2023 / КМ ОПЗ</v>
          </cell>
          <cell r="N4147" t="str">
            <v>4120_24.08.2023</v>
          </cell>
        </row>
        <row r="4148">
          <cell r="A4148" t="str">
            <v>FRG-1038-23-BSS-0042</v>
          </cell>
          <cell r="B4148" t="str">
            <v>FRG0042</v>
          </cell>
          <cell r="C4148" t="str">
            <v>FRG0042</v>
          </cell>
          <cell r="D4148" t="str">
            <v>Фергана</v>
          </cell>
          <cell r="E4148" t="str">
            <v>Qiziloy</v>
          </cell>
          <cell r="F4148" t="str">
            <v>ST-0162-22-BSS-Б-24/1-КМ</v>
          </cell>
          <cell r="G4148" t="str">
            <v>ST-0505-19-BSS-РР-КМ</v>
          </cell>
          <cell r="H4148" t="str">
            <v>Новое</v>
          </cell>
          <cell r="I4148" t="str">
            <v>Ферганская область, Куштепинский район, Шакар МФЙ, Мусаффо кучаси, 274-уй</v>
          </cell>
          <cell r="J4148" t="str">
            <v>Qiziloy (FRG0042)</v>
          </cell>
          <cell r="K4148">
            <v>0</v>
          </cell>
          <cell r="L4148">
            <v>1</v>
          </cell>
          <cell r="M4148" t="str">
            <v>№1885/2023 от 27.07.2023 / КЖ КМ ОПЗ</v>
          </cell>
          <cell r="N4148" t="str">
            <v>4046_09.08.2023</v>
          </cell>
        </row>
        <row r="4149">
          <cell r="A4149" t="str">
            <v>AND-1224-22-BSS-5850</v>
          </cell>
          <cell r="B4149" t="str">
            <v>AND5850</v>
          </cell>
          <cell r="C4149" t="str">
            <v>AND5850</v>
          </cell>
          <cell r="D4149" t="str">
            <v>Андижан</v>
          </cell>
          <cell r="E4149" t="str">
            <v>Dulan</v>
          </cell>
          <cell r="F4149" t="str">
            <v>ST-0169-22-BSS-Б-30/1-КМ</v>
          </cell>
          <cell r="G4149" t="str">
            <v>ST-0505-19-BSS-РР-КМ</v>
          </cell>
          <cell r="H4149" t="str">
            <v>Новое</v>
          </cell>
          <cell r="I4149" t="str">
            <v>Андижанская обл, Шахриханский р-н, МФЙ Дулан, ул. Окшок, дом 25</v>
          </cell>
          <cell r="J4149" t="str">
            <v>Dulan (AND5850)</v>
          </cell>
          <cell r="K4149">
            <v>0</v>
          </cell>
          <cell r="L4149">
            <v>2</v>
          </cell>
          <cell r="M4149" t="str">
            <v>№40/2023 от 13.01.2023 / КЖ КМ ОПЗ</v>
          </cell>
          <cell r="N4149" t="str">
            <v>4683_01.11.2023</v>
          </cell>
        </row>
        <row r="4150">
          <cell r="A4150" t="str">
            <v>KSH-1132-23-BSS-0002</v>
          </cell>
          <cell r="B4150" t="str">
            <v>KSH0002</v>
          </cell>
          <cell r="C4150" t="str">
            <v>KSH0002</v>
          </cell>
          <cell r="D4150" t="str">
            <v>Карши</v>
          </cell>
          <cell r="E4150" t="str">
            <v>Jarariq</v>
          </cell>
          <cell r="F4150" t="str">
            <v>ST-0162-22-BSS-Б-24/1-КМ</v>
          </cell>
          <cell r="G4150" t="str">
            <v>ST-0505-19-BSS-РР-КМ</v>
          </cell>
          <cell r="H4150" t="str">
            <v>Новое</v>
          </cell>
          <cell r="I4150" t="str">
            <v>Кашкадарьинская область, Гузарский район, СГМ Жарарик, ул. Жарарик, дом-168</v>
          </cell>
          <cell r="J4150" t="str">
            <v>Jarariq (KSH0002)</v>
          </cell>
          <cell r="K4150">
            <v>0</v>
          </cell>
          <cell r="L4150">
            <v>1</v>
          </cell>
          <cell r="M4150" t="str">
            <v>№1897/2023 от 27.07.2023 / КЖ КМ ОПЗ</v>
          </cell>
          <cell r="N4150" t="str">
            <v>4057_09.08.2023</v>
          </cell>
        </row>
        <row r="4151">
          <cell r="A4151" t="str">
            <v>KSH-1133-23-BSS-0003</v>
          </cell>
          <cell r="B4151" t="str">
            <v>KSH0003</v>
          </cell>
          <cell r="C4151" t="str">
            <v>KSH0003</v>
          </cell>
          <cell r="D4151" t="str">
            <v>Карши</v>
          </cell>
          <cell r="E4151" t="str">
            <v>Karvon bozor</v>
          </cell>
          <cell r="F4151" t="str">
            <v>ST-0162-22-BSS-Б-24/1-КМ</v>
          </cell>
          <cell r="G4151" t="str">
            <v>ST-0505-19-BSS-РР-КМ</v>
          </cell>
          <cell r="H4151" t="str">
            <v>Новое</v>
          </cell>
          <cell r="I4151" t="str">
            <v>Кашкадарьинская область, Гузарский район, СГМ А. Темур, ул. Узбекистан, дом-36</v>
          </cell>
          <cell r="J4151" t="str">
            <v>Karvon bozor (KSH0003)</v>
          </cell>
          <cell r="K4151">
            <v>0</v>
          </cell>
          <cell r="L4151">
            <v>1</v>
          </cell>
          <cell r="M4151" t="str">
            <v>№1898/2023 от 27.07.2023 / КЖ КМ ОПЗ</v>
          </cell>
          <cell r="N4151" t="str">
            <v>4058_09.08.2023</v>
          </cell>
        </row>
        <row r="4152">
          <cell r="A4152" t="str">
            <v>KSH-1134-23-BSS-0005</v>
          </cell>
          <cell r="B4152" t="str">
            <v>KSH0005</v>
          </cell>
          <cell r="C4152" t="str">
            <v>KSH0005</v>
          </cell>
          <cell r="D4152" t="str">
            <v>Карши</v>
          </cell>
          <cell r="E4152" t="str">
            <v>SGM Dustlik</v>
          </cell>
          <cell r="F4152" t="str">
            <v>ST-0162-22-BSS-Б-24/1-КМ</v>
          </cell>
          <cell r="G4152" t="str">
            <v>ST-0505-19-BSS-РР-КМ</v>
          </cell>
          <cell r="H4152" t="str">
            <v>Новое</v>
          </cell>
          <cell r="I4152" t="str">
            <v>Кашкадарьинская область, Гузарский район, СГМ Дустлик, ул. Нафосат, дом-53</v>
          </cell>
          <cell r="J4152" t="str">
            <v>SGM Dustlik (KSH0005)</v>
          </cell>
          <cell r="K4152">
            <v>0</v>
          </cell>
          <cell r="L4152">
            <v>1</v>
          </cell>
          <cell r="M4152" t="str">
            <v>№1900/2023 от 27.07.2023 / КЖ КМ ОПЗ</v>
          </cell>
          <cell r="N4152" t="str">
            <v>4059_09.08.2023</v>
          </cell>
        </row>
        <row r="4153">
          <cell r="A4153" t="str">
            <v>KSH-1135-23-BSS-0009</v>
          </cell>
          <cell r="B4153" t="str">
            <v>KSH0009</v>
          </cell>
          <cell r="C4153" t="str">
            <v>KSH0009</v>
          </cell>
          <cell r="D4153" t="str">
            <v>Карши</v>
          </cell>
          <cell r="E4153" t="str">
            <v>Yangiobod</v>
          </cell>
          <cell r="F4153" t="str">
            <v>ST-0162-22-BSS-Б-24/1-КМ</v>
          </cell>
          <cell r="G4153" t="str">
            <v>ST-0505-19-BSS-РР-КМ</v>
          </cell>
          <cell r="H4153" t="str">
            <v>Новое</v>
          </cell>
          <cell r="I4153" t="str">
            <v>Кашкадарьинская область, Каршинский район, СГМ Поштон, ул. Амир Темура, дом-183</v>
          </cell>
          <cell r="J4153" t="str">
            <v>Yangiobod (KSH0009)</v>
          </cell>
          <cell r="K4153">
            <v>0</v>
          </cell>
          <cell r="L4153">
            <v>1</v>
          </cell>
          <cell r="M4153" t="str">
            <v>№1903/2023 от 27.07.2023 / КЖ КМ ОПЗ</v>
          </cell>
          <cell r="N4153" t="str">
            <v>4060_09.08.2023</v>
          </cell>
        </row>
        <row r="4154">
          <cell r="A4154" t="str">
            <v>TSH-1092-23-BSS-4478</v>
          </cell>
          <cell r="B4154" t="str">
            <v>TSH4478</v>
          </cell>
          <cell r="C4154" t="str">
            <v>TSH4478</v>
          </cell>
          <cell r="D4154" t="str">
            <v>Ташкент</v>
          </cell>
          <cell r="E4154" t="str">
            <v>Vinzavod Karvon</v>
          </cell>
          <cell r="F4154" t="str">
            <v>ST-0169-22-BSS-Б-30/1-КМ</v>
          </cell>
          <cell r="G4154" t="str">
            <v>ST-0505-19-BSS-РР-КМ</v>
          </cell>
          <cell r="H4154" t="str">
            <v>Новое</v>
          </cell>
          <cell r="I4154" t="str">
            <v>Ташкентская область, Кибрайский район, Чинобод МФЙ, Чинобод, ул. пр.2, дом 239</v>
          </cell>
          <cell r="J4154" t="str">
            <v>Vinzavod Karvon (TSH4478)</v>
          </cell>
          <cell r="K4154">
            <v>0</v>
          </cell>
          <cell r="L4154">
            <v>1</v>
          </cell>
          <cell r="M4154" t="str">
            <v>№1985/2023 от 03.08.2023 / КЖ КМ ОПЗ</v>
          </cell>
          <cell r="N4154" t="str">
            <v>4150_24.08.2023</v>
          </cell>
        </row>
        <row r="4155">
          <cell r="A4155" t="str">
            <v>TSH-1064-23-BSS-4644</v>
          </cell>
          <cell r="B4155" t="str">
            <v>TSH4644</v>
          </cell>
          <cell r="C4155" t="str">
            <v>TSH4644</v>
          </cell>
          <cell r="D4155" t="str">
            <v>Ташкент</v>
          </cell>
          <cell r="E4155" t="str">
            <v>Chuqursay bolnitsa</v>
          </cell>
          <cell r="F4155" t="str">
            <v>ST-0162-22-BSS-Б-24/1-КМ</v>
          </cell>
          <cell r="G4155" t="str">
            <v>ST-0505-19-BSS-РР-КМ</v>
          </cell>
          <cell r="H4155" t="str">
            <v>Новое</v>
          </cell>
          <cell r="I4155" t="str">
            <v>г. Ташкент, Алмазарский р-н, Гулзор МФЙ, ул. Шифокорлар, д. 71</v>
          </cell>
          <cell r="J4155" t="str">
            <v>Chuqursay bolnitsa (TSH4644)</v>
          </cell>
          <cell r="K4155">
            <v>0</v>
          </cell>
          <cell r="L4155">
            <v>1</v>
          </cell>
          <cell r="M4155" t="str">
            <v>№1987/2023 от 03.08.2023 / КЖ КМ ОПЗ</v>
          </cell>
          <cell r="N4155" t="str">
            <v>4153_24.08.2023</v>
          </cell>
        </row>
        <row r="4156">
          <cell r="A4156" t="str">
            <v>NAV-1147-23-BSS-0048</v>
          </cell>
          <cell r="B4156" t="str">
            <v>NAV0048</v>
          </cell>
          <cell r="C4156" t="str">
            <v>NAV0048</v>
          </cell>
          <cell r="D4156" t="str">
            <v>Навои</v>
          </cell>
          <cell r="E4156" t="str">
            <v>Xalovattepa</v>
          </cell>
          <cell r="F4156" t="str">
            <v>ST-0162-22-BSS-Б-24/1-КМ</v>
          </cell>
          <cell r="G4156" t="str">
            <v>ST-0505-19-BSS-РР-КМ</v>
          </cell>
          <cell r="H4156" t="str">
            <v>Новое</v>
          </cell>
          <cell r="I4156" t="str">
            <v>Навоийская область, Навбахорский район, Халоваттепа МФЙ, Калконота шох кучаси, 101-уй</v>
          </cell>
          <cell r="J4156" t="str">
            <v>Xalovattepa (NAV0048)</v>
          </cell>
          <cell r="K4156">
            <v>0</v>
          </cell>
          <cell r="L4156">
            <v>1</v>
          </cell>
          <cell r="M4156" t="str">
            <v>№1948/2023 от 31.07.2023 / КЖ КМ ОПЗ</v>
          </cell>
          <cell r="N4156" t="str">
            <v>4089_11.08.2023</v>
          </cell>
        </row>
        <row r="4157">
          <cell r="A4157" t="str">
            <v>KAR-1189-23-BSS-0090</v>
          </cell>
          <cell r="B4157" t="str">
            <v>KAR0090</v>
          </cell>
          <cell r="C4157" t="str">
            <v>KAR0090</v>
          </cell>
          <cell r="D4157" t="str">
            <v>Нукус</v>
          </cell>
          <cell r="E4157" t="str">
            <v>Gujimli MPJ</v>
          </cell>
          <cell r="F4157" t="str">
            <v>ST-0162-22-BSS-Б-24/1-КМ</v>
          </cell>
          <cell r="G4157" t="str">
            <v>ST-0505-19-BSS-РР-КМ</v>
          </cell>
          <cell r="H4157" t="str">
            <v>Новое</v>
          </cell>
          <cell r="I4157" t="str">
            <v>Республика Каракалпакстан, Чимбайский район, Бахытлы МПЖ, ул. Онерментлер №4</v>
          </cell>
          <cell r="J4157" t="str">
            <v>Gujimli MPJ (KAR0090)</v>
          </cell>
          <cell r="K4157">
            <v>0</v>
          </cell>
          <cell r="L4157">
            <v>2</v>
          </cell>
          <cell r="M4157" t="str">
            <v>№1892/2023 от 27.07.2023 / КЖ КМ ОПЗ</v>
          </cell>
          <cell r="N4157" t="str">
            <v>4052_09.08.2023</v>
          </cell>
        </row>
        <row r="4158">
          <cell r="A4158" t="str">
            <v>KAR-1190-23-BSS-0118</v>
          </cell>
          <cell r="B4158" t="str">
            <v>KAR0118</v>
          </cell>
          <cell r="C4158" t="str">
            <v>KAR0118</v>
          </cell>
          <cell r="D4158" t="str">
            <v>Нукус</v>
          </cell>
          <cell r="E4158" t="str">
            <v>Kattagar</v>
          </cell>
          <cell r="F4158" t="str">
            <v>ST-0162-22-BSS-Б-24/1-КМ</v>
          </cell>
          <cell r="G4158" t="str">
            <v>ST-0505-19-BSS-РР-КМ</v>
          </cell>
          <cell r="H4158" t="str">
            <v>Новое</v>
          </cell>
          <cell r="I4158" t="str">
            <v>Республика Каракалпакстан, г. Нукус, ул. М. Дарибаев, №29</v>
          </cell>
          <cell r="J4158" t="str">
            <v>Kattagar (KAR0118)</v>
          </cell>
          <cell r="K4158">
            <v>0</v>
          </cell>
          <cell r="L4158">
            <v>1</v>
          </cell>
          <cell r="M4158" t="str">
            <v>№1894/2023 от 27.07.2023 / КЖ КМ ОПЗ</v>
          </cell>
          <cell r="N4158" t="str">
            <v>4054_09.08.2023</v>
          </cell>
        </row>
        <row r="4159">
          <cell r="A4159" t="str">
            <v>KAR-1192-23-BSS-0201</v>
          </cell>
          <cell r="B4159" t="str">
            <v>KAR0201</v>
          </cell>
          <cell r="C4159" t="str">
            <v>KAR0201</v>
          </cell>
          <cell r="D4159" t="str">
            <v>Нукус</v>
          </cell>
          <cell r="E4159" t="str">
            <v>Beruni dosliq</v>
          </cell>
          <cell r="F4159" t="str">
            <v>ST-0169-22-BSS-Б-30/1-КМ</v>
          </cell>
          <cell r="G4159" t="str">
            <v>ST-0505-19-BSS-РР-КМ</v>
          </cell>
          <cell r="H4159" t="str">
            <v>Новое</v>
          </cell>
          <cell r="I4159" t="str">
            <v>Республика Каракалпакстан, Берунийский район, МСГ Палван, ул. Арбоб, №114</v>
          </cell>
          <cell r="J4159" t="str">
            <v>Beruni dosliq (KAR0201)</v>
          </cell>
          <cell r="K4159">
            <v>0</v>
          </cell>
          <cell r="L4159">
            <v>1</v>
          </cell>
          <cell r="M4159" t="str">
            <v>№1896/2023 от 27.07.2023 / КЖ КМ ОПЗ</v>
          </cell>
          <cell r="N4159" t="str">
            <v>4056_09.08.2023</v>
          </cell>
        </row>
        <row r="4160">
          <cell r="A4160" t="str">
            <v>SHA-1146-23-BSS-2596</v>
          </cell>
          <cell r="B4160" t="str">
            <v>SHA2596</v>
          </cell>
          <cell r="C4160" t="str">
            <v>SHA2596</v>
          </cell>
          <cell r="D4160" t="str">
            <v>Шахрисабз</v>
          </cell>
          <cell r="E4160" t="str">
            <v>Qorabuloq</v>
          </cell>
          <cell r="F4160" t="str">
            <v>ST-0162-22-BSS-Б-24/1-КМ</v>
          </cell>
          <cell r="G4160" t="str">
            <v>ST-0505-19-BSS-РР-КМ</v>
          </cell>
          <cell r="H4160" t="str">
            <v>Новое</v>
          </cell>
          <cell r="I4160" t="str">
            <v>Кашкадаринская область, Китабский район, МФЙ Панжи, ул.Корабулок, д.205</v>
          </cell>
          <cell r="J4160" t="str">
            <v>Qorabuloq (SHA2596)</v>
          </cell>
          <cell r="K4160">
            <v>0</v>
          </cell>
          <cell r="L4160">
            <v>1</v>
          </cell>
          <cell r="M4160" t="str">
            <v>№1968/2023 от 31.07.2023 / КЖ КМ ОПЗ</v>
          </cell>
          <cell r="N4160" t="str">
            <v>4104_11.08.2023</v>
          </cell>
        </row>
        <row r="4161">
          <cell r="A4161" t="str">
            <v>SHA-0511-22-BSS-2559</v>
          </cell>
          <cell r="B4161" t="str">
            <v>SHA2559</v>
          </cell>
          <cell r="C4161" t="str">
            <v>SHA2559</v>
          </cell>
          <cell r="D4161" t="str">
            <v>Шахрисабз</v>
          </cell>
          <cell r="E4161" t="str">
            <v>Shirinbuloq</v>
          </cell>
          <cell r="F4161" t="str">
            <v>М18.6М</v>
          </cell>
          <cell r="G4161" t="str">
            <v>ST-0505-19-BSS-РР-КМ</v>
          </cell>
          <cell r="H4161" t="str">
            <v>Новое</v>
          </cell>
          <cell r="I4161" t="str">
            <v>Кашкадарьинская область, Яккабагский район, МФЙ Татар, к-к.Ширинбулок</v>
          </cell>
          <cell r="J4161" t="str">
            <v>Shirinbuloq (SHA2559)</v>
          </cell>
          <cell r="K4161">
            <v>1239</v>
          </cell>
          <cell r="L4161">
            <v>4</v>
          </cell>
          <cell r="M4161" t="str">
            <v>№3620/2023 от 19.10.2023/ ЭМ №2141/2023 от 17.08.2023 / ТХ, КМ, ООС, ОПЗ, ЭМ, MW</v>
          </cell>
          <cell r="N4161" t="str">
            <v>4798_17.11.2023</v>
          </cell>
        </row>
        <row r="4162">
          <cell r="A4162" t="str">
            <v>NAM-0414-23-BSS-5258</v>
          </cell>
          <cell r="B4162" t="str">
            <v>NAM5258</v>
          </cell>
          <cell r="C4162" t="str">
            <v>NAM5258</v>
          </cell>
          <cell r="D4162" t="str">
            <v>Наманган</v>
          </cell>
          <cell r="E4162" t="str">
            <v>2-Mikrorayon</v>
          </cell>
          <cell r="F4162" t="str">
            <v>М18.6М</v>
          </cell>
          <cell r="G4162" t="str">
            <v>РПО-1</v>
          </cell>
          <cell r="H4162" t="str">
            <v>Новое</v>
          </cell>
          <cell r="I4162" t="str">
            <v>Город Наманган, Давлатобадский район, Мустакиллик МСГ, ул. Мустакиллик, дом 6А</v>
          </cell>
          <cell r="J4162" t="str">
            <v>2-Mikrorayon (NAM5258)</v>
          </cell>
          <cell r="K4162">
            <v>0</v>
          </cell>
          <cell r="L4162">
            <v>1</v>
          </cell>
          <cell r="M4162" t="str">
            <v>№2029/2023 от 09.08.2023 / КМ ОПЗ</v>
          </cell>
          <cell r="N4162" t="str">
            <v>4133_24.08.2023</v>
          </cell>
        </row>
        <row r="4163">
          <cell r="A4163" t="str">
            <v>DZH-1168-23-BSS-3349</v>
          </cell>
          <cell r="B4163" t="str">
            <v>DZH3349</v>
          </cell>
          <cell r="C4163" t="str">
            <v>DZH3349</v>
          </cell>
          <cell r="D4163" t="str">
            <v>Джизак</v>
          </cell>
          <cell r="E4163" t="str">
            <v>Mirzabulak</v>
          </cell>
          <cell r="F4163" t="str">
            <v>5277-1-КМ</v>
          </cell>
          <cell r="G4163" t="str">
            <v>Контейнер</v>
          </cell>
          <cell r="H4163" t="str">
            <v>Новое</v>
          </cell>
          <cell r="I4163" t="str">
            <v>Джизакская область, Галляаральский район, Мурзабулок МФИ, ул. Ханахок, д.18</v>
          </cell>
          <cell r="J4163" t="str">
            <v>Mirzabulak (DZH3349)</v>
          </cell>
          <cell r="K4163">
            <v>0</v>
          </cell>
          <cell r="L4163">
            <v>1</v>
          </cell>
          <cell r="M4163" t="str">
            <v>№1881/2023 от 27.07.2023 / КЖ КМ ОПЗ</v>
          </cell>
          <cell r="N4163" t="str">
            <v>4122_24.08.2023</v>
          </cell>
        </row>
        <row r="4164">
          <cell r="A4164" t="str">
            <v>AND-1186-23-BSS-0038</v>
          </cell>
          <cell r="B4164" t="str">
            <v>AND0038</v>
          </cell>
          <cell r="C4164" t="str">
            <v>AND0038</v>
          </cell>
          <cell r="D4164" t="str">
            <v>Андижан</v>
          </cell>
          <cell r="E4164" t="str">
            <v>Shahrihon Gulbog</v>
          </cell>
          <cell r="F4164" t="str">
            <v>ST-0162-22-BSS-Б-24/1-КМ</v>
          </cell>
          <cell r="G4164" t="str">
            <v>ST-0505-19-BSS-РР-КМ</v>
          </cell>
          <cell r="H4164" t="str">
            <v>Новое</v>
          </cell>
          <cell r="I4164" t="str">
            <v>Андижанская область, Шахриханский район, м-ля Навбахор, пр-кт Шахриханский, дом 53</v>
          </cell>
          <cell r="J4164" t="str">
            <v>Shahrihon Gulbog (AND0038)</v>
          </cell>
          <cell r="K4164">
            <v>0</v>
          </cell>
          <cell r="L4164">
            <v>1</v>
          </cell>
          <cell r="M4164" t="str">
            <v>№1858/2023 от 26.07.2023 / КЖ КМ ОПЗ</v>
          </cell>
          <cell r="N4164" t="str">
            <v>4027_09.08.2023</v>
          </cell>
        </row>
        <row r="4165">
          <cell r="A4165" t="str">
            <v>AND-1188-23-BSS-0048</v>
          </cell>
          <cell r="B4165" t="str">
            <v>AND0048</v>
          </cell>
          <cell r="C4165" t="str">
            <v>AND0048</v>
          </cell>
          <cell r="D4165" t="str">
            <v>Андижан</v>
          </cell>
          <cell r="E4165" t="str">
            <v>Kuyganyar daryo buyi</v>
          </cell>
          <cell r="F4165" t="str">
            <v>ST-0162-22-BSS-Б-24/1-КМ</v>
          </cell>
          <cell r="G4165" t="str">
            <v>ST-0505-19-BSS-РР-КМ</v>
          </cell>
          <cell r="H4165" t="str">
            <v>Новое</v>
          </cell>
          <cell r="I4165" t="str">
            <v>Андижанская область, Андижанский район, м-ля Дарё буйи, ул. Укитувчилар, дом 715</v>
          </cell>
          <cell r="J4165" t="str">
            <v>Kuyganyar daryo buyi (AND0048)</v>
          </cell>
          <cell r="K4165">
            <v>0</v>
          </cell>
          <cell r="L4165">
            <v>1</v>
          </cell>
          <cell r="M4165" t="str">
            <v>№1860/2023 от 26.07.2023 / КЖ КМ ОПЗ</v>
          </cell>
          <cell r="N4165" t="str">
            <v>4029_09.08.2023</v>
          </cell>
        </row>
        <row r="4166">
          <cell r="A4166" t="str">
            <v>AND-1179-23-BSS-0056</v>
          </cell>
          <cell r="B4166" t="str">
            <v>AND0056</v>
          </cell>
          <cell r="C4166" t="str">
            <v>AND0056</v>
          </cell>
          <cell r="D4166" t="str">
            <v>Андижан</v>
          </cell>
          <cell r="E4166" t="str">
            <v>Aftabachek</v>
          </cell>
          <cell r="F4166" t="str">
            <v>ST-0169-22-BSS-Б-30/1-КМ</v>
          </cell>
          <cell r="G4166" t="str">
            <v>ST-0505-19-BSS-РР-КМ</v>
          </cell>
          <cell r="H4166" t="str">
            <v>Новое</v>
          </cell>
          <cell r="I4166" t="str">
            <v>Андижанская область, Алтинкульский район, МФЙ Офтобачек, ул. Олтинкул, шох дом 60</v>
          </cell>
          <cell r="J4166" t="str">
            <v>Aftabachek (AND0056)</v>
          </cell>
          <cell r="K4166">
            <v>0</v>
          </cell>
          <cell r="L4166">
            <v>1</v>
          </cell>
          <cell r="M4166" t="str">
            <v>№1862/2023 от 26.07.2023 / КЖ КМ ОПЗ</v>
          </cell>
          <cell r="N4166" t="str">
            <v>4031_09.08.2023</v>
          </cell>
        </row>
        <row r="4167">
          <cell r="A4167" t="str">
            <v>TSH-1193-23-BSS-4618</v>
          </cell>
          <cell r="B4167" t="str">
            <v>TSH4618</v>
          </cell>
          <cell r="C4167" t="str">
            <v>TSH4618</v>
          </cell>
          <cell r="D4167" t="str">
            <v>Ташкент</v>
          </cell>
          <cell r="E4167" t="str">
            <v>Ganga</v>
          </cell>
          <cell r="F4167" t="str">
            <v>Т/С 3.2М</v>
          </cell>
          <cell r="G4167" t="str">
            <v>РПО-1</v>
          </cell>
          <cell r="H4167" t="str">
            <v>Новое</v>
          </cell>
          <cell r="I4167" t="str">
            <v>г. Ташкент, Шайхантахурский район, массив Жангох, д. 1</v>
          </cell>
          <cell r="J4167" t="str">
            <v>Ganga (TSH4618)</v>
          </cell>
          <cell r="K4167">
            <v>0</v>
          </cell>
          <cell r="L4167">
            <v>0</v>
          </cell>
          <cell r="M4167" t="str">
            <v>№2032/2023 от 09.08.2023 / КМ ОПЗ</v>
          </cell>
          <cell r="N4167" t="str">
            <v>4151_24.08.2023</v>
          </cell>
        </row>
        <row r="4168">
          <cell r="A4168" t="str">
            <v>TSH-0076-23-BSS-4632</v>
          </cell>
          <cell r="B4168" t="str">
            <v>TSH4632</v>
          </cell>
          <cell r="C4168" t="str">
            <v>TSH4632</v>
          </cell>
          <cell r="D4168" t="str">
            <v>Ташкент</v>
          </cell>
          <cell r="E4168" t="str">
            <v>Shtab</v>
          </cell>
          <cell r="F4168" t="str">
            <v>М9.5М</v>
          </cell>
          <cell r="G4168" t="str">
            <v>РПО-1</v>
          </cell>
          <cell r="H4168" t="str">
            <v>Новое</v>
          </cell>
          <cell r="I4168" t="str">
            <v>г. Ташкент, Учтепинский район, Бешкайрагоч, д. 128А</v>
          </cell>
          <cell r="J4168" t="str">
            <v>Shtab (TSH4632)</v>
          </cell>
          <cell r="K4168">
            <v>0</v>
          </cell>
          <cell r="L4168">
            <v>0</v>
          </cell>
          <cell r="M4168" t="str">
            <v>№2033/2023 от 09.08.2023 / КМ ОПЗ</v>
          </cell>
          <cell r="N4168" t="str">
            <v>4152_24.08.2023</v>
          </cell>
        </row>
        <row r="4169">
          <cell r="A4169" t="str">
            <v>SRD-1178-23-BSS-3753</v>
          </cell>
          <cell r="B4169" t="str">
            <v>SRD3753</v>
          </cell>
          <cell r="C4169" t="str">
            <v>SRD3753</v>
          </cell>
          <cell r="D4169" t="str">
            <v>Гулистан</v>
          </cell>
          <cell r="E4169" t="str">
            <v>Mirzachul- 1</v>
          </cell>
          <cell r="F4169" t="str">
            <v>ST-0162-22-BSS-Б-24/1-КМ</v>
          </cell>
          <cell r="G4169" t="str">
            <v>ST-0505-19-BSS-РР-КМ</v>
          </cell>
          <cell r="H4169" t="str">
            <v>Новое</v>
          </cell>
          <cell r="I4169" t="str">
            <v>Сырдарьинская область, Мирзаабадский район, Дунгарик VФИ, улица Тинчлик, д.52</v>
          </cell>
          <cell r="J4169" t="str">
            <v>Mirzachul- 1 (SRD3753)</v>
          </cell>
          <cell r="K4169">
            <v>0</v>
          </cell>
          <cell r="L4169">
            <v>1</v>
          </cell>
          <cell r="M4169" t="str">
            <v>№1971/2023 ОТ 03.08.2023 / КЖ КМ ОПЗ</v>
          </cell>
          <cell r="N4169" t="str">
            <v>4136_24.08.2023</v>
          </cell>
        </row>
        <row r="4170">
          <cell r="A4170" t="str">
            <v>SRD-1174-23-BSS-3755</v>
          </cell>
          <cell r="B4170" t="str">
            <v>SRD3755</v>
          </cell>
          <cell r="C4170" t="str">
            <v>SRD3755</v>
          </cell>
          <cell r="D4170" t="str">
            <v>Гулистан</v>
          </cell>
          <cell r="E4170" t="str">
            <v>Ahunbabaev-1</v>
          </cell>
          <cell r="F4170" t="str">
            <v>ST-0169-22-BSS-Б-30/1-КМ</v>
          </cell>
          <cell r="G4170" t="str">
            <v>ST-0505-19-BSS-РР-КМ</v>
          </cell>
          <cell r="H4170" t="str">
            <v>Новое</v>
          </cell>
          <cell r="I4170" t="str">
            <v>Сырдарьинская область, Сырдарьинский район, Истиклол МФЙ, Исломобод махалласи, улица Маърифатчилар, д.123</v>
          </cell>
          <cell r="J4170" t="str">
            <v>Ahunbabaev-1 (SRD3755)</v>
          </cell>
          <cell r="K4170">
            <v>0</v>
          </cell>
          <cell r="L4170">
            <v>1</v>
          </cell>
          <cell r="M4170" t="str">
            <v>№1973/2023 от 03.08.2023 / КЖ КМ ОПЗ</v>
          </cell>
          <cell r="N4170" t="str">
            <v>4138_24.08.2023</v>
          </cell>
        </row>
        <row r="4171">
          <cell r="A4171" t="str">
            <v>SRD-1172-23-BSS-3754</v>
          </cell>
          <cell r="B4171" t="str">
            <v>SRD3754</v>
          </cell>
          <cell r="C4171" t="str">
            <v>SRD3754</v>
          </cell>
          <cell r="D4171" t="str">
            <v>Гулистан</v>
          </cell>
          <cell r="E4171" t="str">
            <v>Olgabos</v>
          </cell>
          <cell r="F4171" t="str">
            <v>ST-0162-22-BSS-Б-24/1-КМ</v>
          </cell>
          <cell r="G4171" t="str">
            <v>ST-0505-19-BSS-РР-КМ</v>
          </cell>
          <cell r="H4171" t="str">
            <v>Новое</v>
          </cell>
          <cell r="I4171" t="str">
            <v>Сырдарьинская область, Сайхунабадский район, Олгабос МФЙ, улица Фазогир, д.39</v>
          </cell>
          <cell r="J4171" t="str">
            <v>Olgabos (SRD3754)</v>
          </cell>
          <cell r="K4171">
            <v>0</v>
          </cell>
          <cell r="L4171">
            <v>1</v>
          </cell>
          <cell r="M4171" t="str">
            <v>№1972/2023 ОТ 03.08.2023 / КЖ КМ ОПЗ</v>
          </cell>
          <cell r="N4171" t="str">
            <v>4137_24.08.2023</v>
          </cell>
        </row>
        <row r="4172">
          <cell r="A4172" t="str">
            <v>SRD-1170-23-BSS-3760</v>
          </cell>
          <cell r="B4172" t="str">
            <v>SRD3760</v>
          </cell>
          <cell r="C4172" t="str">
            <v>SRD3760</v>
          </cell>
          <cell r="D4172" t="str">
            <v>Гулистан</v>
          </cell>
          <cell r="E4172" t="str">
            <v>Gulbog</v>
          </cell>
          <cell r="F4172" t="str">
            <v>ST-0162-22-BSS-Б-24/1-КМ</v>
          </cell>
          <cell r="G4172" t="str">
            <v>ST-0505-19-BSS-РР-КМ</v>
          </cell>
          <cell r="H4172" t="str">
            <v>Новое</v>
          </cell>
          <cell r="I4172" t="str">
            <v>Сырдарьинская область, Баяутский район, Гулбог МФЙ, улица Бойчечак, д.17</v>
          </cell>
          <cell r="J4172" t="str">
            <v>Gulbog (SRD3760)</v>
          </cell>
          <cell r="K4172">
            <v>0</v>
          </cell>
          <cell r="L4172">
            <v>1</v>
          </cell>
          <cell r="M4172" t="str">
            <v>№1977/2023 ОТ 03.08.2023 / КЖ КМ ОПЗ</v>
          </cell>
          <cell r="N4172" t="str">
            <v>4142_24.08.2023</v>
          </cell>
        </row>
        <row r="4173">
          <cell r="A4173" t="str">
            <v>SRD-1173-23-BSS-3761</v>
          </cell>
          <cell r="B4173" t="str">
            <v>SRD3761</v>
          </cell>
          <cell r="C4173" t="str">
            <v>SRD3761</v>
          </cell>
          <cell r="D4173" t="str">
            <v>Гулистан</v>
          </cell>
          <cell r="E4173" t="str">
            <v>Bekabad Juma</v>
          </cell>
          <cell r="F4173" t="str">
            <v>ST-0170-22-BSS-Б-30/2-КМ</v>
          </cell>
          <cell r="G4173" t="str">
            <v>ST-0505-19-BSS-РР-КМ</v>
          </cell>
          <cell r="H4173" t="str">
            <v>Новое</v>
          </cell>
          <cell r="I4173" t="str">
            <v>Ташкентская область, Бекабадский район, Октепа ИФЙ, улица Тиннлик</v>
          </cell>
          <cell r="J4173" t="str">
            <v>Bekabad Juma (SRD3761)</v>
          </cell>
          <cell r="K4173">
            <v>0</v>
          </cell>
          <cell r="L4173">
            <v>1</v>
          </cell>
          <cell r="M4173" t="str">
            <v>№1978/2023 от 03.08.2023 / КЖ КМ ОПЗ</v>
          </cell>
          <cell r="N4173" t="str">
            <v>4143_24.08.2023</v>
          </cell>
        </row>
        <row r="4174">
          <cell r="A4174" t="str">
            <v>SRD-1177-23-BSS-3763</v>
          </cell>
          <cell r="B4174" t="str">
            <v>SRD3763</v>
          </cell>
          <cell r="C4174" t="str">
            <v>SRD3763</v>
          </cell>
          <cell r="D4174" t="str">
            <v>Гулистан</v>
          </cell>
          <cell r="E4174" t="str">
            <v>Boyovut Iftixor</v>
          </cell>
          <cell r="F4174" t="str">
            <v>ST-0162-22-BSS-Б-24/1-КМ</v>
          </cell>
          <cell r="G4174" t="str">
            <v>ST-0505-19-BSS-РР-КМ</v>
          </cell>
          <cell r="H4174" t="str">
            <v>Новое</v>
          </cell>
          <cell r="I4174" t="str">
            <v>Сырдарьинская область, Баяутский район, Ифтихор МФЙ, улица Адабиёт, д.13</v>
          </cell>
          <cell r="J4174" t="str">
            <v>Boyovut Iftixor (SRD3763)</v>
          </cell>
          <cell r="K4174">
            <v>0</v>
          </cell>
          <cell r="L4174">
            <v>1</v>
          </cell>
          <cell r="M4174" t="str">
            <v>№1979/2032 ОТ 03.08.2023 / КЖ КМ ОПЗ</v>
          </cell>
          <cell r="N4174" t="str">
            <v>4144_24.08.2023</v>
          </cell>
        </row>
        <row r="4175">
          <cell r="A4175" t="str">
            <v>SRD-1171-23-BSS-3764</v>
          </cell>
          <cell r="B4175" t="str">
            <v>SRD3764</v>
          </cell>
          <cell r="C4175" t="str">
            <v>SRD3764</v>
          </cell>
          <cell r="D4175" t="str">
            <v>Гулистан</v>
          </cell>
          <cell r="E4175" t="str">
            <v>Boyovut Markaz</v>
          </cell>
          <cell r="F4175" t="str">
            <v>ST-0170-22-BSS-Б-30/2-КМ</v>
          </cell>
          <cell r="G4175" t="str">
            <v>ST-0505-19-BSS-РР-КМ</v>
          </cell>
          <cell r="H4175" t="str">
            <v>Новое</v>
          </cell>
          <cell r="I4175" t="str">
            <v>Сырдарьинская область, Баяутский район, Сохил МФЙ, улица Зъзоз, д.1</v>
          </cell>
          <cell r="J4175" t="str">
            <v>Boyovut Markaz (SRD3764)</v>
          </cell>
          <cell r="K4175">
            <v>0</v>
          </cell>
          <cell r="L4175">
            <v>1</v>
          </cell>
          <cell r="M4175" t="str">
            <v>№1980/2023 от 03.08.2023 / КЖ КМ ОПЗ</v>
          </cell>
          <cell r="N4175" t="str">
            <v>4145_24.08.2023</v>
          </cell>
        </row>
        <row r="4176">
          <cell r="A4176" t="str">
            <v>NAM-1214-23-BSS-0003</v>
          </cell>
          <cell r="B4176" t="str">
            <v>NAM0003</v>
          </cell>
          <cell r="C4176" t="str">
            <v>NAM0003</v>
          </cell>
          <cell r="D4176" t="str">
            <v>Наманган</v>
          </cell>
          <cell r="E4176" t="str">
            <v>Dumar</v>
          </cell>
          <cell r="F4176" t="str">
            <v>ST-0169-22-BSS-Б-30/1-КМ</v>
          </cell>
          <cell r="G4176" t="str">
            <v>ST-0505-19-BSS-РР-КМ</v>
          </cell>
          <cell r="H4176" t="str">
            <v>Новое</v>
          </cell>
          <cell r="I4176" t="str">
            <v>Наманганская область,Пахтакишлок ССГ,Думар МСГ,улица Хамид Олимжон 9</v>
          </cell>
          <cell r="J4176" t="str">
            <v>Dumar (NAM0003)</v>
          </cell>
          <cell r="K4176">
            <v>0</v>
          </cell>
          <cell r="L4176">
            <v>1</v>
          </cell>
          <cell r="M4176" t="str">
            <v>№1931/2023 от 28.07.2023 / КЖ КМ ОПЗ</v>
          </cell>
          <cell r="N4176" t="str">
            <v>4845_12.12.2023</v>
          </cell>
        </row>
        <row r="4177">
          <cell r="A4177" t="str">
            <v>NAM-1215-23-BSS-0004</v>
          </cell>
          <cell r="B4177" t="str">
            <v>NAM0004</v>
          </cell>
          <cell r="C4177" t="str">
            <v>NAM0004</v>
          </cell>
          <cell r="D4177" t="str">
            <v>Наманган</v>
          </cell>
          <cell r="E4177" t="str">
            <v>Sheroziy</v>
          </cell>
          <cell r="F4177" t="str">
            <v>ST-0162-22-BSS-Б-24/1-КМ</v>
          </cell>
          <cell r="G4177" t="str">
            <v>ST-0505-19-BSS-РР-КМ</v>
          </cell>
          <cell r="H4177" t="str">
            <v>Новое</v>
          </cell>
          <cell r="I4177" t="str">
            <v>Наманганская область, Косонсой Тумани, Жар МСГ, ул Навкирон 303</v>
          </cell>
          <cell r="J4177" t="str">
            <v>Sheroziy (NAM0004)</v>
          </cell>
          <cell r="K4177">
            <v>0</v>
          </cell>
          <cell r="L4177">
            <v>1</v>
          </cell>
          <cell r="M4177" t="str">
            <v>№1932/2023 от 28.07.2023 / КЖ КМ ОПЗ</v>
          </cell>
          <cell r="N4177" t="str">
            <v>4077_11.08.2023</v>
          </cell>
        </row>
        <row r="4178">
          <cell r="A4178" t="str">
            <v>NAM-1216-23-BSS-5262</v>
          </cell>
          <cell r="B4178" t="str">
            <v>NAM5262</v>
          </cell>
          <cell r="C4178" t="str">
            <v>NAM5262</v>
          </cell>
          <cell r="D4178" t="str">
            <v>Наманган</v>
          </cell>
          <cell r="E4178" t="str">
            <v>Xojakorg'oncha</v>
          </cell>
          <cell r="F4178" t="str">
            <v>ST-0162-22-BSS-Б-24/1-КМ</v>
          </cell>
          <cell r="G4178" t="str">
            <v>ST-0505-19-BSS-РР-КМ</v>
          </cell>
          <cell r="H4178" t="str">
            <v>Новое</v>
          </cell>
          <cell r="I4178" t="str">
            <v>Наманганская область, Норин туман, Норинкапа КФЙ, Хужакургонча МФЙ, мустакил диёр кучаси, 4уй</v>
          </cell>
          <cell r="J4178" t="str">
            <v>Xojakorg'oncha (NAM5262)</v>
          </cell>
          <cell r="K4178">
            <v>0</v>
          </cell>
          <cell r="L4178">
            <v>1</v>
          </cell>
          <cell r="M4178" t="str">
            <v>№1937/2023 от 28.07.2023 / КЖ КМ ОПЗ</v>
          </cell>
          <cell r="N4178" t="str">
            <v>4081_11.08.2023</v>
          </cell>
        </row>
        <row r="4179">
          <cell r="A4179" t="str">
            <v>NAM-1163-23-BSS-5268</v>
          </cell>
          <cell r="B4179" t="str">
            <v>NAM5268</v>
          </cell>
          <cell r="C4179" t="str">
            <v>NAM5268</v>
          </cell>
          <cell r="D4179" t="str">
            <v>Наманган</v>
          </cell>
          <cell r="E4179" t="str">
            <v>Shaxidon</v>
          </cell>
          <cell r="F4179" t="str">
            <v>ST-0169-22-BSS-Б-30/1-КМ</v>
          </cell>
          <cell r="G4179" t="str">
            <v>ST-0505-19-BSS-РР-КМ</v>
          </cell>
          <cell r="H4179" t="str">
            <v>Новое</v>
          </cell>
          <cell r="I4179" t="str">
            <v>Наманганская область, Туракургон туман, Шохидон МФЙ, Садача кучаси, 48 уй</v>
          </cell>
          <cell r="J4179" t="str">
            <v>Shaxidon (NAM5268)</v>
          </cell>
          <cell r="K4179">
            <v>0</v>
          </cell>
          <cell r="L4179">
            <v>2</v>
          </cell>
          <cell r="M4179" t="str">
            <v>№1950/2023 от 31.07.2023 / КЖ КМ ОПЗ</v>
          </cell>
          <cell r="N4179" t="str">
            <v>4086_11.08.2023</v>
          </cell>
        </row>
        <row r="4180">
          <cell r="A4180" t="str">
            <v>DZH-1167-23-BSS-3327</v>
          </cell>
          <cell r="B4180" t="str">
            <v>DZH3327</v>
          </cell>
          <cell r="C4180" t="str">
            <v>DZH3327</v>
          </cell>
          <cell r="D4180" t="str">
            <v>Джизак</v>
          </cell>
          <cell r="E4180" t="str">
            <v>Nurobod</v>
          </cell>
          <cell r="F4180" t="str">
            <v>ST-0162-22-BSS-Б-24/1-КМ</v>
          </cell>
          <cell r="G4180" t="str">
            <v>ST-0505-19-BSS-РР-КМ</v>
          </cell>
          <cell r="H4180" t="str">
            <v>Новое</v>
          </cell>
          <cell r="I4180" t="str">
            <v>Джизакская область, Бахмальский район, Нурабод МФЙ, к.Калтатой, д.511</v>
          </cell>
          <cell r="J4180" t="str">
            <v>Nurobod (DZH3327)</v>
          </cell>
          <cell r="K4180">
            <v>0</v>
          </cell>
          <cell r="L4180">
            <v>1</v>
          </cell>
          <cell r="M4180" t="str">
            <v>№1878/2023 от 27.07.2023 / КЖ КМ ОПЗ</v>
          </cell>
          <cell r="N4180" t="str">
            <v>4043_09.08.2023</v>
          </cell>
        </row>
        <row r="4181">
          <cell r="A4181" t="str">
            <v>DZH-1169-23-BSS-3353</v>
          </cell>
          <cell r="B4181" t="str">
            <v>DZH3353</v>
          </cell>
          <cell r="C4181" t="str">
            <v>DZH3353</v>
          </cell>
          <cell r="D4181" t="str">
            <v>Джизак</v>
          </cell>
          <cell r="E4181" t="str">
            <v>Osiyo bazar</v>
          </cell>
          <cell r="F4181" t="str">
            <v>ST-0162-22-BSS-Б-24/1-КМ</v>
          </cell>
          <cell r="G4181" t="str">
            <v>ST-0505-19-BSS-РР-КМ</v>
          </cell>
          <cell r="H4181" t="str">
            <v>Новое</v>
          </cell>
          <cell r="I4181" t="str">
            <v>Джизакская область,г.Джизак, Нурлиобод МФЙ, ул. Катта Узбек Тракт шох, д.34</v>
          </cell>
          <cell r="J4181" t="str">
            <v>Osiyo bazar (DZH3353)</v>
          </cell>
          <cell r="K4181">
            <v>0</v>
          </cell>
          <cell r="L4181">
            <v>1</v>
          </cell>
          <cell r="M4181" t="str">
            <v>№1882/2023 от 27.07.2023 / КЖ КМ ОПЗ</v>
          </cell>
          <cell r="N4181" t="str">
            <v>4123_24.08.2023</v>
          </cell>
        </row>
        <row r="4182">
          <cell r="A4182" t="str">
            <v>SAM-1210-23-BSS-3290</v>
          </cell>
          <cell r="B4182" t="str">
            <v>SAM3290</v>
          </cell>
          <cell r="C4182" t="str">
            <v>SAM3290</v>
          </cell>
          <cell r="D4182" t="str">
            <v>Самарканд</v>
          </cell>
          <cell r="E4182" t="str">
            <v>Xaymar</v>
          </cell>
          <cell r="F4182" t="str">
            <v>ST-0162-22-BSS-Б-24/1-КМ</v>
          </cell>
          <cell r="G4182" t="str">
            <v>ST-0505-19-BSS-РР-КМ</v>
          </cell>
          <cell r="H4182" t="str">
            <v>Новое</v>
          </cell>
          <cell r="I4182" t="str">
            <v>Самаркандская область, Самаркандский район, СГМ Хаймари поён, улица Юрт саодати 1, дом 278</v>
          </cell>
          <cell r="J4182" t="str">
            <v>Xaymar (SAM3290)</v>
          </cell>
          <cell r="K4182">
            <v>0</v>
          </cell>
          <cell r="L4182">
            <v>1</v>
          </cell>
          <cell r="M4182" t="str">
            <v>№1967/2023 от 31.07.2023 / КЖ КМ ОПЗ</v>
          </cell>
          <cell r="N4182" t="str">
            <v>4103_11.08.2023</v>
          </cell>
        </row>
        <row r="4183">
          <cell r="A4183" t="str">
            <v>SAM-1196-23-BSS-0019</v>
          </cell>
          <cell r="B4183" t="str">
            <v>SAM0019</v>
          </cell>
          <cell r="C4183" t="str">
            <v>SAM0019</v>
          </cell>
          <cell r="D4183" t="str">
            <v>Самарканд</v>
          </cell>
          <cell r="E4183" t="str">
            <v>Mergancha</v>
          </cell>
          <cell r="F4183" t="str">
            <v>ST-0162-22-BSS-Б-24/1-КМ</v>
          </cell>
          <cell r="G4183" t="str">
            <v>ST-0505-19-BSS-РР-КМ</v>
          </cell>
          <cell r="H4183" t="str">
            <v>Новое</v>
          </cell>
          <cell r="I4183" t="str">
            <v>Самаркандская область, Ургутский район, СГМ Мерганча, ул. Мерганча, дом 1863</v>
          </cell>
          <cell r="J4183" t="str">
            <v>Mergancha (SAM0019)</v>
          </cell>
          <cell r="K4183">
            <v>0</v>
          </cell>
          <cell r="L4183">
            <v>1</v>
          </cell>
          <cell r="M4183" t="str">
            <v>№1955/2023 от 31.07.2023 / КЖ КМ ОПЗ</v>
          </cell>
          <cell r="N4183" t="str">
            <v>4092_11.08.2023</v>
          </cell>
        </row>
        <row r="4184">
          <cell r="A4184" t="str">
            <v>SAM-1211-23-BSS-1049</v>
          </cell>
          <cell r="B4184" t="str">
            <v>SAM1049</v>
          </cell>
          <cell r="C4184" t="str">
            <v>SAM1049</v>
          </cell>
          <cell r="D4184" t="str">
            <v>Самарканд</v>
          </cell>
          <cell r="E4184" t="str">
            <v>Makaronka</v>
          </cell>
          <cell r="F4184" t="str">
            <v>ST-0169-22-BSS-Б-30/1-КМ</v>
          </cell>
          <cell r="G4184" t="str">
            <v>ST-0505-19-BSS-РР-КМ</v>
          </cell>
          <cell r="H4184" t="str">
            <v>Новое</v>
          </cell>
          <cell r="I4184" t="str">
            <v>Самаркандская область, г. Самарканд, м-ля Махсуд Шайхзода, ул. Чукурйул</v>
          </cell>
          <cell r="J4184" t="str">
            <v>Makaronka (SAM1049)</v>
          </cell>
          <cell r="K4184">
            <v>0</v>
          </cell>
          <cell r="L4184">
            <v>1</v>
          </cell>
          <cell r="M4184" t="str">
            <v>№1959/2023 от 31.07.2023 / КЖ КМ ОПЗ</v>
          </cell>
          <cell r="N4184" t="str">
            <v>4095_11.08.2023</v>
          </cell>
        </row>
        <row r="4185">
          <cell r="A4185" t="str">
            <v>SAM-1209-23-BSS-2966</v>
          </cell>
          <cell r="B4185" t="str">
            <v>SAM2966</v>
          </cell>
          <cell r="C4185" t="str">
            <v>SAM2966</v>
          </cell>
          <cell r="D4185" t="str">
            <v>Самарканд</v>
          </cell>
          <cell r="E4185" t="str">
            <v>Navbog’chiyon</v>
          </cell>
          <cell r="F4185" t="str">
            <v>ST-0162-22-BSS-Б-24/1-КМ</v>
          </cell>
          <cell r="G4185" t="str">
            <v>ST-0505-19-BSS-РР-КМ</v>
          </cell>
          <cell r="H4185" t="str">
            <v>Новое</v>
          </cell>
          <cell r="I4185" t="str">
            <v>Самаркандская область, г.Самарканд, м-ля Навбогчиён, ул. Навбогчиён, дом 201</v>
          </cell>
          <cell r="J4185" t="str">
            <v>Navbog’chiyon (SAM2966)</v>
          </cell>
          <cell r="K4185">
            <v>0</v>
          </cell>
          <cell r="L4185">
            <v>1</v>
          </cell>
          <cell r="M4185" t="str">
            <v>№1964/2023 от 31.07.2023 / КЖ КМ ОПЗ</v>
          </cell>
          <cell r="N4185" t="str">
            <v>4100_11.08.2023</v>
          </cell>
        </row>
        <row r="4186">
          <cell r="A4186" t="str">
            <v>SAM-1212-23-BSS-3249</v>
          </cell>
          <cell r="B4186" t="str">
            <v>SAM3249</v>
          </cell>
          <cell r="C4186" t="str">
            <v>SAM3249</v>
          </cell>
          <cell r="D4186" t="str">
            <v>Самарканд</v>
          </cell>
          <cell r="E4186" t="str">
            <v>Katta-kurpa</v>
          </cell>
          <cell r="F4186" t="str">
            <v>ST-0169-22-BSS-Б-30/1-КМ</v>
          </cell>
          <cell r="G4186" t="str">
            <v>ST-0505-19-BSS-РР-КМ</v>
          </cell>
          <cell r="H4186" t="str">
            <v>Новое</v>
          </cell>
          <cell r="I4186" t="str">
            <v>Самаркандская область, Каттакурганский район, МФЙ Каттакурпа, к-к Каттакурпа, массив Зарафшан</v>
          </cell>
          <cell r="J4186" t="str">
            <v>Katta-kurpa (SAM3249)</v>
          </cell>
          <cell r="K4186">
            <v>0</v>
          </cell>
          <cell r="L4186">
            <v>1</v>
          </cell>
          <cell r="M4186" t="str">
            <v>№1966/2023 от 31.07.2023 / КЖ КМ ОПЗ</v>
          </cell>
          <cell r="N4186" t="str">
            <v>4102_11.08.2023</v>
          </cell>
        </row>
        <row r="4187">
          <cell r="A4187" t="str">
            <v>BHR-1208-23-BSS-0008</v>
          </cell>
          <cell r="B4187" t="str">
            <v>BHR0008</v>
          </cell>
          <cell r="C4187" t="str">
            <v>BHR0008</v>
          </cell>
          <cell r="D4187" t="str">
            <v>Бухара</v>
          </cell>
          <cell r="E4187" t="str">
            <v>Buston</v>
          </cell>
          <cell r="F4187" t="str">
            <v>ST-0162-22-BSS-Б-24/1-КМ</v>
          </cell>
          <cell r="G4187" t="str">
            <v>ST-0505-19-BSS-РР-КМ</v>
          </cell>
          <cell r="H4187" t="str">
            <v>Новое</v>
          </cell>
          <cell r="I4187" t="str">
            <v>Бухарская область, Караулбазарский район, МФЙ Бустон</v>
          </cell>
          <cell r="J4187" t="str">
            <v>Buston (BHR0008)</v>
          </cell>
          <cell r="K4187">
            <v>0</v>
          </cell>
          <cell r="L4187">
            <v>1</v>
          </cell>
          <cell r="M4187" t="str">
            <v>№1866/2023 от 26.07.2023 / КЖ КМ ОПЗ</v>
          </cell>
          <cell r="N4187" t="str">
            <v>4035_09.08.2023</v>
          </cell>
        </row>
        <row r="4188">
          <cell r="A4188" t="str">
            <v>BHR-0700-23-BSS-1832</v>
          </cell>
          <cell r="B4188" t="str">
            <v>BHR1832</v>
          </cell>
          <cell r="C4188" t="str">
            <v>BHR1832</v>
          </cell>
          <cell r="D4188" t="str">
            <v>Бухара</v>
          </cell>
          <cell r="E4188" t="str">
            <v>ATS-226</v>
          </cell>
          <cell r="F4188" t="str">
            <v>Б31М сущ</v>
          </cell>
          <cell r="G4188" t="str">
            <v>ST-0505-19-BSS-РР-КМ</v>
          </cell>
          <cell r="H4188" t="str">
            <v>Реконструкция</v>
          </cell>
          <cell r="I4188" t="str">
            <v>Бухарская область, г. Бухара, ул. А.Джомий, д. 1</v>
          </cell>
          <cell r="J4188" t="str">
            <v>ATS-226 (BHR1832)</v>
          </cell>
          <cell r="K4188">
            <v>0</v>
          </cell>
          <cell r="L4188">
            <v>1</v>
          </cell>
          <cell r="M4188" t="str">
            <v>№2027/2023 ОТ 09.08.2023 / КМ</v>
          </cell>
          <cell r="N4188">
            <v>0</v>
          </cell>
        </row>
        <row r="4189">
          <cell r="A4189" t="str">
            <v>HRZ-хххх-23-BSS-1588</v>
          </cell>
          <cell r="B4189" t="str">
            <v>HRZ1588</v>
          </cell>
          <cell r="C4189" t="str">
            <v>HRZ1588</v>
          </cell>
          <cell r="D4189" t="str">
            <v>Ургенч</v>
          </cell>
          <cell r="E4189" t="str">
            <v>Mehnatobod</v>
          </cell>
          <cell r="F4189">
            <v>0</v>
          </cell>
          <cell r="G4189">
            <v>0</v>
          </cell>
          <cell r="H4189" t="str">
            <v>Новое</v>
          </cell>
          <cell r="I4189" t="str">
            <v>Хорезмская обл. Кушкупырский район. Илгалди МФЙ, ул Истиклол дом 92</v>
          </cell>
          <cell r="J4189" t="str">
            <v>Mehnatobod (HRZ1588)</v>
          </cell>
          <cell r="K4189">
            <v>0</v>
          </cell>
          <cell r="L4189">
            <v>0</v>
          </cell>
          <cell r="M4189" t="str">
            <v>0 / 0</v>
          </cell>
          <cell r="N4189">
            <v>0</v>
          </cell>
        </row>
        <row r="4190">
          <cell r="A4190" t="str">
            <v>HRZ-хххх-23-BSS-1589</v>
          </cell>
          <cell r="B4190" t="str">
            <v>HRZ1589</v>
          </cell>
          <cell r="C4190" t="str">
            <v>HRZ1589</v>
          </cell>
          <cell r="D4190" t="str">
            <v>Ургенч</v>
          </cell>
          <cell r="E4190" t="str">
            <v>Ravot</v>
          </cell>
          <cell r="F4190">
            <v>0</v>
          </cell>
          <cell r="G4190">
            <v>0</v>
          </cell>
          <cell r="H4190" t="str">
            <v>Новое</v>
          </cell>
          <cell r="I4190" t="str">
            <v>Хорезмская обл., Ургенчский район, Равот МФЙ, ул Регистан, дом 61</v>
          </cell>
          <cell r="J4190" t="str">
            <v>Ravot (HRZ1589)</v>
          </cell>
          <cell r="K4190">
            <v>0</v>
          </cell>
          <cell r="L4190">
            <v>0</v>
          </cell>
          <cell r="M4190" t="str">
            <v>0 / 0</v>
          </cell>
          <cell r="N4190">
            <v>0</v>
          </cell>
        </row>
        <row r="4191">
          <cell r="A4191" t="str">
            <v>HRZ-хххх-23-BSS-1590</v>
          </cell>
          <cell r="B4191" t="str">
            <v>HRZ1590</v>
          </cell>
          <cell r="C4191" t="str">
            <v>HRZ1590</v>
          </cell>
          <cell r="D4191" t="str">
            <v>Ургенч</v>
          </cell>
          <cell r="E4191" t="str">
            <v>Davud</v>
          </cell>
          <cell r="F4191">
            <v>0</v>
          </cell>
          <cell r="G4191">
            <v>0</v>
          </cell>
          <cell r="H4191" t="str">
            <v>Новое</v>
          </cell>
          <cell r="I4191" t="str">
            <v>Хорезмская обл, Кушкупырский район, Довуд МФЙ, ул Заковат, дом 3</v>
          </cell>
          <cell r="J4191" t="str">
            <v>Davud (HRZ1590)</v>
          </cell>
          <cell r="K4191">
            <v>0</v>
          </cell>
          <cell r="L4191">
            <v>0</v>
          </cell>
          <cell r="M4191" t="str">
            <v>0 / 0</v>
          </cell>
          <cell r="N4191">
            <v>0</v>
          </cell>
        </row>
        <row r="4192">
          <cell r="A4192" t="str">
            <v>HRZ-хххх-23-BSS-1594</v>
          </cell>
          <cell r="B4192" t="str">
            <v>HRZ1594</v>
          </cell>
          <cell r="C4192" t="str">
            <v>HRZ1594</v>
          </cell>
          <cell r="D4192" t="str">
            <v>Ургенч</v>
          </cell>
          <cell r="E4192" t="str">
            <v>Shurkоl</v>
          </cell>
          <cell r="F4192">
            <v>0</v>
          </cell>
          <cell r="G4192">
            <v>0</v>
          </cell>
          <cell r="H4192" t="str">
            <v>Новое</v>
          </cell>
          <cell r="I4192" t="str">
            <v>Хорезмская обл, Кушкупырский район, Уйгур МФЙ, ул Тинчлик, дом 22D</v>
          </cell>
          <cell r="J4192" t="str">
            <v>Shurkоl (HRZ1594)</v>
          </cell>
          <cell r="K4192">
            <v>0</v>
          </cell>
          <cell r="L4192">
            <v>0</v>
          </cell>
          <cell r="M4192" t="str">
            <v>0 / 0</v>
          </cell>
          <cell r="N4192">
            <v>0</v>
          </cell>
        </row>
        <row r="4193">
          <cell r="A4193" t="str">
            <v>HRZ-хххх-23-BSS-1598</v>
          </cell>
          <cell r="B4193" t="str">
            <v>HRZ1598</v>
          </cell>
          <cell r="C4193" t="str">
            <v>HRZ1598</v>
          </cell>
          <cell r="D4193" t="str">
            <v>Ургенч</v>
          </cell>
          <cell r="E4193" t="str">
            <v>MFY Ok tepa</v>
          </cell>
          <cell r="F4193">
            <v>0</v>
          </cell>
          <cell r="G4193">
            <v>0</v>
          </cell>
          <cell r="H4193" t="str">
            <v>Новое</v>
          </cell>
          <cell r="I4193" t="str">
            <v>Хорезмская обл, Багатский район, МФЙ Ок тепа, Ул. Огахий дом 1</v>
          </cell>
          <cell r="J4193" t="str">
            <v>MFY Ok tepa (HRZ1598)</v>
          </cell>
          <cell r="K4193">
            <v>0</v>
          </cell>
          <cell r="L4193">
            <v>0</v>
          </cell>
          <cell r="M4193" t="str">
            <v>0 / 0</v>
          </cell>
          <cell r="N4193">
            <v>0</v>
          </cell>
        </row>
        <row r="4194">
          <cell r="A4194" t="str">
            <v>NAV-1248-23-BSS-0020</v>
          </cell>
          <cell r="B4194" t="str">
            <v>NAV0020</v>
          </cell>
          <cell r="C4194" t="str">
            <v>NAV0020</v>
          </cell>
          <cell r="D4194" t="str">
            <v>Навои</v>
          </cell>
          <cell r="E4194" t="str">
            <v>Dungelek</v>
          </cell>
          <cell r="F4194" t="str">
            <v>ST-0169-22-BSS-Б-30/1-КМ</v>
          </cell>
          <cell r="G4194" t="str">
            <v>ST-0505-19-BSS-РР-КМ</v>
          </cell>
          <cell r="H4194" t="str">
            <v>Новое</v>
          </cell>
          <cell r="I4194" t="str">
            <v>Навоийская область, Канимехский район, Навруз МФЙ, Ажинияз кучаси, 62-уй</v>
          </cell>
          <cell r="J4194" t="str">
            <v>Dungelek (NAV0020)</v>
          </cell>
          <cell r="K4194">
            <v>0</v>
          </cell>
          <cell r="L4194">
            <v>2</v>
          </cell>
          <cell r="M4194" t="str">
            <v>№1952/2023 от 31.07.2023 / КЖ КМ ОПЗ</v>
          </cell>
          <cell r="N4194" t="str">
            <v>4088_11.08.2023</v>
          </cell>
        </row>
        <row r="4195">
          <cell r="A4195" t="str">
            <v>NAV-1267-23-BSS-0168</v>
          </cell>
          <cell r="B4195" t="str">
            <v>NAV0168</v>
          </cell>
          <cell r="C4195" t="str">
            <v>NAV0168</v>
          </cell>
          <cell r="D4195" t="str">
            <v>Навои</v>
          </cell>
          <cell r="E4195" t="str">
            <v>Navgandi</v>
          </cell>
          <cell r="F4195" t="str">
            <v>ST-0162-22-BSS-Б-24/1-КМ</v>
          </cell>
          <cell r="G4195" t="str">
            <v>ST-0505-19-BSS-РР-КМ</v>
          </cell>
          <cell r="H4195" t="str">
            <v>Новое</v>
          </cell>
          <cell r="I4195" t="str">
            <v>Навоийская область, Кызылтепинский район, Гойибон МФЙ, Навганди кишлоги, 89-уй</v>
          </cell>
          <cell r="J4195" t="str">
            <v>Navgandi (NAV0168)</v>
          </cell>
          <cell r="K4195">
            <v>0</v>
          </cell>
          <cell r="L4195">
            <v>2</v>
          </cell>
          <cell r="M4195" t="str">
            <v>№1954/2023 от 31.07.2023 / КЖ КМ ОПЗ</v>
          </cell>
          <cell r="N4195" t="str">
            <v>4091_11.08.2023</v>
          </cell>
        </row>
        <row r="4196">
          <cell r="A4196" t="str">
            <v>SAM-1252-23-BSS-1018</v>
          </cell>
          <cell r="B4196" t="str">
            <v>SAM1018</v>
          </cell>
          <cell r="C4196" t="str">
            <v>SAM1018</v>
          </cell>
          <cell r="D4196" t="str">
            <v>Самарканд</v>
          </cell>
          <cell r="E4196" t="str">
            <v>Urgut Jozmon</v>
          </cell>
          <cell r="F4196" t="str">
            <v>ST-0169-22-BSS-Б-30/1-КМ</v>
          </cell>
          <cell r="G4196" t="str">
            <v>ST-0505-19-BSS-РР-КМ</v>
          </cell>
          <cell r="H4196" t="str">
            <v>Новое</v>
          </cell>
          <cell r="I4196" t="str">
            <v>Самаркандская область, Ургутский район, м-ля Жозмон, дом 66</v>
          </cell>
          <cell r="J4196" t="str">
            <v>Urgut Jozmon (SAM1018)</v>
          </cell>
          <cell r="K4196">
            <v>0</v>
          </cell>
          <cell r="L4196">
            <v>1</v>
          </cell>
          <cell r="M4196" t="str">
            <v>№1956/2023 от 31.07.2023 / КЖ КМ ОПЗ</v>
          </cell>
          <cell r="N4196" t="str">
            <v>4093_11.08.2023</v>
          </cell>
        </row>
        <row r="4197">
          <cell r="A4197" t="str">
            <v>SAM-1253-23-BSS-1030</v>
          </cell>
          <cell r="B4197" t="str">
            <v>SAM1030</v>
          </cell>
          <cell r="C4197" t="str">
            <v>SAM1030</v>
          </cell>
          <cell r="D4197" t="str">
            <v>Самарканд</v>
          </cell>
          <cell r="E4197" t="str">
            <v>Sovg'on</v>
          </cell>
          <cell r="F4197" t="str">
            <v>ST-0162-22-BSS-Б-24/1-КМ</v>
          </cell>
          <cell r="G4197" t="str">
            <v>ST-0505-19-BSS-РР-КМ</v>
          </cell>
          <cell r="H4197" t="str">
            <v>Новое</v>
          </cell>
          <cell r="I4197" t="str">
            <v>Самаркандская область, Ургутский район, м-ля Совгон, ул. Совган, дом 174</v>
          </cell>
          <cell r="J4197" t="str">
            <v>Sovg'on (SAM1030)</v>
          </cell>
          <cell r="K4197">
            <v>0</v>
          </cell>
          <cell r="L4197">
            <v>1</v>
          </cell>
          <cell r="M4197" t="str">
            <v>№1957/2023 от 31.07.2023 / КЖ КМ ОПЗ</v>
          </cell>
          <cell r="N4197" t="str">
            <v>4201_11.09.2023</v>
          </cell>
        </row>
        <row r="4198">
          <cell r="A4198" t="str">
            <v>NAM-1263-23-BSS-0002</v>
          </cell>
          <cell r="B4198" t="str">
            <v>NAM0002</v>
          </cell>
          <cell r="C4198" t="str">
            <v>NAM0002</v>
          </cell>
          <cell r="D4198" t="str">
            <v>Наманган</v>
          </cell>
          <cell r="E4198" t="str">
            <v>Atlas</v>
          </cell>
          <cell r="F4198" t="str">
            <v>ST-0162-22-BSS-Б-24/1-КМ</v>
          </cell>
          <cell r="G4198" t="str">
            <v>ST-0505-19-BSS-РР-КМ</v>
          </cell>
          <cell r="H4198" t="str">
            <v>Новое</v>
          </cell>
          <cell r="I4198" t="str">
            <v>г. Наманган, Учкургон Тумани,Элатан МФЙ,Тошйули кучаси 20</v>
          </cell>
          <cell r="J4198" t="str">
            <v>Atlas (NAM0002)</v>
          </cell>
          <cell r="K4198">
            <v>0</v>
          </cell>
          <cell r="L4198">
            <v>2</v>
          </cell>
          <cell r="M4198" t="str">
            <v>№1930/2023 от 28.07.2023 / КЖ КМ ОПЗ</v>
          </cell>
          <cell r="N4198" t="str">
            <v>4290_18.09.2023</v>
          </cell>
        </row>
        <row r="4199">
          <cell r="A4199" t="str">
            <v>NAM-1254-23-BSS-5264</v>
          </cell>
          <cell r="B4199" t="str">
            <v>NAM5264</v>
          </cell>
          <cell r="C4199" t="str">
            <v>NAM5264</v>
          </cell>
          <cell r="D4199" t="str">
            <v>Наманган</v>
          </cell>
          <cell r="E4199" t="str">
            <v>Fayziobod</v>
          </cell>
          <cell r="F4199" t="str">
            <v>ST-0162-22-BSS-Б-24/1-КМ</v>
          </cell>
          <cell r="G4199" t="str">
            <v>ST-0505-19-BSS-РР-КМ</v>
          </cell>
          <cell r="H4199" t="str">
            <v>Новое</v>
          </cell>
          <cell r="I4199" t="str">
            <v>г. Наманган, Уйчи туман, Ёркатай КФЙ Гумбаз. МФЙ Гумбаз кучаси, 14 уй</v>
          </cell>
          <cell r="J4199" t="str">
            <v>Fayziobod (NAM5264)</v>
          </cell>
          <cell r="K4199">
            <v>0</v>
          </cell>
          <cell r="L4199">
            <v>2</v>
          </cell>
          <cell r="M4199" t="str">
            <v>№1938/2023 от 28.07.2023 / КЖ КМ ОПЗ</v>
          </cell>
          <cell r="N4199" t="str">
            <v>4082_11.08.2023</v>
          </cell>
        </row>
        <row r="4200">
          <cell r="A4200" t="str">
            <v>NAM-1255-23-BSS-5265</v>
          </cell>
          <cell r="B4200" t="str">
            <v>NAM5265</v>
          </cell>
          <cell r="C4200" t="str">
            <v>NAM5265</v>
          </cell>
          <cell r="D4200" t="str">
            <v>Наманган</v>
          </cell>
          <cell r="E4200" t="str">
            <v>Shaftolli</v>
          </cell>
          <cell r="F4200" t="str">
            <v>ST-0169-22-BSS-Б-30/1-КМ</v>
          </cell>
          <cell r="G4200" t="str">
            <v>ST-0505-19-BSS-РР-КМ</v>
          </cell>
          <cell r="H4200" t="str">
            <v>Новое</v>
          </cell>
          <cell r="I4200" t="str">
            <v>г. Наманган, Уйчи туман, Жийдакапа КФЙ, Шафтоли МФЙ, Кулбуйи кучаси 81 уй</v>
          </cell>
          <cell r="J4200" t="str">
            <v>Shaftolli (NAM5265)</v>
          </cell>
          <cell r="K4200">
            <v>0</v>
          </cell>
          <cell r="L4200">
            <v>2</v>
          </cell>
          <cell r="M4200" t="str">
            <v>№1939/2023 от 28.07.2023 / КЖ КМ ОПЗ</v>
          </cell>
          <cell r="N4200" t="str">
            <v>4083_11.08.2023</v>
          </cell>
        </row>
        <row r="4201">
          <cell r="A4201" t="str">
            <v>NAM-1256-23-BSS-5266</v>
          </cell>
          <cell r="B4201" t="str">
            <v>NAM5266</v>
          </cell>
          <cell r="C4201" t="str">
            <v>NAM5266</v>
          </cell>
          <cell r="D4201" t="str">
            <v>Наманган</v>
          </cell>
          <cell r="E4201" t="str">
            <v>Yorkurg'on</v>
          </cell>
          <cell r="F4201" t="str">
            <v>ST-0162-22-BSS-Б-24/1-КМ</v>
          </cell>
          <cell r="G4201" t="str">
            <v>ST-0505-19-BSS-РР-КМ</v>
          </cell>
          <cell r="H4201" t="str">
            <v>Новое</v>
          </cell>
          <cell r="I4201" t="str">
            <v>г. Наманган, Учкурган Тумани, Бахт КФЙ, Катта чек МФЙ, Дустлик куча 77-а уй</v>
          </cell>
          <cell r="J4201" t="str">
            <v>Yorkurg'on (NAM5266)</v>
          </cell>
          <cell r="K4201">
            <v>0</v>
          </cell>
          <cell r="L4201">
            <v>1</v>
          </cell>
          <cell r="M4201" t="str">
            <v>№1940/2023 от 28.07.2023 / КЖ КМ ОПЗ</v>
          </cell>
          <cell r="N4201" t="str">
            <v>4084_11.08.2023</v>
          </cell>
        </row>
        <row r="4202">
          <cell r="A4202" t="str">
            <v>NAM-1257-23-BSS-5267</v>
          </cell>
          <cell r="B4202" t="str">
            <v>NAM5267</v>
          </cell>
          <cell r="C4202" t="str">
            <v>NAM5267</v>
          </cell>
          <cell r="D4202" t="str">
            <v>Наманган</v>
          </cell>
          <cell r="E4202" t="str">
            <v>Kotagon</v>
          </cell>
          <cell r="F4202" t="str">
            <v>ST-0162-22-BSS-Б-24/1-КМ</v>
          </cell>
          <cell r="G4202" t="str">
            <v>ST-0505-19-BSS-РР-КМ</v>
          </cell>
          <cell r="H4202" t="str">
            <v>Новое</v>
          </cell>
          <cell r="I4202" t="str">
            <v>г. Наманган, Туракургон туман, Котагон МФЙ</v>
          </cell>
          <cell r="J4202" t="str">
            <v>Kotagon (NAM5267)</v>
          </cell>
          <cell r="K4202">
            <v>0</v>
          </cell>
          <cell r="L4202">
            <v>1</v>
          </cell>
          <cell r="M4202" t="str">
            <v>№1949/2023 от 31.07.2023 / КЖ КМ ОПЗ</v>
          </cell>
          <cell r="N4202" t="str">
            <v>4085_11.08.2023</v>
          </cell>
        </row>
        <row r="4203">
          <cell r="A4203" t="str">
            <v>NAM-1258-23-BSS-5269</v>
          </cell>
          <cell r="B4203" t="str">
            <v>NAM5269</v>
          </cell>
          <cell r="C4203" t="str">
            <v>NAM5269</v>
          </cell>
          <cell r="D4203" t="str">
            <v>Наманган</v>
          </cell>
          <cell r="E4203" t="str">
            <v>Past Kiyot</v>
          </cell>
          <cell r="F4203" t="str">
            <v>ST-0162-22-BSS-Б-24/1-КМ</v>
          </cell>
          <cell r="G4203" t="str">
            <v>ST-0505-19-BSS-РР-КМ</v>
          </cell>
          <cell r="H4203" t="str">
            <v>Новое</v>
          </cell>
          <cell r="I4203" t="str">
            <v>г. Наманган, Наманган туман, Коратепа МФЙ, Гулшан кучаса 3 уй</v>
          </cell>
          <cell r="J4203" t="str">
            <v>Past Kiyot (NAM5269)</v>
          </cell>
          <cell r="K4203">
            <v>0</v>
          </cell>
          <cell r="L4203">
            <v>1</v>
          </cell>
          <cell r="M4203" t="str">
            <v>№1951/2023 от 31.07.2023 / КЖ КМ ОПЗ</v>
          </cell>
          <cell r="N4203" t="str">
            <v>4087_11.08.2023</v>
          </cell>
        </row>
        <row r="4204">
          <cell r="A4204" t="str">
            <v>HRZ-1220-23-BSS-1593</v>
          </cell>
          <cell r="B4204" t="str">
            <v>HRZ1593</v>
          </cell>
          <cell r="C4204" t="str">
            <v>HRZ1593</v>
          </cell>
          <cell r="D4204" t="str">
            <v>Ургенч</v>
          </cell>
          <cell r="E4204" t="str">
            <v>Amirqum</v>
          </cell>
          <cell r="F4204" t="str">
            <v>ST-0162-22-BSS-Б-24/1-КМ</v>
          </cell>
          <cell r="G4204" t="str">
            <v>ST-0505-19-BSS-РР-КМ</v>
          </cell>
          <cell r="H4204" t="str">
            <v>Новое</v>
          </cell>
          <cell r="I4204" t="str">
            <v>Хорезмская область, Кушкупирский р., махалля Амиркум. ул. Умид нигохлари дом 215</v>
          </cell>
          <cell r="J4204" t="str">
            <v>Amirqum (HRZ1593)</v>
          </cell>
          <cell r="K4204">
            <v>0</v>
          </cell>
          <cell r="L4204">
            <v>1</v>
          </cell>
          <cell r="M4204" t="str">
            <v>№1890/2023 от 27.07.2023 / КЖ КМ ОПЗ</v>
          </cell>
          <cell r="N4204" t="str">
            <v>4050_09.08.2023</v>
          </cell>
        </row>
        <row r="4205">
          <cell r="A4205" t="str">
            <v>HRZ-1221-23-BSS-1599</v>
          </cell>
          <cell r="B4205" t="str">
            <v>HRZ1599</v>
          </cell>
          <cell r="C4205" t="str">
            <v>HRZ1599</v>
          </cell>
          <cell r="D4205" t="str">
            <v>Ургенч</v>
          </cell>
          <cell r="E4205" t="str">
            <v>12 Narvon</v>
          </cell>
          <cell r="F4205" t="str">
            <v>ST-0162-22-BSS-Б-24/1-КМ</v>
          </cell>
          <cell r="G4205" t="str">
            <v>ST-0505-19-BSS-РР-КМ</v>
          </cell>
          <cell r="H4205" t="str">
            <v>Новое</v>
          </cell>
          <cell r="I4205" t="str">
            <v>Хорезмская область, Хазараспский р., махалля Гулзор., ул 12 нарвон, дом 605 А</v>
          </cell>
          <cell r="J4205" t="str">
            <v>12 Narvon (HRZ1599)</v>
          </cell>
          <cell r="K4205">
            <v>0</v>
          </cell>
          <cell r="L4205">
            <v>1</v>
          </cell>
          <cell r="M4205" t="str">
            <v>№1891/2023 от 27.07.2023 / КЖ КМ ОПЗ</v>
          </cell>
          <cell r="N4205" t="str">
            <v>4051_09.08.2023</v>
          </cell>
        </row>
        <row r="4206">
          <cell r="A4206" t="str">
            <v>AND-1187-23-BSS-0044</v>
          </cell>
          <cell r="B4206" t="str">
            <v>AND0044</v>
          </cell>
          <cell r="C4206" t="str">
            <v>AND0044</v>
          </cell>
          <cell r="D4206" t="str">
            <v>Андижан</v>
          </cell>
          <cell r="E4206" t="str">
            <v>Kharabek sentr</v>
          </cell>
          <cell r="F4206" t="str">
            <v>ST-0162-22-BSS-Б-24/1-КМ</v>
          </cell>
          <cell r="G4206" t="str">
            <v>ST-0505-19-BSS-РР-КМ</v>
          </cell>
          <cell r="H4206" t="str">
            <v>Новое</v>
          </cell>
          <cell r="I4206" t="str">
            <v>Андижанская область, Андижанский район, м-ля Гулистан, ул. Гулис тон, дом 748</v>
          </cell>
          <cell r="J4206" t="str">
            <v>Kharabek sentr (AND0044)</v>
          </cell>
          <cell r="K4206">
            <v>0</v>
          </cell>
          <cell r="L4206">
            <v>1</v>
          </cell>
          <cell r="M4206" t="str">
            <v>№1859/2023 от 26.07.2023 / КЖ КМ ОПЗ</v>
          </cell>
          <cell r="N4206" t="str">
            <v>4028_09.08.2023</v>
          </cell>
        </row>
        <row r="4207">
          <cell r="A4207" t="str">
            <v>SRD-1175-23-BSS-3757</v>
          </cell>
          <cell r="B4207" t="str">
            <v>SRD3757</v>
          </cell>
          <cell r="C4207" t="str">
            <v>SRD3757</v>
          </cell>
          <cell r="D4207" t="str">
            <v>Гулистан</v>
          </cell>
          <cell r="E4207" t="str">
            <v>Binokor 30</v>
          </cell>
          <cell r="F4207" t="str">
            <v>ST-0162-22-BSS-Б-24/1-КМ</v>
          </cell>
          <cell r="G4207" t="str">
            <v>ST-0505-19-BSS-РР-КМ</v>
          </cell>
          <cell r="H4207" t="str">
            <v>Новое</v>
          </cell>
          <cell r="I4207" t="str">
            <v>Сырдарьинская область, Хавастский район, Бинокор МФЙ, улица Ёнгокли, д.16</v>
          </cell>
          <cell r="J4207" t="str">
            <v>Binokor 30 (SRD3757)</v>
          </cell>
          <cell r="K4207">
            <v>0</v>
          </cell>
          <cell r="L4207">
            <v>1</v>
          </cell>
          <cell r="M4207" t="str">
            <v>№1975/2023 от 03.08.2023 / КЖ КМ ОПЗ</v>
          </cell>
          <cell r="N4207" t="str">
            <v>4140_24.08.2023</v>
          </cell>
        </row>
        <row r="4208">
          <cell r="A4208" t="str">
            <v>SRD-1176-23-BSS-3758</v>
          </cell>
          <cell r="B4208" t="str">
            <v>SRD3758</v>
          </cell>
          <cell r="C4208" t="str">
            <v>SRD3758</v>
          </cell>
          <cell r="D4208" t="str">
            <v>Гулистан</v>
          </cell>
          <cell r="E4208" t="str">
            <v>Yangiobod Pahtakor</v>
          </cell>
          <cell r="F4208" t="str">
            <v>ST-0169-22-BSS-Б-30/1-КМ</v>
          </cell>
          <cell r="G4208" t="str">
            <v>ST-0505-19-BSS-РР-КМ</v>
          </cell>
          <cell r="H4208" t="str">
            <v>Новое</v>
          </cell>
          <cell r="I4208" t="str">
            <v>Сырдарьинская область, Сардабинский район, Пахтакор МФЙ, улица Чилангарлар, д-6-1</v>
          </cell>
          <cell r="J4208" t="str">
            <v>Yangiobod Pahtakor (SRD3758)</v>
          </cell>
          <cell r="K4208">
            <v>0</v>
          </cell>
          <cell r="L4208">
            <v>1</v>
          </cell>
          <cell r="M4208" t="str">
            <v>№1976/2023 от 03.08.2023 / КЖ КМ ОПЗ</v>
          </cell>
          <cell r="N4208" t="str">
            <v>4141_24.08.2023</v>
          </cell>
        </row>
        <row r="4209">
          <cell r="A4209" t="str">
            <v>TSH-1288-23-BSS-4749</v>
          </cell>
          <cell r="B4209" t="str">
            <v>TSH4749</v>
          </cell>
          <cell r="C4209" t="str">
            <v>TSH4749</v>
          </cell>
          <cell r="D4209" t="str">
            <v>Ташкент</v>
          </cell>
          <cell r="E4209" t="str">
            <v>Madaniyat bogi</v>
          </cell>
          <cell r="F4209" t="str">
            <v>ST-0169-22-BSS-Б-30/1-КМ</v>
          </cell>
          <cell r="G4209" t="str">
            <v>ST-0505-19-BSS-РР-КМ</v>
          </cell>
          <cell r="H4209" t="str">
            <v>Новое</v>
          </cell>
          <cell r="I4209" t="str">
            <v>Ташкентская область, Кибрайский район, Ён арик, территория по ул. Р. Иминов</v>
          </cell>
          <cell r="J4209" t="str">
            <v>Madaniyat bogi (TSH4749)</v>
          </cell>
          <cell r="K4209">
            <v>0</v>
          </cell>
          <cell r="L4209">
            <v>1</v>
          </cell>
          <cell r="M4209" t="str">
            <v>№1990/2023 от 03.08.2023 / КЖ КМ ОПЗ</v>
          </cell>
          <cell r="N4209" t="str">
            <v>4156_24.08.2023</v>
          </cell>
        </row>
        <row r="4210">
          <cell r="A4210" t="str">
            <v>TSH-1287-23-BSS-4750</v>
          </cell>
          <cell r="B4210" t="str">
            <v>TSH4750</v>
          </cell>
          <cell r="C4210" t="str">
            <v>TSH4750</v>
          </cell>
          <cell r="D4210" t="str">
            <v>Ташкент</v>
          </cell>
          <cell r="E4210" t="str">
            <v>Chinar MFY</v>
          </cell>
          <cell r="F4210" t="str">
            <v>ST-0162-22-BSS-Б-24/1-КМ</v>
          </cell>
          <cell r="G4210" t="str">
            <v>ST-0505-19-BSS-РР-КМ</v>
          </cell>
          <cell r="H4210" t="str">
            <v>Новое</v>
          </cell>
          <cell r="I4210" t="str">
            <v>г. Ташкент, Яшнабадский район, ул. Янгихаёт</v>
          </cell>
          <cell r="J4210" t="str">
            <v>Chinar MFY (TSH4750)</v>
          </cell>
          <cell r="K4210">
            <v>0</v>
          </cell>
          <cell r="L4210">
            <v>1</v>
          </cell>
          <cell r="M4210" t="str">
            <v>№1970/2023 от 03.08.2023 / КЖ КМ ОПЗ</v>
          </cell>
          <cell r="N4210" t="str">
            <v>4157_24.08.2023</v>
          </cell>
        </row>
        <row r="4211">
          <cell r="A4211" t="str">
            <v>YAN-0953-23-BSS-3891</v>
          </cell>
          <cell r="B4211" t="str">
            <v>YAN3891</v>
          </cell>
          <cell r="C4211" t="str">
            <v>YAN3891</v>
          </cell>
          <cell r="D4211" t="str">
            <v>Янгиюль</v>
          </cell>
          <cell r="E4211" t="str">
            <v>Parkent</v>
          </cell>
          <cell r="F4211" t="str">
            <v>М27,8М</v>
          </cell>
          <cell r="G4211" t="str">
            <v>ST-0505-19-BSS-РР-КМ</v>
          </cell>
          <cell r="H4211" t="str">
            <v>Новое</v>
          </cell>
          <cell r="I4211" t="str">
            <v>Ташкентская область, Букинский район, Паркент МФЙ, ул Дустлик 2, дом 16</v>
          </cell>
          <cell r="J4211" t="str">
            <v>Parkent (YAN3891)</v>
          </cell>
          <cell r="K4211">
            <v>0</v>
          </cell>
          <cell r="L4211">
            <v>1</v>
          </cell>
          <cell r="M4211" t="str">
            <v>№2034/2023 от 09.08.2023 / КМ ОПЗ</v>
          </cell>
          <cell r="N4211" t="str">
            <v>4158_24.08.2023</v>
          </cell>
        </row>
        <row r="4212">
          <cell r="A4212" t="str">
            <v>YAN-0959-23-BSS-3893</v>
          </cell>
          <cell r="B4212" t="str">
            <v>YAN3893</v>
          </cell>
          <cell r="C4212" t="str">
            <v>YAN3893</v>
          </cell>
          <cell r="D4212" t="str">
            <v>Янгиюль</v>
          </cell>
          <cell r="E4212" t="str">
            <v>Oydin</v>
          </cell>
          <cell r="F4212" t="str">
            <v>ST-0166-22-BSS-М-30-КМ</v>
          </cell>
          <cell r="G4212" t="str">
            <v>ST-0505-19-BSS-РР-КМ</v>
          </cell>
          <cell r="H4212" t="str">
            <v>Новое</v>
          </cell>
          <cell r="I4212" t="str">
            <v>Ташкентская область, Чиназский район, Гулзоробод МФЙ, ул Ойдин, дом 17</v>
          </cell>
          <cell r="J4212" t="str">
            <v>Oydin (YAN3893)</v>
          </cell>
          <cell r="K4212">
            <v>0</v>
          </cell>
          <cell r="L4212">
            <v>1</v>
          </cell>
          <cell r="M4212" t="str">
            <v>№2035/2023 от 09.08.2023 / КМ ОПЗ</v>
          </cell>
          <cell r="N4212" t="str">
            <v>4159_24.08.2023</v>
          </cell>
        </row>
        <row r="4213">
          <cell r="A4213" t="str">
            <v>SRD-1234-23-BSS-3765</v>
          </cell>
          <cell r="B4213" t="str">
            <v>SRD3765</v>
          </cell>
          <cell r="C4213" t="str">
            <v>SRD3765</v>
          </cell>
          <cell r="D4213" t="str">
            <v>Гулистан</v>
          </cell>
          <cell r="E4213" t="str">
            <v>Boyovut Mo'minobod</v>
          </cell>
          <cell r="F4213" t="str">
            <v>ST-0170-22-BSS-Б-30/2-КМ</v>
          </cell>
          <cell r="G4213" t="str">
            <v>ST-0505-19-BSS-РР-КМ</v>
          </cell>
          <cell r="H4213" t="str">
            <v>Новое</v>
          </cell>
          <cell r="I4213" t="str">
            <v>Сырдарьинская область, Баяутский район, Мукумий МФЙ, улица Самарканд, д-23</v>
          </cell>
          <cell r="J4213" t="str">
            <v>Boyovut Mo'minobod (SRD3765)</v>
          </cell>
          <cell r="K4213">
            <v>0</v>
          </cell>
          <cell r="L4213">
            <v>1</v>
          </cell>
          <cell r="M4213" t="str">
            <v>№1981/2023 от 03.08.2023 / КЖ КМ ОПЗ</v>
          </cell>
          <cell r="N4213" t="str">
            <v>4146_24.08.2023</v>
          </cell>
        </row>
        <row r="4214">
          <cell r="A4214" t="str">
            <v>AND-1229-23-BSS-0034</v>
          </cell>
          <cell r="B4214" t="str">
            <v>AND0034</v>
          </cell>
          <cell r="C4214" t="str">
            <v>AND0034</v>
          </cell>
          <cell r="D4214" t="str">
            <v>Андижан</v>
          </cell>
          <cell r="E4214" t="str">
            <v>Ayronchi</v>
          </cell>
          <cell r="F4214" t="str">
            <v>ST-0162-22-BSS-Б-24/1-КМ</v>
          </cell>
          <cell r="G4214" t="str">
            <v>ST-0505-19-BSS-РР-КМ</v>
          </cell>
          <cell r="H4214" t="str">
            <v>Новое</v>
          </cell>
          <cell r="I4214" t="str">
            <v>Андижанская область, Алтинкульский район, м-ля Айрончи, ул. Айрончи, дом 654</v>
          </cell>
          <cell r="J4214" t="str">
            <v>Ayronchi (AND0034)</v>
          </cell>
          <cell r="K4214">
            <v>0</v>
          </cell>
          <cell r="L4214">
            <v>1</v>
          </cell>
          <cell r="M4214" t="str">
            <v>№1857/2023 от 26.07.2023 / КЖ КМ ОПЗ</v>
          </cell>
          <cell r="N4214" t="str">
            <v>4026_09.08.2023</v>
          </cell>
        </row>
        <row r="4215">
          <cell r="A4215" t="str">
            <v>AND-1231-23-BSS-5651</v>
          </cell>
          <cell r="B4215" t="str">
            <v>AND5651</v>
          </cell>
          <cell r="C4215" t="str">
            <v>AND5651</v>
          </cell>
          <cell r="D4215" t="str">
            <v>Андижан</v>
          </cell>
          <cell r="E4215" t="str">
            <v>Kumakay Chontak</v>
          </cell>
          <cell r="F4215" t="str">
            <v>ST-0169-22-BSS-Б-30/1-КМ</v>
          </cell>
          <cell r="G4215" t="str">
            <v>ST-0505-19-BSS-РР-КМ</v>
          </cell>
          <cell r="H4215" t="str">
            <v>Новое</v>
          </cell>
          <cell r="I4215" t="str">
            <v>Андижанская область, Алтинкульский район, МФЙ Чунтак, ул. Олтинкул шох, дом 10</v>
          </cell>
          <cell r="J4215" t="str">
            <v>Kumakay Chontak (AND5651)</v>
          </cell>
          <cell r="K4215">
            <v>0</v>
          </cell>
          <cell r="L4215">
            <v>1</v>
          </cell>
          <cell r="M4215" t="str">
            <v>№1863/2023 от 26.07.2023 / КЖ КМ ОПЗ</v>
          </cell>
          <cell r="N4215" t="str">
            <v>4032_09.08.2023</v>
          </cell>
        </row>
        <row r="4216">
          <cell r="A4216" t="str">
            <v>AND-1228-23-BSS-5854</v>
          </cell>
          <cell r="B4216" t="str">
            <v>AND5854</v>
          </cell>
          <cell r="C4216" t="str">
            <v>AND5854</v>
          </cell>
          <cell r="D4216" t="str">
            <v>Андижан</v>
          </cell>
          <cell r="E4216" t="str">
            <v>Fayzobod</v>
          </cell>
          <cell r="F4216" t="str">
            <v>ST-0162-22-BSS-Б-24/1-КМ</v>
          </cell>
          <cell r="G4216" t="str">
            <v>ST-0505-19-BSS-РР-КМ</v>
          </cell>
          <cell r="H4216" t="str">
            <v>Новое</v>
          </cell>
          <cell r="I4216" t="str">
            <v>Андижанская область, Асакинский район, МФЙ Файзиобод, ул. Файзиобод, дом 168</v>
          </cell>
          <cell r="J4216" t="str">
            <v>Fayzobod (AND5854)</v>
          </cell>
          <cell r="K4216">
            <v>0</v>
          </cell>
          <cell r="L4216">
            <v>1</v>
          </cell>
          <cell r="M4216" t="str">
            <v>№1864/2023 от 26.07.2023 / КЖ КМ ОПЗ</v>
          </cell>
          <cell r="N4216" t="str">
            <v>4033_09.08.2023</v>
          </cell>
        </row>
        <row r="4217">
          <cell r="A4217" t="str">
            <v>AND-1227-23-BSS-5857</v>
          </cell>
          <cell r="B4217" t="str">
            <v>AND5857</v>
          </cell>
          <cell r="C4217" t="str">
            <v>AND5857</v>
          </cell>
          <cell r="D4217" t="str">
            <v>Андижан</v>
          </cell>
          <cell r="E4217" t="str">
            <v>Sirmaq</v>
          </cell>
          <cell r="F4217" t="str">
            <v>ST-0169-22-BSS-Б-30/1-КМ</v>
          </cell>
          <cell r="G4217" t="str">
            <v>ST-0505-19-BSS-РР-КМ</v>
          </cell>
          <cell r="H4217" t="str">
            <v>Новое</v>
          </cell>
          <cell r="I4217" t="str">
            <v>Андижанская область, Баликчинский район, массив Охунбобоев</v>
          </cell>
          <cell r="J4217" t="str">
            <v>Sirmaq (AND5857)</v>
          </cell>
          <cell r="K4217">
            <v>0</v>
          </cell>
          <cell r="L4217">
            <v>1</v>
          </cell>
          <cell r="M4217" t="str">
            <v>№1865/2023 от 26.07.2023 / КЖ КМ ОПЗ</v>
          </cell>
          <cell r="N4217" t="str">
            <v>4034_09.08.2023</v>
          </cell>
        </row>
        <row r="4218">
          <cell r="A4218" t="str">
            <v>NAM-1294-23-BSS-0006</v>
          </cell>
          <cell r="B4218" t="str">
            <v>NAM0006</v>
          </cell>
          <cell r="C4218" t="str">
            <v>NAM0006</v>
          </cell>
          <cell r="D4218" t="str">
            <v>Наманган</v>
          </cell>
          <cell r="E4218" t="str">
            <v>Yangikurgan Teplitsa</v>
          </cell>
          <cell r="F4218" t="str">
            <v>ST-0162-22-BSS-Б-24/1-КМ</v>
          </cell>
          <cell r="G4218" t="str">
            <v>ST-0505-19-BSS-РР-КМ</v>
          </cell>
          <cell r="H4218" t="str">
            <v>Новое</v>
          </cell>
          <cell r="I4218" t="str">
            <v>г. Наманган, Янгикурган туман Курик МФЙ</v>
          </cell>
          <cell r="J4218" t="str">
            <v>Yangikurgan Teplitsa (NAM0006)</v>
          </cell>
          <cell r="K4218">
            <v>0</v>
          </cell>
          <cell r="L4218">
            <v>1</v>
          </cell>
          <cell r="M4218" t="str">
            <v>№1934/2023 от 28.07.2023 / КЖ КМ ОПЗ</v>
          </cell>
          <cell r="N4218" t="str">
            <v>4078_11.08.2023</v>
          </cell>
        </row>
        <row r="4219">
          <cell r="A4219" t="str">
            <v>NAM-1293-23-BSS-0007</v>
          </cell>
          <cell r="B4219" t="str">
            <v>NAM0007</v>
          </cell>
          <cell r="C4219" t="str">
            <v>NAM0007</v>
          </cell>
          <cell r="D4219" t="str">
            <v>Наманган</v>
          </cell>
          <cell r="E4219" t="str">
            <v>Yangikurgan Birlashgan</v>
          </cell>
          <cell r="F4219" t="str">
            <v>ST-0169-22-BSS-Б-30/1-КМ</v>
          </cell>
          <cell r="G4219" t="str">
            <v>ST-0505-19-BSS-РР-КМ</v>
          </cell>
          <cell r="H4219" t="str">
            <v>Новое</v>
          </cell>
          <cell r="I4219" t="str">
            <v>г. Наманган, Янгикурганский район, Бирлашган ССГ,  Урта МСГ, ул Шохизинда 146</v>
          </cell>
          <cell r="J4219" t="str">
            <v>Yangikurgan Birlashgan (NAM0007)</v>
          </cell>
          <cell r="K4219">
            <v>0</v>
          </cell>
          <cell r="L4219">
            <v>1</v>
          </cell>
          <cell r="M4219" t="str">
            <v>№1935/2023 от 28.07.2023 / КЖ КМ ОПЗ</v>
          </cell>
          <cell r="N4219" t="str">
            <v>4079_11.08.2023</v>
          </cell>
        </row>
        <row r="4220">
          <cell r="A4220" t="str">
            <v>NAM-1295-23-BSS-0009</v>
          </cell>
          <cell r="B4220" t="str">
            <v>NAM0009</v>
          </cell>
          <cell r="C4220" t="str">
            <v>NAM0009</v>
          </cell>
          <cell r="D4220" t="str">
            <v>Наманган</v>
          </cell>
          <cell r="E4220" t="str">
            <v>Katta Chek</v>
          </cell>
          <cell r="F4220" t="str">
            <v>ST-0169-22-BSS-Б-30/1-КМ</v>
          </cell>
          <cell r="G4220" t="str">
            <v>ST-0505-19-BSS-РР-КМ</v>
          </cell>
          <cell r="H4220" t="str">
            <v>Новое</v>
          </cell>
          <cell r="I4220" t="str">
            <v>Наманганская область, Учкурган Тумани, Бахт КФЙ, Катта чек МФЙ, Дустлик куча 77-а уй</v>
          </cell>
          <cell r="J4220" t="str">
            <v>Katta Chek (NAM0009)</v>
          </cell>
          <cell r="K4220">
            <v>0</v>
          </cell>
          <cell r="L4220">
            <v>1</v>
          </cell>
          <cell r="M4220" t="str">
            <v>№1936/2023 от 28.07.2023 / КЖ КМ ОПЗ</v>
          </cell>
          <cell r="N4220" t="str">
            <v>4080_11.08.2023</v>
          </cell>
        </row>
        <row r="4221">
          <cell r="A4221" t="str">
            <v>SAM-1290-23-BSS-2928</v>
          </cell>
          <cell r="B4221" t="str">
            <v>SAM2928</v>
          </cell>
          <cell r="C4221" t="str">
            <v>SAM2928</v>
          </cell>
          <cell r="D4221" t="str">
            <v>Самарканд</v>
          </cell>
          <cell r="E4221" t="str">
            <v>Bolta</v>
          </cell>
          <cell r="F4221" t="str">
            <v>ST-0162-22-BSS-Б-24/1-КМ</v>
          </cell>
          <cell r="G4221" t="str">
            <v>ST-0505-19-BSS-РР-КМ</v>
          </cell>
          <cell r="H4221" t="str">
            <v>Новое</v>
          </cell>
          <cell r="I4221" t="str">
            <v>Самаркандская область, Акдарьинский район, СГМ Узбекистан, село Болта, дом 29</v>
          </cell>
          <cell r="J4221" t="str">
            <v>Bolta (SAM2928)</v>
          </cell>
          <cell r="K4221">
            <v>0</v>
          </cell>
          <cell r="L4221">
            <v>1</v>
          </cell>
          <cell r="M4221" t="str">
            <v>№1961/2023 от 31.07.2023 / КЖ КМ ОПЗ</v>
          </cell>
          <cell r="N4221" t="str">
            <v>4097_11.08.2023</v>
          </cell>
        </row>
        <row r="4222">
          <cell r="A4222" t="str">
            <v>NAV-1299-23-BSS-0156</v>
          </cell>
          <cell r="B4222" t="str">
            <v>NAV0156</v>
          </cell>
          <cell r="C4222" t="str">
            <v>NAV0156</v>
          </cell>
          <cell r="D4222" t="str">
            <v>Навои</v>
          </cell>
          <cell r="E4222" t="str">
            <v>Firdavs</v>
          </cell>
          <cell r="F4222" t="str">
            <v>ST-0162-22-BSS-Б-24/1-КМ</v>
          </cell>
          <cell r="G4222" t="str">
            <v>ST-0505-19-BSS-РР-КМ</v>
          </cell>
          <cell r="H4222" t="str">
            <v>Новое</v>
          </cell>
          <cell r="I4222" t="str">
            <v>Навоийская область, Карманинский район, Уйрот МФЙ, Ибн Сино кучаси, 38-М-уй</v>
          </cell>
          <cell r="J4222" t="str">
            <v>Firdavs (NAV0156)</v>
          </cell>
          <cell r="K4222">
            <v>0</v>
          </cell>
          <cell r="L4222">
            <v>1</v>
          </cell>
          <cell r="M4222" t="str">
            <v>№1953/2023 от 31.07.2023 / КЖ КМ ОПЗ</v>
          </cell>
          <cell r="N4222" t="str">
            <v>4090_11.08.2023</v>
          </cell>
        </row>
        <row r="4223">
          <cell r="A4223" t="str">
            <v>KAR-хххх-23-BSS-0111</v>
          </cell>
          <cell r="B4223" t="str">
            <v>KAR0111</v>
          </cell>
          <cell r="C4223" t="str">
            <v>KAR0111</v>
          </cell>
          <cell r="D4223" t="str">
            <v>Нукус</v>
          </cell>
          <cell r="E4223" t="str">
            <v>Turtkul yoshlik</v>
          </cell>
          <cell r="F4223">
            <v>0</v>
          </cell>
          <cell r="G4223">
            <v>0</v>
          </cell>
          <cell r="H4223" t="str">
            <v>Новое</v>
          </cell>
          <cell r="I4223" t="str">
            <v>Республика Каракалпакстан, Турткульский район, Ешлик МСГ, ул. Зафарнома №15</v>
          </cell>
          <cell r="J4223" t="str">
            <v>Turtkul yoshlik (KAR0111)</v>
          </cell>
          <cell r="K4223">
            <v>0</v>
          </cell>
          <cell r="L4223">
            <v>0</v>
          </cell>
          <cell r="M4223" t="str">
            <v>0 / 0</v>
          </cell>
          <cell r="N4223">
            <v>0</v>
          </cell>
        </row>
        <row r="4224">
          <cell r="A4224" t="str">
            <v>KAR-хххх-23-BSS-0161</v>
          </cell>
          <cell r="B4224" t="str">
            <v>KAR0161</v>
          </cell>
          <cell r="C4224" t="str">
            <v>KAR0161</v>
          </cell>
          <cell r="D4224" t="str">
            <v>Нукус</v>
          </cell>
          <cell r="E4224" t="str">
            <v>Asawil</v>
          </cell>
          <cell r="F4224">
            <v>0</v>
          </cell>
          <cell r="G4224">
            <v>0</v>
          </cell>
          <cell r="H4224" t="str">
            <v>Новое</v>
          </cell>
          <cell r="I4224" t="str">
            <v>Республика Каракалпакстан, Берунийский район, Бийбазар ССГ, Пахтами н/п, ул. Пахтазор №35</v>
          </cell>
          <cell r="J4224" t="str">
            <v>Asawil (KAR0161)</v>
          </cell>
          <cell r="K4224">
            <v>0</v>
          </cell>
          <cell r="L4224">
            <v>0</v>
          </cell>
          <cell r="M4224" t="str">
            <v>0 / 0</v>
          </cell>
          <cell r="N4224">
            <v>0</v>
          </cell>
        </row>
        <row r="4225">
          <cell r="A4225" t="str">
            <v>KAR-хххх-23-BSS-0163</v>
          </cell>
          <cell r="B4225" t="str">
            <v>KAR0163</v>
          </cell>
          <cell r="C4225" t="str">
            <v>KAR0163</v>
          </cell>
          <cell r="D4225" t="str">
            <v>Нукус</v>
          </cell>
          <cell r="E4225" t="str">
            <v>Budenni s.x</v>
          </cell>
          <cell r="F4225">
            <v>0</v>
          </cell>
          <cell r="G4225">
            <v>0</v>
          </cell>
          <cell r="H4225" t="str">
            <v>Новое</v>
          </cell>
          <cell r="I4225" t="str">
            <v>Республика Каракалпакстан, Берунийский район, Бийбазар ССГ, ул. Гулзор бойи №70/1</v>
          </cell>
          <cell r="J4225" t="str">
            <v>Budenni s.x (KAR0163)</v>
          </cell>
          <cell r="K4225">
            <v>0</v>
          </cell>
          <cell r="L4225">
            <v>0</v>
          </cell>
          <cell r="M4225" t="str">
            <v>0 / 0</v>
          </cell>
          <cell r="N4225">
            <v>0</v>
          </cell>
        </row>
        <row r="4226">
          <cell r="A4226" t="str">
            <v>KAR-хххх-23-BSS-0165</v>
          </cell>
          <cell r="B4226" t="str">
            <v>KAR0165</v>
          </cell>
          <cell r="C4226" t="str">
            <v>KAR0165</v>
          </cell>
          <cell r="D4226" t="str">
            <v>Нукус</v>
          </cell>
          <cell r="E4226" t="str">
            <v>Beruni Nayman</v>
          </cell>
          <cell r="F4226">
            <v>0</v>
          </cell>
          <cell r="G4226">
            <v>0</v>
          </cell>
          <cell r="H4226" t="str">
            <v>Новое</v>
          </cell>
          <cell r="I4226" t="str">
            <v>Республика Каракалпакстан, Берунийский район, Найман МСГ, ул. Мададкор №10</v>
          </cell>
          <cell r="J4226" t="str">
            <v>Beruni Nayman (KAR0165)</v>
          </cell>
          <cell r="K4226">
            <v>0</v>
          </cell>
          <cell r="L4226">
            <v>0</v>
          </cell>
          <cell r="M4226" t="str">
            <v>0 / 0</v>
          </cell>
          <cell r="N4226">
            <v>0</v>
          </cell>
        </row>
        <row r="4227">
          <cell r="A4227" t="str">
            <v>KAR-хххх-23-BSS-0176</v>
          </cell>
          <cell r="B4227" t="str">
            <v>KAR0176</v>
          </cell>
          <cell r="C4227" t="str">
            <v>KAR0176</v>
          </cell>
          <cell r="D4227" t="str">
            <v>Нукус</v>
          </cell>
          <cell r="E4227" t="str">
            <v>Shurahan 6-brigad</v>
          </cell>
          <cell r="F4227">
            <v>0</v>
          </cell>
          <cell r="G4227">
            <v>0</v>
          </cell>
          <cell r="H4227" t="str">
            <v>Новое</v>
          </cell>
          <cell r="I4227" t="str">
            <v>Республика Каракалпакстан, Тургкульский район, Шурахон ССГ, ул. Захириддин Мухаммад Бобур №216</v>
          </cell>
          <cell r="J4227" t="str">
            <v>Shurahan 6-brigad (KAR0176)</v>
          </cell>
          <cell r="K4227">
            <v>0</v>
          </cell>
          <cell r="L4227">
            <v>0</v>
          </cell>
          <cell r="M4227" t="str">
            <v>0 / 0</v>
          </cell>
          <cell r="N4227">
            <v>0</v>
          </cell>
        </row>
        <row r="4228">
          <cell r="A4228" t="str">
            <v>KAR-хххх-23-BSS-0212</v>
          </cell>
          <cell r="B4228" t="str">
            <v>KAR0212</v>
          </cell>
          <cell r="C4228" t="str">
            <v>KAR0212</v>
          </cell>
          <cell r="D4228" t="str">
            <v>Нукус</v>
          </cell>
          <cell r="E4228" t="str">
            <v>Karvansaray</v>
          </cell>
          <cell r="F4228">
            <v>0</v>
          </cell>
          <cell r="G4228">
            <v>0</v>
          </cell>
          <cell r="H4228" t="str">
            <v>Новое</v>
          </cell>
          <cell r="I4228" t="str">
            <v>Республика Каракалпакстан, Турткульский район, Отаюрт ССГ, ул. Гулзамон-1 №2</v>
          </cell>
          <cell r="J4228" t="str">
            <v>Karvansaray (KAR0212)</v>
          </cell>
          <cell r="K4228">
            <v>0</v>
          </cell>
          <cell r="L4228">
            <v>0</v>
          </cell>
          <cell r="M4228" t="str">
            <v>0 / 0</v>
          </cell>
          <cell r="N4228">
            <v>0</v>
          </cell>
        </row>
        <row r="4229">
          <cell r="A4229" t="str">
            <v>CHR-1308-23-BSS-0002</v>
          </cell>
          <cell r="B4229" t="str">
            <v>CHR0002</v>
          </cell>
          <cell r="C4229" t="str">
            <v>CHR0002</v>
          </cell>
          <cell r="D4229" t="str">
            <v>Чирчик</v>
          </cell>
          <cell r="E4229" t="str">
            <v>Ximik</v>
          </cell>
          <cell r="F4229" t="str">
            <v>ST-0162-22-BSS-Б-24/1-КМ</v>
          </cell>
          <cell r="G4229" t="str">
            <v>ST-0505-19-BSS-РР-КМ</v>
          </cell>
          <cell r="H4229" t="str">
            <v>Новое</v>
          </cell>
          <cell r="I4229" t="str">
            <v>Ташкентская область, Кибрайский район, СГМ Янги авлод, ул. Зафарабод, 223</v>
          </cell>
          <cell r="J4229" t="str">
            <v>Ximik (CHR0002)</v>
          </cell>
          <cell r="K4229">
            <v>0</v>
          </cell>
          <cell r="L4229">
            <v>1</v>
          </cell>
          <cell r="M4229" t="str">
            <v>№1870/2023 от 26.07.2023 / КЖ КМ ОПЗ</v>
          </cell>
          <cell r="N4229" t="str">
            <v>4036_09.08.2023</v>
          </cell>
        </row>
        <row r="4230">
          <cell r="A4230" t="str">
            <v>CHR-1266-23-BSS-0022</v>
          </cell>
          <cell r="B4230" t="str">
            <v>CHR0022</v>
          </cell>
          <cell r="C4230" t="str">
            <v>CHR0022</v>
          </cell>
          <cell r="D4230" t="str">
            <v>Чирчик</v>
          </cell>
          <cell r="E4230" t="str">
            <v>Chinor</v>
          </cell>
          <cell r="F4230" t="str">
            <v>ST-0170-22-BSS-Б-30/2-КМ</v>
          </cell>
          <cell r="G4230" t="str">
            <v>ST-0505-19-BSS-РР-КМ</v>
          </cell>
          <cell r="H4230" t="str">
            <v>Новое</v>
          </cell>
          <cell r="I4230" t="str">
            <v>Ташкентская о5ласть, Бостанлыкский район, СГМ Чинор</v>
          </cell>
          <cell r="J4230" t="str">
            <v>Chinor (CHR0022)</v>
          </cell>
          <cell r="K4230">
            <v>0</v>
          </cell>
          <cell r="L4230">
            <v>1</v>
          </cell>
          <cell r="M4230" t="str">
            <v>№1872/2023 от 26.07.2023 / КЖ КМ ОПЗ</v>
          </cell>
          <cell r="N4230" t="str">
            <v>4121_24.08.2023</v>
          </cell>
        </row>
        <row r="4231">
          <cell r="A4231" t="str">
            <v>CHR-1225-23-BSS-0021</v>
          </cell>
          <cell r="B4231" t="str">
            <v>CHR0021</v>
          </cell>
          <cell r="C4231" t="str">
            <v>CHR0021</v>
          </cell>
          <cell r="D4231" t="str">
            <v>Чирчик</v>
          </cell>
          <cell r="E4231" t="str">
            <v>Djalair</v>
          </cell>
          <cell r="F4231" t="str">
            <v>ST-0162-22-BSS-Б-24/1-КМ</v>
          </cell>
          <cell r="G4231" t="str">
            <v>ST-0505-19-BSS-РР-КМ</v>
          </cell>
          <cell r="H4231" t="str">
            <v>Новое</v>
          </cell>
          <cell r="I4231" t="str">
            <v>Ташкентская область, г.Чирчик, СГМ Марифат, ул. Чирчик шахар</v>
          </cell>
          <cell r="J4231" t="str">
            <v>Djalair (CHR0021)</v>
          </cell>
          <cell r="K4231">
            <v>0</v>
          </cell>
          <cell r="L4231">
            <v>1</v>
          </cell>
          <cell r="M4231" t="str">
            <v>№1871/2023 от 26.07.2023 / КЖ КМ ОПЗ</v>
          </cell>
          <cell r="N4231" t="str">
            <v>4037_09.08.2023</v>
          </cell>
        </row>
        <row r="4232">
          <cell r="A4232" t="str">
            <v>CHR-1251-23-BSS-4965</v>
          </cell>
          <cell r="B4232" t="str">
            <v>CHR4965</v>
          </cell>
          <cell r="C4232" t="str">
            <v>CHR4965</v>
          </cell>
          <cell r="D4232" t="str">
            <v>Чирчик</v>
          </cell>
          <cell r="E4232" t="str">
            <v>Briket Plus</v>
          </cell>
          <cell r="F4232" t="str">
            <v>ST-0162-22-BSS-Б-24/1-КМ</v>
          </cell>
          <cell r="G4232" t="str">
            <v>ST-0505-19-BSS-РР-КМ</v>
          </cell>
          <cell r="H4232" t="str">
            <v>Новое</v>
          </cell>
          <cell r="I4232" t="str">
            <v>Ташкентская область, г.Чирчик, СГМ X.Максудова, ул.X.Максудова, 105</v>
          </cell>
          <cell r="J4232" t="str">
            <v>Briket Plus (CHR4965)</v>
          </cell>
          <cell r="K4232">
            <v>0</v>
          </cell>
          <cell r="L4232">
            <v>1</v>
          </cell>
          <cell r="M4232" t="str">
            <v>№1874/2023 от 26.07.2023 / КЖ КМ ОПЗ</v>
          </cell>
          <cell r="N4232" t="str">
            <v>4039_09.08.2023</v>
          </cell>
        </row>
        <row r="4233">
          <cell r="A4233" t="str">
            <v>AND-1230-23-BSS-0050</v>
          </cell>
          <cell r="B4233" t="str">
            <v>AND0050</v>
          </cell>
          <cell r="C4233" t="str">
            <v>AND0050</v>
          </cell>
          <cell r="D4233" t="str">
            <v>Андижан</v>
          </cell>
          <cell r="E4233" t="str">
            <v>Eski-Khakulabad 2</v>
          </cell>
          <cell r="F4233" t="str">
            <v>ST-0162-22-BSS-Б-24/1-КМ</v>
          </cell>
          <cell r="G4233" t="str">
            <v>ST-0505-19-BSS-РР-КМ</v>
          </cell>
          <cell r="H4233" t="str">
            <v>Новое</v>
          </cell>
          <cell r="I4233" t="str">
            <v>Андижанская область, Баликчинский район, м-ля Илгор, дом 636</v>
          </cell>
          <cell r="J4233" t="str">
            <v>Eski-Khakulabad 2 (AND0050)</v>
          </cell>
          <cell r="K4233">
            <v>0</v>
          </cell>
          <cell r="L4233">
            <v>1</v>
          </cell>
          <cell r="M4233" t="str">
            <v>№1861/2023 от 26.07.2023 / КЖ КМ ОПЗ</v>
          </cell>
          <cell r="N4233" t="str">
            <v>4030_09.08.2023</v>
          </cell>
        </row>
        <row r="4234">
          <cell r="A4234" t="str">
            <v>SAM-1321-23-BSS-1036</v>
          </cell>
          <cell r="B4234" t="str">
            <v>SAM1036</v>
          </cell>
          <cell r="C4234" t="str">
            <v>SAM1036</v>
          </cell>
          <cell r="D4234" t="str">
            <v>Самарканд</v>
          </cell>
          <cell r="E4234" t="str">
            <v>Urgut Dustlik</v>
          </cell>
          <cell r="F4234" t="str">
            <v>ST-0162-22-BSS-Б-24/1-КМ</v>
          </cell>
          <cell r="G4234" t="str">
            <v>ST-0505-19-BSS-РР-КМ</v>
          </cell>
          <cell r="H4234" t="str">
            <v>Новое</v>
          </cell>
          <cell r="I4234" t="str">
            <v>Самаркандская область, Ургутский район, м-ля Дустлик, ул. Почвон, дом 8</v>
          </cell>
          <cell r="J4234" t="str">
            <v>Urgut Dustlik (SAM1036)</v>
          </cell>
          <cell r="K4234">
            <v>0</v>
          </cell>
          <cell r="L4234">
            <v>1</v>
          </cell>
          <cell r="M4234" t="str">
            <v>№1958/2023 от 31.07.2023 / КЖ КМ ОПЗ</v>
          </cell>
          <cell r="N4234" t="str">
            <v>4094_11.08.2023</v>
          </cell>
        </row>
        <row r="4235">
          <cell r="A4235" t="str">
            <v>SAM-1322-23-BSS-2927</v>
          </cell>
          <cell r="B4235" t="str">
            <v>SAM2927</v>
          </cell>
          <cell r="C4235" t="str">
            <v>SAM2927</v>
          </cell>
          <cell r="D4235" t="str">
            <v>Самарканд</v>
          </cell>
          <cell r="E4235" t="str">
            <v>Bozorjoy</v>
          </cell>
          <cell r="F4235" t="str">
            <v>ST-0169-22-BSS-Б-30/1-КМ</v>
          </cell>
          <cell r="G4235" t="str">
            <v>ST-0505-19-BSS-РР-КМ</v>
          </cell>
          <cell r="H4235" t="str">
            <v>Новое</v>
          </cell>
          <cell r="I4235" t="str">
            <v>Самаркандская область, Акдарынский район, СГМ Бозоржой, ул. Навбахор, дом 28</v>
          </cell>
          <cell r="J4235" t="str">
            <v>Bozorjoy (SAM2927)</v>
          </cell>
          <cell r="K4235">
            <v>0</v>
          </cell>
          <cell r="L4235">
            <v>1</v>
          </cell>
          <cell r="M4235" t="str">
            <v>№1960/2023 от 31.07.2023 / КЖ КМ ОПЗ</v>
          </cell>
          <cell r="N4235" t="str">
            <v>4096_11.08.2023</v>
          </cell>
        </row>
        <row r="4236">
          <cell r="A4236" t="str">
            <v>CHR-1259-23-BSS-0039</v>
          </cell>
          <cell r="B4236" t="str">
            <v>CHR0039</v>
          </cell>
          <cell r="C4236" t="str">
            <v>CHR0039</v>
          </cell>
          <cell r="D4236" t="str">
            <v>Чирчик</v>
          </cell>
          <cell r="E4236" t="str">
            <v>Nijniy GES</v>
          </cell>
          <cell r="F4236" t="str">
            <v>ST-0162-22-BSS-Б-24/1-КМ</v>
          </cell>
          <cell r="G4236" t="str">
            <v>ST-0505-19-BSS-РР-КМ</v>
          </cell>
          <cell r="H4236" t="str">
            <v>Новое</v>
          </cell>
          <cell r="I4236" t="str">
            <v>Ташкентская область, г.Чирчик, СГМ Хаёт гули, ул. Розита, 186</v>
          </cell>
          <cell r="J4236" t="str">
            <v>Nijniy GES (CHR0039)</v>
          </cell>
          <cell r="K4236">
            <v>0</v>
          </cell>
          <cell r="L4236">
            <v>2</v>
          </cell>
          <cell r="M4236" t="str">
            <v>№1873/2023 от 26.07.2023 / КЖ КМ ОПЗ</v>
          </cell>
          <cell r="N4236" t="str">
            <v>4038_09.08.2023</v>
          </cell>
        </row>
        <row r="4237">
          <cell r="A4237" t="str">
            <v>NAM-1317-23-BSS-0005</v>
          </cell>
          <cell r="B4237" t="str">
            <v>NAM0005</v>
          </cell>
          <cell r="C4237" t="str">
            <v>NAM0005</v>
          </cell>
          <cell r="D4237" t="str">
            <v>Наманган</v>
          </cell>
          <cell r="E4237" t="str">
            <v>Xururiyat</v>
          </cell>
          <cell r="F4237" t="str">
            <v>ST-0162-22-BSS-Б-24/1-КМ</v>
          </cell>
          <cell r="G4237" t="str">
            <v>ST-0505-19-BSS-РР-КМ</v>
          </cell>
          <cell r="H4237" t="str">
            <v>Новое</v>
          </cell>
          <cell r="I4237" t="str">
            <v>г. Наманган, Косонсой шахар, Саъдий Шерозий МФЙ, Олтин диер куча си Уй 211</v>
          </cell>
          <cell r="J4237" t="str">
            <v>Xururiyat (NAM0005)</v>
          </cell>
          <cell r="K4237">
            <v>0</v>
          </cell>
          <cell r="L4237">
            <v>1</v>
          </cell>
          <cell r="M4237" t="str">
            <v>№1933/2023 от 28.07.2023 / КЖ КМ ОПЗ</v>
          </cell>
          <cell r="N4237" t="str">
            <v>4195_11.09.2023</v>
          </cell>
        </row>
        <row r="4238">
          <cell r="A4238" t="str">
            <v>KSH-1326-23-BSS-0004</v>
          </cell>
          <cell r="B4238" t="str">
            <v>KSH0004</v>
          </cell>
          <cell r="C4238" t="str">
            <v>KSH0004</v>
          </cell>
          <cell r="D4238" t="str">
            <v>Карши</v>
          </cell>
          <cell r="E4238" t="str">
            <v>Guzar krug</v>
          </cell>
          <cell r="F4238" t="str">
            <v>ST-0162-22-BSS-Б-24/1-КМ</v>
          </cell>
          <cell r="G4238" t="str">
            <v>ST-0505-19-BSS-РР-КМ</v>
          </cell>
          <cell r="H4238" t="str">
            <v>Новое</v>
          </cell>
          <cell r="I4238" t="str">
            <v>Кашкадарьинская область, Гузарский район, СГМ Янгиобод у. Бахмал дом-36</v>
          </cell>
          <cell r="J4238" t="str">
            <v>Guzar krug (KSH0004)</v>
          </cell>
          <cell r="K4238">
            <v>0</v>
          </cell>
          <cell r="L4238">
            <v>1</v>
          </cell>
          <cell r="M4238" t="str">
            <v>№1899/2023 от 27.07.2023 / КЖ КМ ОПЗ</v>
          </cell>
          <cell r="N4238" t="str">
            <v>4073_11.08.2023</v>
          </cell>
        </row>
        <row r="4239">
          <cell r="A4239" t="str">
            <v>KSH-1327-23-BSS-0007</v>
          </cell>
          <cell r="B4239" t="str">
            <v>KSH0007</v>
          </cell>
          <cell r="C4239" t="str">
            <v>KSH0007</v>
          </cell>
          <cell r="D4239" t="str">
            <v>Карши</v>
          </cell>
          <cell r="E4239" t="str">
            <v>Mustaqilobod</v>
          </cell>
          <cell r="F4239" t="str">
            <v>ST-0162-22-BSS-Б-24/1-КМ</v>
          </cell>
          <cell r="G4239" t="str">
            <v>ST-0505-19-BSS-РР-КМ</v>
          </cell>
          <cell r="H4239" t="str">
            <v>Новое</v>
          </cell>
          <cell r="I4239" t="str">
            <v>Кашкадарьинская область, Касбинский район, СГМ Мустакилобод, у. Илмизиё-3, дом-1</v>
          </cell>
          <cell r="J4239" t="str">
            <v>Mustaqilobod (KSH0007)</v>
          </cell>
          <cell r="K4239">
            <v>0</v>
          </cell>
          <cell r="L4239">
            <v>1</v>
          </cell>
          <cell r="M4239" t="str">
            <v>№1901/2023 от 27.07.2023 / КЖ КМ ОПЗ</v>
          </cell>
          <cell r="N4239" t="str">
            <v>4124_24.08.2023</v>
          </cell>
        </row>
        <row r="4240">
          <cell r="A4240" t="str">
            <v>KSH-1329-23-BSS-0008</v>
          </cell>
          <cell r="B4240" t="str">
            <v>KSH0008</v>
          </cell>
          <cell r="C4240" t="str">
            <v>KSH0008</v>
          </cell>
          <cell r="D4240" t="str">
            <v>Карши</v>
          </cell>
          <cell r="E4240" t="str">
            <v>Hujaqurgon</v>
          </cell>
          <cell r="F4240" t="str">
            <v>ST-0162-22-BSS-Б-24/1-КМ</v>
          </cell>
          <cell r="G4240" t="str">
            <v>ST-0505-19-BSS-РР-КМ</v>
          </cell>
          <cell r="H4240" t="str">
            <v>Новое</v>
          </cell>
          <cell r="I4240" t="str">
            <v>Кашкадарьинская область, Касанский район, СГМ Кунгиртог, ул. Хужакургон, дом -10</v>
          </cell>
          <cell r="J4240" t="str">
            <v>Hujaqurgon (KSH0008)</v>
          </cell>
          <cell r="K4240">
            <v>0</v>
          </cell>
          <cell r="L4240">
            <v>1</v>
          </cell>
          <cell r="M4240" t="str">
            <v>№1902/2023 от 27.07.2023 / КЖ КМ ОПЗ</v>
          </cell>
          <cell r="N4240" t="str">
            <v>4074_11.08.2023</v>
          </cell>
        </row>
        <row r="4241">
          <cell r="A4241" t="str">
            <v>KSH-1323-23-BSS-0013</v>
          </cell>
          <cell r="B4241" t="str">
            <v>KSH0013</v>
          </cell>
          <cell r="C4241" t="str">
            <v>KSH0013</v>
          </cell>
          <cell r="D4241" t="str">
            <v>Карши</v>
          </cell>
          <cell r="E4241" t="str">
            <v>Unikki</v>
          </cell>
          <cell r="F4241" t="str">
            <v>ST-0162-22-BSS-Б-24/1-КМ</v>
          </cell>
          <cell r="G4241" t="str">
            <v>ST-0505-19-BSS-РР-КМ</v>
          </cell>
          <cell r="H4241" t="str">
            <v>Новое</v>
          </cell>
          <cell r="I4241" t="str">
            <v>Кашкадарьинская область, Касбинский район, СГМ М.Улугбек у. Бойсун-6 дом-5</v>
          </cell>
          <cell r="J4241" t="str">
            <v>Unikki (KSH0013)</v>
          </cell>
          <cell r="K4241">
            <v>0</v>
          </cell>
          <cell r="L4241">
            <v>1</v>
          </cell>
          <cell r="M4241" t="str">
            <v>№1904/2023 от 27.07.2023 / КЖ КМ ОПЗ</v>
          </cell>
          <cell r="N4241" t="str">
            <v>4125_24.08.2023</v>
          </cell>
        </row>
        <row r="4242">
          <cell r="A4242" t="str">
            <v>KSH-1324-23-BSS-2685</v>
          </cell>
          <cell r="B4242" t="str">
            <v>KSH2685</v>
          </cell>
          <cell r="C4242" t="str">
            <v>KSH2685</v>
          </cell>
          <cell r="D4242" t="str">
            <v>Карши</v>
          </cell>
          <cell r="E4242" t="str">
            <v>Ushoqtepa</v>
          </cell>
          <cell r="F4242" t="str">
            <v>ST-0162-22-BSS-Б-24/1-КМ</v>
          </cell>
          <cell r="G4242" t="str">
            <v>ST-0505-19-BSS-РР-КМ</v>
          </cell>
          <cell r="H4242" t="str">
            <v>Новое</v>
          </cell>
          <cell r="I4242" t="str">
            <v>Кашкадарьинская область, Касанский район, СГМ Ушоктепа, у. Ушоктепа дом-36</v>
          </cell>
          <cell r="J4242" t="str">
            <v>Ushoqtepa (KSH2685)</v>
          </cell>
          <cell r="K4242">
            <v>0</v>
          </cell>
          <cell r="L4242">
            <v>1</v>
          </cell>
          <cell r="M4242" t="str">
            <v>№1909/2023 от 27.07.2023 / КЖ КМ ОПЗ</v>
          </cell>
          <cell r="N4242" t="str">
            <v>4128_24.08.2023</v>
          </cell>
        </row>
        <row r="4243">
          <cell r="A4243" t="str">
            <v>KSH-1328-23-BSS-2689</v>
          </cell>
          <cell r="B4243" t="str">
            <v>KSH2689</v>
          </cell>
          <cell r="C4243" t="str">
            <v>KSH2689</v>
          </cell>
          <cell r="D4243" t="str">
            <v>Карши</v>
          </cell>
          <cell r="E4243" t="str">
            <v>Qatagon</v>
          </cell>
          <cell r="F4243" t="str">
            <v>ST-0162-22-BSS-Б-24/1-КМ</v>
          </cell>
          <cell r="G4243" t="str">
            <v>ST-0505-19-BSS-РР-КМ</v>
          </cell>
          <cell r="H4243" t="str">
            <v>Новое</v>
          </cell>
          <cell r="I4243" t="str">
            <v>Кашкадарьинская область, Касбинский район, СГМ Катаган, у. Катаган Шодиёна-1, дом-6</v>
          </cell>
          <cell r="J4243" t="str">
            <v>Qatagon (KSH2689)</v>
          </cell>
          <cell r="K4243">
            <v>0</v>
          </cell>
          <cell r="L4243">
            <v>1</v>
          </cell>
          <cell r="M4243" t="str">
            <v>№1910/2023 от 27.07.2023 / КЖ КМ ОПЗ</v>
          </cell>
          <cell r="N4243" t="str">
            <v>КЖ кн2</v>
          </cell>
        </row>
        <row r="4244">
          <cell r="A4244" t="str">
            <v>KSH-1325-23-BSS-2690</v>
          </cell>
          <cell r="B4244" t="str">
            <v>KSH2690</v>
          </cell>
          <cell r="C4244" t="str">
            <v>KSH2690</v>
          </cell>
          <cell r="D4244" t="str">
            <v>Карши</v>
          </cell>
          <cell r="E4244" t="str">
            <v>Pudina</v>
          </cell>
          <cell r="F4244" t="str">
            <v>ST-0162-22-BSS-Б-24/1-КМ</v>
          </cell>
          <cell r="G4244" t="str">
            <v>ST-0505-19-BSS-РР-КМ</v>
          </cell>
          <cell r="H4244" t="str">
            <v>Новое</v>
          </cell>
          <cell r="I4244" t="str">
            <v>Кашкадарьинская область, Касанский район, СГМ Пудина, у. Пудина, дом-31</v>
          </cell>
          <cell r="J4244" t="str">
            <v>Pudina (KSH2690)</v>
          </cell>
          <cell r="K4244">
            <v>0</v>
          </cell>
          <cell r="L4244">
            <v>1</v>
          </cell>
          <cell r="M4244" t="str">
            <v>№1911/2023 от 27.07.2023 / КЖ КМ ОПЗ</v>
          </cell>
          <cell r="N4244" t="str">
            <v>4129_24.08.2023</v>
          </cell>
        </row>
        <row r="4245">
          <cell r="A4245" t="str">
            <v>KSH-1330-23-BSS-2691</v>
          </cell>
          <cell r="B4245" t="str">
            <v>KSH2691</v>
          </cell>
          <cell r="C4245" t="str">
            <v>KSH2691</v>
          </cell>
          <cell r="D4245" t="str">
            <v>Карши</v>
          </cell>
          <cell r="E4245" t="str">
            <v>Qarliq-2</v>
          </cell>
          <cell r="F4245" t="str">
            <v>ST-0162-22-BSS-Б-24/1-КМ</v>
          </cell>
          <cell r="G4245" t="str">
            <v>ST-0505-19-BSS-РР-КМ</v>
          </cell>
          <cell r="H4245" t="str">
            <v>Новое</v>
          </cell>
          <cell r="I4245" t="str">
            <v>Кашкадарьинская область, Мубарекский район, СГМ Янгиобод, у. Янгиобод, дом-1</v>
          </cell>
          <cell r="J4245" t="str">
            <v>Qarliq-2 (KSH2691)</v>
          </cell>
          <cell r="K4245">
            <v>0</v>
          </cell>
          <cell r="L4245">
            <v>1</v>
          </cell>
          <cell r="M4245" t="str">
            <v>№1912/2023 от 27.07.2023 / КЖ КМ ОПЗ</v>
          </cell>
          <cell r="N4245" t="str">
            <v>4130_24.08.2023</v>
          </cell>
        </row>
        <row r="4246">
          <cell r="A4246" t="str">
            <v>DZH-1139-23-BSS-0109</v>
          </cell>
          <cell r="B4246" t="str">
            <v>DZH0109</v>
          </cell>
          <cell r="C4246" t="str">
            <v>DZH0109</v>
          </cell>
          <cell r="D4246" t="str">
            <v>Джизак</v>
          </cell>
          <cell r="E4246" t="str">
            <v>Bogarnoe 2</v>
          </cell>
          <cell r="F4246" t="str">
            <v>ST-0162-22-BSS-Б-24/1-КМ</v>
          </cell>
          <cell r="G4246" t="str">
            <v>ST-0505-19-BSS-РР-КМ</v>
          </cell>
          <cell r="H4246" t="str">
            <v>Новое</v>
          </cell>
          <cell r="I4246" t="str">
            <v>Джизакская область, Галляаральский район, Маржонбулок МФЙ, ул.Узбеколтин, д.212</v>
          </cell>
          <cell r="J4246" t="str">
            <v>Bogarnoe 2 (DZH0109)</v>
          </cell>
          <cell r="K4246">
            <v>0</v>
          </cell>
          <cell r="L4246">
            <v>2</v>
          </cell>
          <cell r="M4246" t="str">
            <v>№1875/2023 от 27.07.2023 / КЖ КМ ОПЗ</v>
          </cell>
          <cell r="N4246" t="str">
            <v>4040_09.08.2023</v>
          </cell>
        </row>
        <row r="4247">
          <cell r="A4247" t="str">
            <v>DZH-1140-23-BSS-0115</v>
          </cell>
          <cell r="B4247" t="str">
            <v>DZH0115</v>
          </cell>
          <cell r="C4247" t="str">
            <v>DZH0115</v>
          </cell>
          <cell r="D4247" t="str">
            <v>Джизак</v>
          </cell>
          <cell r="E4247" t="str">
            <v>Buloknur</v>
          </cell>
          <cell r="F4247" t="str">
            <v>ST-0162-22-BSS-Б-24/1-КМ</v>
          </cell>
          <cell r="G4247" t="str">
            <v>ST-0505-19-BSS-РР-КМ</v>
          </cell>
          <cell r="H4247" t="str">
            <v>Новое</v>
          </cell>
          <cell r="I4247" t="str">
            <v>Джизакская область, Галляаральский район, Маданият МФЙ, ул.2-кангли, д.127</v>
          </cell>
          <cell r="J4247" t="str">
            <v>Buloknur (DZH0115)</v>
          </cell>
          <cell r="K4247">
            <v>0</v>
          </cell>
          <cell r="L4247">
            <v>1</v>
          </cell>
          <cell r="M4247" t="str">
            <v>№1876/2023 от 27.07.2023 / КЖ КМ ОПЗ</v>
          </cell>
          <cell r="N4247" t="str">
            <v>4041_09.08.2023</v>
          </cell>
        </row>
        <row r="4248">
          <cell r="A4248" t="str">
            <v>DZH-1141-23-BSS-0138</v>
          </cell>
          <cell r="B4248" t="str">
            <v>DZH0138</v>
          </cell>
          <cell r="C4248" t="str">
            <v>DZH0138</v>
          </cell>
          <cell r="D4248" t="str">
            <v>Джизак</v>
          </cell>
          <cell r="E4248" t="str">
            <v>Yuldoshboy</v>
          </cell>
          <cell r="F4248" t="str">
            <v>ST-0170-22-BSS-Б-30/2-КМ</v>
          </cell>
          <cell r="G4248" t="str">
            <v>ST-0505-19-BSS-РР-КМ</v>
          </cell>
          <cell r="H4248" t="str">
            <v>Новое</v>
          </cell>
          <cell r="I4248" t="str">
            <v>Джизакская область, Бахмальский район, Кутлугобод МФЙ, к.Йулдошбой, д.291</v>
          </cell>
          <cell r="J4248" t="str">
            <v>Yuldoshboy (DZH0138)</v>
          </cell>
          <cell r="K4248">
            <v>0</v>
          </cell>
          <cell r="L4248">
            <v>1</v>
          </cell>
          <cell r="M4248" t="str">
            <v>№1877/2023 от 27.07.2023 / КЖ КМ ОПЗ</v>
          </cell>
          <cell r="N4248" t="str">
            <v>4042_09.08.2023</v>
          </cell>
        </row>
        <row r="4249">
          <cell r="A4249" t="str">
            <v>SAM-1197-23-BSS-2932</v>
          </cell>
          <cell r="B4249" t="str">
            <v>SAM2932</v>
          </cell>
          <cell r="C4249" t="str">
            <v>SAM2932</v>
          </cell>
          <cell r="D4249" t="str">
            <v>Самарканд</v>
          </cell>
          <cell r="E4249" t="str">
            <v>Xasan-Xusan</v>
          </cell>
          <cell r="F4249" t="str">
            <v>ST-0166-22-BSS-М-30-КМ</v>
          </cell>
          <cell r="G4249" t="str">
            <v>ST-0505-19-BSS-РР-КМ</v>
          </cell>
          <cell r="H4249" t="str">
            <v>Новое</v>
          </cell>
          <cell r="I4249" t="str">
            <v>Самаркандская область, Иштиханский район, СГМ Барлос, село Хасан Хусан, дом 18</v>
          </cell>
          <cell r="J4249" t="str">
            <v>Xasan-Xusan (SAM2932)</v>
          </cell>
          <cell r="K4249">
            <v>0</v>
          </cell>
          <cell r="L4249">
            <v>1</v>
          </cell>
          <cell r="M4249" t="str">
            <v>№2275/2023 от 21.08.2023 / КМ ОПЗ</v>
          </cell>
          <cell r="N4249" t="str">
            <v>4253_14.09.2023</v>
          </cell>
        </row>
        <row r="4250">
          <cell r="A4250" t="str">
            <v>KAR-1191-23-BSS-0154</v>
          </cell>
          <cell r="B4250" t="str">
            <v>KAR0154</v>
          </cell>
          <cell r="C4250" t="str">
            <v>KAR0154</v>
          </cell>
          <cell r="D4250" t="str">
            <v>Нукус</v>
          </cell>
          <cell r="E4250" t="str">
            <v>Chimbay-MTP</v>
          </cell>
          <cell r="F4250" t="str">
            <v>ST-0162-22-BSS-Б-24/1-КМ</v>
          </cell>
          <cell r="G4250" t="str">
            <v>ST-0505-19-BSS-РР-КМ</v>
          </cell>
          <cell r="H4250" t="str">
            <v>Новое</v>
          </cell>
          <cell r="I4250" t="str">
            <v>Республика Каракалпакстан, Чимбайский район, Темир жол Гузары МПЖ, ул. Алтын Макан №94/2</v>
          </cell>
          <cell r="J4250" t="str">
            <v>Chimbay-MTP (KAR0154)</v>
          </cell>
          <cell r="K4250">
            <v>0</v>
          </cell>
          <cell r="L4250">
            <v>1</v>
          </cell>
          <cell r="M4250" t="str">
            <v>№1895/2023 от 27.07.2023 / КЖ КМ ОПЗ</v>
          </cell>
          <cell r="N4250" t="str">
            <v>4055_09.08.2023</v>
          </cell>
        </row>
        <row r="4251">
          <cell r="A4251" t="str">
            <v>DZH-1333-23-BSS-3348</v>
          </cell>
          <cell r="B4251" t="str">
            <v>DZH3348</v>
          </cell>
          <cell r="C4251" t="str">
            <v>DZH3348</v>
          </cell>
          <cell r="D4251" t="str">
            <v>Джизак</v>
          </cell>
          <cell r="E4251" t="str">
            <v>OBK</v>
          </cell>
          <cell r="F4251" t="str">
            <v>ST-0166-22-BSS-М-30-КМ</v>
          </cell>
          <cell r="G4251" t="str">
            <v>ST-0505-19-BSS-РР-КМ</v>
          </cell>
          <cell r="H4251" t="str">
            <v>Новое</v>
          </cell>
          <cell r="I4251" t="str">
            <v>Джизакская область, Галляаральский район, Губбун КФЙ, в районе золотоизвлекательной фабрики</v>
          </cell>
          <cell r="J4251" t="str">
            <v>OBK (DZH3348)</v>
          </cell>
          <cell r="K4251">
            <v>0</v>
          </cell>
          <cell r="L4251">
            <v>1</v>
          </cell>
          <cell r="M4251" t="str">
            <v>№5330/2023 от 20.11.2023/ ЭМ №2318/2023 от 24.08.2023 / КМ ЭМ ОПЗ</v>
          </cell>
          <cell r="N4251" t="str">
            <v>Заказ №111</v>
          </cell>
        </row>
        <row r="4252">
          <cell r="A4252" t="str">
            <v>SRD-1298-23-BSS-3752</v>
          </cell>
          <cell r="B4252" t="str">
            <v>SRD3752</v>
          </cell>
          <cell r="C4252" t="str">
            <v>SRD3752</v>
          </cell>
          <cell r="D4252" t="str">
            <v>Гулистан</v>
          </cell>
          <cell r="E4252" t="str">
            <v>Kommuna</v>
          </cell>
          <cell r="F4252" t="str">
            <v>ST-0162-22-BSS-Б-24/1-КМ</v>
          </cell>
          <cell r="G4252" t="str">
            <v>ST-0505-19-BSS-РР-КМ</v>
          </cell>
          <cell r="H4252" t="str">
            <v>Новое</v>
          </cell>
          <cell r="I4252" t="str">
            <v>Сырдарьинская область, г.Гулистан, Улугобод МФЙ, улица Элобод, д-26</v>
          </cell>
          <cell r="J4252" t="str">
            <v>Kommuna (SRD3752)</v>
          </cell>
          <cell r="K4252">
            <v>0</v>
          </cell>
          <cell r="L4252">
            <v>1</v>
          </cell>
          <cell r="M4252" t="str">
            <v>№1969/2023 от 31.07.2023 / КЖ КМ ОПЗ</v>
          </cell>
          <cell r="N4252" t="str">
            <v>4105_11.08.2023</v>
          </cell>
        </row>
        <row r="4253">
          <cell r="A4253" t="str">
            <v>SRD-1301-23-BSS-3756</v>
          </cell>
          <cell r="B4253" t="str">
            <v>SRD3756</v>
          </cell>
          <cell r="C4253" t="str">
            <v>SRD3756</v>
          </cell>
          <cell r="D4253" t="str">
            <v>Гулистан</v>
          </cell>
          <cell r="E4253" t="str">
            <v>Uchturgon</v>
          </cell>
          <cell r="F4253" t="str">
            <v>ST-0170-22-BSS-Б-30/2-КМ</v>
          </cell>
          <cell r="G4253" t="str">
            <v>ST-0505-19-BSS-РР-КМ</v>
          </cell>
          <cell r="H4253" t="str">
            <v>Новое</v>
          </cell>
          <cell r="I4253" t="str">
            <v>Сырдарьинская область, Баяутский р-н, Учтургон МФЙ, улица Тинчлик</v>
          </cell>
          <cell r="J4253" t="str">
            <v>Uchturgon (SRD3756)</v>
          </cell>
          <cell r="K4253">
            <v>0</v>
          </cell>
          <cell r="L4253">
            <v>1</v>
          </cell>
          <cell r="M4253" t="str">
            <v>№3756/2023 от 03.08.2023 / КЖ КМ ОПЗ</v>
          </cell>
          <cell r="N4253" t="str">
            <v>4139_24.08.2023</v>
          </cell>
        </row>
        <row r="4254">
          <cell r="A4254" t="str">
            <v>TSH-1351-23-BSS-4685</v>
          </cell>
          <cell r="B4254" t="str">
            <v>TSH4685</v>
          </cell>
          <cell r="C4254" t="str">
            <v>TSH4685</v>
          </cell>
          <cell r="D4254" t="str">
            <v>Ташкент</v>
          </cell>
          <cell r="E4254" t="str">
            <v>Foziltepa 2A</v>
          </cell>
          <cell r="F4254" t="str">
            <v>М14.0М</v>
          </cell>
          <cell r="G4254" t="str">
            <v>на мачте</v>
          </cell>
          <cell r="H4254" t="str">
            <v>Новое</v>
          </cell>
          <cell r="I4254" t="str">
            <v>г. Ташкент, Учтепинский район, 22-квартал, д.2а</v>
          </cell>
          <cell r="J4254" t="str">
            <v>Foziltepa 2A (TSH4685)</v>
          </cell>
          <cell r="K4254">
            <v>0</v>
          </cell>
          <cell r="L4254">
            <v>1</v>
          </cell>
          <cell r="M4254" t="str">
            <v>№2280/2023 от 21.08.2023 / КМ ОПЗ</v>
          </cell>
          <cell r="N4254" t="str">
            <v>4260_14.09.2023</v>
          </cell>
        </row>
        <row r="4255">
          <cell r="A4255" t="str">
            <v>BHR-1352-23-BSS-0025</v>
          </cell>
          <cell r="B4255" t="str">
            <v>BHR0025</v>
          </cell>
          <cell r="C4255" t="str">
            <v>BHR0025</v>
          </cell>
          <cell r="D4255" t="str">
            <v>Бухара</v>
          </cell>
          <cell r="E4255" t="str">
            <v>RUNO LUX</v>
          </cell>
          <cell r="F4255" t="str">
            <v>ST-0162-22-BSS-Б-24/1-КМ</v>
          </cell>
          <cell r="G4255" t="str">
            <v>ST-0505-19-BSS-РР-КМ</v>
          </cell>
          <cell r="H4255" t="str">
            <v>Новое</v>
          </cell>
          <cell r="I4255" t="str">
            <v>Бухарская область, г. Бухара, Каганское шоссе, дом 10</v>
          </cell>
          <cell r="J4255" t="str">
            <v>RUNO LUX (BHR0025)</v>
          </cell>
          <cell r="K4255">
            <v>0</v>
          </cell>
          <cell r="L4255">
            <v>1</v>
          </cell>
          <cell r="M4255" t="str">
            <v>№1867/2023 от 26.07.2023 / КЖ КМ ОПЗ</v>
          </cell>
          <cell r="N4255" t="str">
            <v>4119_24.08.2023</v>
          </cell>
        </row>
        <row r="4256">
          <cell r="A4256" t="str">
            <v>BHR-1342-23-BSS-0045</v>
          </cell>
          <cell r="B4256" t="str">
            <v>BHR0045</v>
          </cell>
          <cell r="C4256" t="str">
            <v>BHR0045</v>
          </cell>
          <cell r="D4256" t="str">
            <v>Бухара</v>
          </cell>
          <cell r="E4256" t="str">
            <v>Kuliyon</v>
          </cell>
          <cell r="F4256" t="str">
            <v>ST-0162-22-BSS-Б-24/1-КМ</v>
          </cell>
          <cell r="G4256" t="str">
            <v>ST-0505-19-BSS-РР-КМ</v>
          </cell>
          <cell r="H4256" t="str">
            <v>Новое</v>
          </cell>
          <cell r="I4256" t="str">
            <v>Бухарская область, Жондорский р-н, МФЙ Кулиён, ул. Кулиён, дом 5а</v>
          </cell>
          <cell r="J4256" t="str">
            <v>Kuliyon (BHR0045)</v>
          </cell>
          <cell r="K4256">
            <v>0</v>
          </cell>
          <cell r="L4256">
            <v>1</v>
          </cell>
          <cell r="M4256" t="str">
            <v>№1868/2023 от 26.07.2023 / КЖ КМ ОПЗ</v>
          </cell>
          <cell r="N4256" t="str">
            <v>4069_11.08.2023</v>
          </cell>
        </row>
        <row r="4257">
          <cell r="A4257" t="str">
            <v>BHR-1343-23-BSS-0047</v>
          </cell>
          <cell r="B4257" t="str">
            <v>BHR0047</v>
          </cell>
          <cell r="C4257" t="str">
            <v>BHR0047</v>
          </cell>
          <cell r="D4257" t="str">
            <v>Бухара</v>
          </cell>
          <cell r="E4257" t="str">
            <v>Dovut</v>
          </cell>
          <cell r="F4257" t="str">
            <v>ST-0169-22-BSS-Б-30/1-КМ</v>
          </cell>
          <cell r="G4257" t="str">
            <v>ST-0505-19-BSS-РР-КМ</v>
          </cell>
          <cell r="H4257" t="str">
            <v>Новое</v>
          </cell>
          <cell r="I4257" t="str">
            <v>Бухарская область, Жондорский р-н, МФЙ Кароли, ул. Довут, дом 1В</v>
          </cell>
          <cell r="J4257" t="str">
            <v>Dovut (BHR0047)</v>
          </cell>
          <cell r="K4257">
            <v>0</v>
          </cell>
          <cell r="L4257">
            <v>1</v>
          </cell>
          <cell r="M4257" t="str">
            <v>№1869/2023 от 26.07.2023 / КЖ КМ ОПЗ</v>
          </cell>
          <cell r="N4257" t="str">
            <v>4070_11.08.2023</v>
          </cell>
        </row>
        <row r="4258">
          <cell r="A4258" t="str">
            <v>SAM-1337-23-BSS-2930</v>
          </cell>
          <cell r="B4258" t="str">
            <v>SAM2930</v>
          </cell>
          <cell r="C4258" t="str">
            <v>SAM2930</v>
          </cell>
          <cell r="D4258" t="str">
            <v>Самарканд</v>
          </cell>
          <cell r="E4258" t="str">
            <v>Kuppaki</v>
          </cell>
          <cell r="F4258" t="str">
            <v>ST-0162-22-BSS-Б-24/1-КМ</v>
          </cell>
          <cell r="G4258" t="str">
            <v>ST-0505-19-BSS-РР-КМ</v>
          </cell>
          <cell r="H4258" t="str">
            <v>Новое</v>
          </cell>
          <cell r="I4258" t="str">
            <v>Самаркандская область, Пайарыкский район, м-ля Купаки, ул. Нурли Ислом 2, дом 107</v>
          </cell>
          <cell r="J4258" t="str">
            <v>Kuppaki (SAM2930)</v>
          </cell>
          <cell r="K4258">
            <v>0</v>
          </cell>
          <cell r="L4258">
            <v>1</v>
          </cell>
          <cell r="M4258" t="str">
            <v>№1962/2023 от 31.07.2023 / КЖ КМ ОПЗ</v>
          </cell>
          <cell r="N4258" t="str">
            <v>4098_11.08.2023</v>
          </cell>
        </row>
        <row r="4259">
          <cell r="A4259" t="str">
            <v>KSH-1349-23-BSS-0014</v>
          </cell>
          <cell r="B4259" t="str">
            <v>KSH0014</v>
          </cell>
          <cell r="C4259" t="str">
            <v>KSH0014</v>
          </cell>
          <cell r="D4259" t="str">
            <v>Карши</v>
          </cell>
          <cell r="E4259" t="str">
            <v>Nishan sentr</v>
          </cell>
          <cell r="F4259" t="str">
            <v>ST-0162-22-BSS-Б-24/1-КМ</v>
          </cell>
          <cell r="G4259" t="str">
            <v>ST-0505-19-BSS-РР-КМ</v>
          </cell>
          <cell r="H4259" t="str">
            <v>Новое</v>
          </cell>
          <cell r="I4259" t="str">
            <v>Кашкадарьинская область, Нишанский район, СГМ Янги обод Ойбек, дом-19</v>
          </cell>
          <cell r="J4259" t="str">
            <v>Nishan sentr (KSH0014)</v>
          </cell>
          <cell r="K4259">
            <v>0</v>
          </cell>
          <cell r="L4259">
            <v>1</v>
          </cell>
          <cell r="M4259" t="str">
            <v>№1905/2023 от 27.07.2023 / КЖ КМ ОПЗ</v>
          </cell>
          <cell r="N4259" t="str">
            <v>4126_24.08.2023</v>
          </cell>
        </row>
        <row r="4260">
          <cell r="A4260" t="str">
            <v>KSH-1345-23-BSS-2682</v>
          </cell>
          <cell r="B4260" t="str">
            <v>KSH2682</v>
          </cell>
          <cell r="C4260" t="str">
            <v>KSH2682</v>
          </cell>
          <cell r="D4260" t="str">
            <v>Карши</v>
          </cell>
          <cell r="E4260" t="str">
            <v>Orzu Buston</v>
          </cell>
          <cell r="F4260" t="str">
            <v>ST-0162-22-BSS-Б-24/1-КМ</v>
          </cell>
          <cell r="G4260" t="str">
            <v>ST-0505-19-BSS-РР-КМ</v>
          </cell>
          <cell r="H4260" t="str">
            <v>Новое</v>
          </cell>
          <cell r="I4260" t="str">
            <v>Кашкадарьинская область, Нишанский район, СГМ Орзу бустон у. Бегойим дом-12</v>
          </cell>
          <cell r="J4260" t="str">
            <v>Orzu Buston (KSH2682)</v>
          </cell>
          <cell r="K4260">
            <v>0</v>
          </cell>
          <cell r="L4260">
            <v>1</v>
          </cell>
          <cell r="M4260" t="str">
            <v>№1908/2023 от 27.07.2023 / КЖ КМ ОПЗ</v>
          </cell>
          <cell r="N4260" t="str">
            <v>4076_11.08.2023</v>
          </cell>
        </row>
        <row r="4261">
          <cell r="A4261" t="str">
            <v>KSH-1348-23-BSS-2647</v>
          </cell>
          <cell r="B4261" t="str">
            <v>KSH2647</v>
          </cell>
          <cell r="C4261" t="str">
            <v>KSH2647</v>
          </cell>
          <cell r="D4261" t="str">
            <v>Карши</v>
          </cell>
          <cell r="E4261" t="str">
            <v>Uchmulla</v>
          </cell>
          <cell r="F4261" t="str">
            <v>ST-0162-22-BSS-Б-24/1-КМ</v>
          </cell>
          <cell r="G4261" t="str">
            <v>ST-0505-19-BSS-РР-КМ</v>
          </cell>
          <cell r="H4261" t="str">
            <v>Новое</v>
          </cell>
          <cell r="I4261" t="str">
            <v>Кашкадарьинская область, Нишанский район, СГМ Янги обод, ул. Чорвадор, дом-19</v>
          </cell>
          <cell r="J4261" t="str">
            <v>Uchmulla (KSH2647)</v>
          </cell>
          <cell r="K4261">
            <v>0</v>
          </cell>
          <cell r="L4261">
            <v>1</v>
          </cell>
          <cell r="M4261" t="str">
            <v>№1907/2023 от 27.07.2023 / КЖ КМ ОПЗ</v>
          </cell>
          <cell r="N4261" t="str">
            <v>4127_24.08.2023</v>
          </cell>
        </row>
        <row r="4262">
          <cell r="A4262" t="str">
            <v>KSH-1350-23-BSS-2699</v>
          </cell>
          <cell r="B4262" t="str">
            <v>KSH2699</v>
          </cell>
          <cell r="C4262" t="str">
            <v>KSH2699</v>
          </cell>
          <cell r="D4262" t="str">
            <v>Карши</v>
          </cell>
          <cell r="E4262" t="str">
            <v>Binokor</v>
          </cell>
          <cell r="F4262" t="str">
            <v>ST-0162-22-BSS-Б-24/1-КМ</v>
          </cell>
          <cell r="G4262" t="str">
            <v>ST-0505-19-BSS-РР-КМ</v>
          </cell>
          <cell r="H4262" t="str">
            <v>Новое</v>
          </cell>
          <cell r="I4262" t="str">
            <v>Кашкадарьинская область, Мубарекский район, СГМ Янгиобод у. Янгиобод дом-2</v>
          </cell>
          <cell r="J4262" t="str">
            <v>Binokor (KSH2699)</v>
          </cell>
          <cell r="K4262">
            <v>0</v>
          </cell>
          <cell r="L4262">
            <v>1</v>
          </cell>
          <cell r="M4262" t="str">
            <v>№1914/2023 от 27.07.2023 / КЖ КМ ОПЗ</v>
          </cell>
          <cell r="N4262" t="str">
            <v>4132_24.08.2023</v>
          </cell>
        </row>
        <row r="4263">
          <cell r="A4263" t="str">
            <v>TSH-1311-23-BSS-4672</v>
          </cell>
          <cell r="B4263" t="str">
            <v>TSH4672</v>
          </cell>
          <cell r="C4263" t="str">
            <v>TSH4672</v>
          </cell>
          <cell r="D4263" t="str">
            <v>Ташкент</v>
          </cell>
          <cell r="E4263" t="str">
            <v>Madaniyat Firma</v>
          </cell>
          <cell r="F4263" t="str">
            <v>ST-0169-22-BSS-Б-30/1-КМ</v>
          </cell>
          <cell r="G4263" t="str">
            <v>ST-0505-19-BSS-РР-КМ</v>
          </cell>
          <cell r="H4263" t="str">
            <v>Новое</v>
          </cell>
          <cell r="I4263" t="str">
            <v>Ташкентская область, Кибрайский район, территория Ён арик</v>
          </cell>
          <cell r="J4263" t="str">
            <v>Madaniyat Firma (TSH4672)</v>
          </cell>
          <cell r="K4263">
            <v>0</v>
          </cell>
          <cell r="L4263">
            <v>1</v>
          </cell>
          <cell r="M4263" t="str">
            <v>№1989/2023 от 03.08.2023 / КЖ КМ ОПЗ</v>
          </cell>
          <cell r="N4263" t="str">
            <v>4155_24.08.2023</v>
          </cell>
        </row>
        <row r="4264">
          <cell r="A4264" t="str">
            <v>KSH-1347-23-BSS-2636</v>
          </cell>
          <cell r="B4264" t="str">
            <v>KSH2636</v>
          </cell>
          <cell r="C4264" t="str">
            <v>KSH2636</v>
          </cell>
          <cell r="D4264" t="str">
            <v>Карши</v>
          </cell>
          <cell r="E4264" t="str">
            <v>Samarqand</v>
          </cell>
          <cell r="F4264" t="str">
            <v>ST-0169-22-BSS-Б-30/1-КМ</v>
          </cell>
          <cell r="G4264" t="str">
            <v>ST-0505-19-BSS-РР-КМ</v>
          </cell>
          <cell r="H4264" t="str">
            <v>Новое</v>
          </cell>
          <cell r="I4264" t="str">
            <v>Кашкадарьинская область, Нишанский район, СГМ Самарканд</v>
          </cell>
          <cell r="J4264" t="str">
            <v>Samarqand (KSH2636)</v>
          </cell>
          <cell r="K4264">
            <v>0</v>
          </cell>
          <cell r="L4264">
            <v>1</v>
          </cell>
          <cell r="M4264" t="str">
            <v>№1906/2023 от 27.07.2023 / КЖ КМ ОПЗ</v>
          </cell>
          <cell r="N4264" t="str">
            <v>4192_11.09.2023</v>
          </cell>
        </row>
        <row r="4265">
          <cell r="A4265" t="str">
            <v>KSH-1346-23-BSS-2694</v>
          </cell>
          <cell r="B4265" t="str">
            <v>KSH2694</v>
          </cell>
          <cell r="C4265" t="str">
            <v>KSH2694</v>
          </cell>
          <cell r="D4265" t="str">
            <v>Карши</v>
          </cell>
          <cell r="E4265" t="str">
            <v>Qovchin Vodazabor</v>
          </cell>
          <cell r="F4265" t="str">
            <v>ST-0162-22-BSS-Б-24/1-КМ</v>
          </cell>
          <cell r="G4265" t="str">
            <v>ST-0505-19-BSS-РР-КМ</v>
          </cell>
          <cell r="H4265" t="str">
            <v>Новое</v>
          </cell>
          <cell r="I4265" t="str">
            <v>Кашкадарьинская область, Каршинский район, СГМ Янги Хаёт</v>
          </cell>
          <cell r="J4265" t="str">
            <v>Qovchin Vodazabor (KSH2694)</v>
          </cell>
          <cell r="K4265">
            <v>0</v>
          </cell>
          <cell r="L4265">
            <v>1</v>
          </cell>
          <cell r="M4265" t="str">
            <v>№1913/2023 от 27.07.2023 / КЖ КМ ОПЗ</v>
          </cell>
          <cell r="N4265" t="str">
            <v>4131_24.08.2023</v>
          </cell>
        </row>
        <row r="4266">
          <cell r="A4266" t="str">
            <v>AND-1341-23-BSS-0008</v>
          </cell>
          <cell r="B4266" t="str">
            <v>AND0008</v>
          </cell>
          <cell r="C4266" t="str">
            <v>AND0008</v>
          </cell>
          <cell r="D4266" t="str">
            <v>Андижан</v>
          </cell>
          <cell r="E4266" t="str">
            <v>Sahovat uyi</v>
          </cell>
          <cell r="F4266" t="str">
            <v>ST-0162-22-BSS-Б-24/1-КМ</v>
          </cell>
          <cell r="G4266" t="str">
            <v>ST-0505-19-BSS-РР-КМ</v>
          </cell>
          <cell r="H4266" t="str">
            <v>Новое</v>
          </cell>
          <cell r="I4266" t="str">
            <v>Андижанская область, г. Андижан, МФЙ Гумбаз, ул. Огахий, дом 3</v>
          </cell>
          <cell r="J4266" t="str">
            <v>Sahovat uyi (AND0008)</v>
          </cell>
          <cell r="K4266">
            <v>0</v>
          </cell>
          <cell r="L4266">
            <v>1</v>
          </cell>
          <cell r="M4266" t="str">
            <v>№1856/2023 от 26.07.2023 / КЖ КМ ОПЗ</v>
          </cell>
          <cell r="N4266" t="str">
            <v>4025_09.08.2023</v>
          </cell>
        </row>
        <row r="4267">
          <cell r="A4267" t="str">
            <v>FRG-1265-23-BSS-0044</v>
          </cell>
          <cell r="B4267" t="str">
            <v>FRG0044</v>
          </cell>
          <cell r="C4267" t="str">
            <v>FRG0044</v>
          </cell>
          <cell r="D4267" t="str">
            <v>Фергана</v>
          </cell>
          <cell r="E4267" t="str">
            <v>Yangikurgon-2</v>
          </cell>
          <cell r="F4267" t="str">
            <v>ST-0162-22-BSS-Б-24/1-КМ</v>
          </cell>
          <cell r="G4267" t="str">
            <v>ST-0505-19-BSS-РР-КМ</v>
          </cell>
          <cell r="H4267" t="str">
            <v>Новое</v>
          </cell>
          <cell r="I4267" t="str">
            <v>Ферганская область, Бувайдинский р-н, Беглар МФЙ, ул. Кукон йули 1, д.158</v>
          </cell>
          <cell r="J4267" t="str">
            <v>Yangikurgon-2 (FRG0044)</v>
          </cell>
          <cell r="K4267">
            <v>0</v>
          </cell>
          <cell r="L4267">
            <v>1</v>
          </cell>
          <cell r="M4267" t="str">
            <v>№1887/2023 от 27.07.2023 / КЖ КМ ОПЗ</v>
          </cell>
          <cell r="N4267" t="str">
            <v>4048_09.08.2023</v>
          </cell>
        </row>
        <row r="4268">
          <cell r="A4268" t="str">
            <v>FRG-1297-23-BSS-0059</v>
          </cell>
          <cell r="B4268" t="str">
            <v>FRG0059</v>
          </cell>
          <cell r="C4268" t="str">
            <v>FRG0059</v>
          </cell>
          <cell r="D4268" t="str">
            <v>Фергана</v>
          </cell>
          <cell r="E4268" t="str">
            <v>Oqtepa</v>
          </cell>
          <cell r="F4268" t="str">
            <v>ST-0162-22-BSS-Б-24/1-КМ</v>
          </cell>
          <cell r="G4268" t="str">
            <v>ST-0505-19-BSS-РР-КМ</v>
          </cell>
          <cell r="H4268" t="str">
            <v>Новое</v>
          </cell>
          <cell r="I4268" t="str">
            <v>Ферганская область, Учкуприкский район, Истикбол МФЙ, ул. Янги обод, д. 45</v>
          </cell>
          <cell r="J4268" t="str">
            <v>Oqtepa (FRG0059)</v>
          </cell>
          <cell r="K4268">
            <v>0</v>
          </cell>
          <cell r="L4268">
            <v>1</v>
          </cell>
          <cell r="M4268" t="str">
            <v>№1888/2023 от 27.07.2023 / КЖ КМ ОПЗ</v>
          </cell>
          <cell r="N4268" t="str">
            <v>4049_09.08.2023</v>
          </cell>
        </row>
        <row r="4269">
          <cell r="A4269" t="str">
            <v>FRG-1296-23-BSS-0066</v>
          </cell>
          <cell r="B4269" t="str">
            <v>FRG0066</v>
          </cell>
          <cell r="C4269" t="str">
            <v>FRG0066</v>
          </cell>
          <cell r="D4269" t="str">
            <v>Фергана</v>
          </cell>
          <cell r="E4269" t="str">
            <v>Kizilmusht</v>
          </cell>
          <cell r="F4269" t="str">
            <v>ST-0162-22-BSS-Б-24/1-КМ</v>
          </cell>
          <cell r="G4269" t="str">
            <v>ST-0505-19-BSS-РР-КМ</v>
          </cell>
          <cell r="H4269" t="str">
            <v>Новое</v>
          </cell>
          <cell r="I4269" t="str">
            <v>Ферганская область, Дангаринский р-н, Навбахор МФЙ, ул.Хилол, д.36</v>
          </cell>
          <cell r="J4269" t="str">
            <v>Kizilmusht (FRG0066)</v>
          </cell>
          <cell r="K4269">
            <v>0</v>
          </cell>
          <cell r="L4269">
            <v>1</v>
          </cell>
          <cell r="M4269" t="str">
            <v>№1889/2023 от 27.07.2023 / КЖ КМ ОПЗ</v>
          </cell>
          <cell r="N4269" t="str">
            <v>4072_11.08.2023</v>
          </cell>
        </row>
        <row r="4270">
          <cell r="A4270" t="str">
            <v>SRD-0800-22-BSS-0002</v>
          </cell>
          <cell r="B4270" t="str">
            <v>SRD0002</v>
          </cell>
          <cell r="C4270" t="str">
            <v>SRD0002</v>
          </cell>
          <cell r="D4270" t="str">
            <v>Гулистан</v>
          </cell>
          <cell r="E4270" t="str">
            <v>Tuyasut</v>
          </cell>
          <cell r="F4270" t="str">
            <v>Б24М_УзМобайл</v>
          </cell>
          <cell r="G4270" t="str">
            <v>РПО УзМобайл</v>
          </cell>
          <cell r="H4270" t="str">
            <v>Шаринг</v>
          </cell>
          <cell r="I4270" t="str">
            <v>Сырдарьинская область, Мирзаабадский район, МФЙ Янги йул</v>
          </cell>
          <cell r="J4270" t="str">
            <v>Tuyasut (SRD0002)</v>
          </cell>
          <cell r="K4270">
            <v>0</v>
          </cell>
          <cell r="L4270">
            <v>1</v>
          </cell>
          <cell r="M4270" t="str">
            <v>Заказ  139/ЭМ №1590/2023 от 06.07.2023 / ТХ, ООС, ОПЗ, ЭМ, MW</v>
          </cell>
          <cell r="N4270">
            <v>0</v>
          </cell>
        </row>
        <row r="4271">
          <cell r="A4271" t="str">
            <v>SRH-1359-23-BSS-0019</v>
          </cell>
          <cell r="B4271" t="str">
            <v>SRH0019</v>
          </cell>
          <cell r="C4271" t="str">
            <v>SRH0019</v>
          </cell>
          <cell r="D4271" t="str">
            <v>Термез</v>
          </cell>
          <cell r="E4271" t="str">
            <v>Zaxartepa</v>
          </cell>
          <cell r="F4271" t="str">
            <v>ST-0162-22-BSS-Б-24/1-КМ</v>
          </cell>
          <cell r="G4271" t="str">
            <v>ST-0505-19-BSS-РР-КМ</v>
          </cell>
          <cell r="H4271" t="str">
            <v>Новое</v>
          </cell>
          <cell r="I4271" t="str">
            <v>Сурхандарьинская область, Денауский район, Махалля Захартеппа, Ул. Оксарой, д. 55а</v>
          </cell>
          <cell r="J4271" t="str">
            <v>Zaxartepa (SRH0019)</v>
          </cell>
          <cell r="K4271">
            <v>0</v>
          </cell>
          <cell r="L4271">
            <v>1</v>
          </cell>
          <cell r="M4271" t="str">
            <v>№2254/2023 от 21.08.2023 / КЖ КМ ОПЗ</v>
          </cell>
          <cell r="N4271" t="str">
            <v>4308_18.09.2023</v>
          </cell>
        </row>
        <row r="4272">
          <cell r="A4272" t="str">
            <v>SRH-1357-23-BSS-0033</v>
          </cell>
          <cell r="B4272" t="str">
            <v>SRH0033</v>
          </cell>
          <cell r="C4272" t="str">
            <v>SRH0033</v>
          </cell>
          <cell r="D4272" t="str">
            <v>Термез</v>
          </cell>
          <cell r="E4272" t="str">
            <v>Kushchinor</v>
          </cell>
          <cell r="F4272" t="str">
            <v>ST-0170-22-BSS-Б-30/2-КМ</v>
          </cell>
          <cell r="G4272" t="str">
            <v>ST-0505-19-BSS-РР-КМ</v>
          </cell>
          <cell r="H4272" t="str">
            <v>Новое</v>
          </cell>
          <cell r="I4272" t="str">
            <v>Сурхандарьинская область, Кизирикский район, Истиклол МФЙ, ул. Зульфияхоним, 31</v>
          </cell>
          <cell r="J4272" t="str">
            <v>Kushchinor (SRH0033)</v>
          </cell>
          <cell r="K4272">
            <v>0</v>
          </cell>
          <cell r="L4272">
            <v>1</v>
          </cell>
          <cell r="M4272" t="str">
            <v>№2255/2023 от 21.08.2023 / КЖ КМ ОПЗ</v>
          </cell>
          <cell r="N4272" t="str">
            <v>4309_18.09.2023</v>
          </cell>
        </row>
        <row r="4273">
          <cell r="A4273" t="str">
            <v>SRH-1358-23-BSS-0034</v>
          </cell>
          <cell r="B4273" t="str">
            <v>SRH0034</v>
          </cell>
          <cell r="C4273" t="str">
            <v>SRH0034</v>
          </cell>
          <cell r="D4273" t="str">
            <v>Термез</v>
          </cell>
          <cell r="E4273" t="str">
            <v>Kizirik yangiobod</v>
          </cell>
          <cell r="F4273" t="str">
            <v>ST-0170-22-BSS-Б-30/2-КМ</v>
          </cell>
          <cell r="G4273" t="str">
            <v>ST-0505-19-BSS-РР-КМ</v>
          </cell>
          <cell r="H4273" t="str">
            <v>Новое</v>
          </cell>
          <cell r="I4273" t="str">
            <v>Сурхандарьинская область, Кизирикский район, Янгиобод МФЙ, ул. Фаровон, 67</v>
          </cell>
          <cell r="J4273" t="str">
            <v>Kizirik yangiobod (SRH0034)</v>
          </cell>
          <cell r="K4273">
            <v>0</v>
          </cell>
          <cell r="L4273">
            <v>1</v>
          </cell>
          <cell r="M4273" t="str">
            <v>№2256/2023 от 21.08.2023 / КЖ КМ ОПЗ</v>
          </cell>
          <cell r="N4273" t="str">
            <v>4310_18.09.2023</v>
          </cell>
        </row>
        <row r="4274">
          <cell r="A4274" t="str">
            <v>YAN-1362-23-BSS-0005</v>
          </cell>
          <cell r="B4274" t="str">
            <v>YAN0005</v>
          </cell>
          <cell r="C4274" t="str">
            <v>YAN0005</v>
          </cell>
          <cell r="D4274" t="str">
            <v>Янгиюль</v>
          </cell>
          <cell r="E4274" t="str">
            <v>Ko'tarma</v>
          </cell>
          <cell r="F4274" t="str">
            <v>ST-0162-22-BSS-Б-24/1-КМ</v>
          </cell>
          <cell r="G4274" t="str">
            <v>ST-0505-19-BSS-РР-КМ</v>
          </cell>
          <cell r="H4274" t="str">
            <v>Новое</v>
          </cell>
          <cell r="I4274" t="str">
            <v>Ташкентская область, Уртачирчикский район, Обод МФЙ, улица Кутарма, дом 44</v>
          </cell>
          <cell r="J4274" t="str">
            <v>Ko'tarma (YAN0005)</v>
          </cell>
          <cell r="K4274">
            <v>0</v>
          </cell>
          <cell r="L4274">
            <v>1</v>
          </cell>
          <cell r="M4274" t="str">
            <v>№2264/2032 от 21.08.2023 / КЖ КМ ОПЗ</v>
          </cell>
          <cell r="N4274" t="str">
            <v>4311_18.09.2023</v>
          </cell>
        </row>
        <row r="4275">
          <cell r="A4275" t="str">
            <v>SAM-1365-23-BSS-0104</v>
          </cell>
          <cell r="B4275" t="str">
            <v>SAM0104</v>
          </cell>
          <cell r="C4275" t="str">
            <v>SAM0104</v>
          </cell>
          <cell r="D4275" t="str">
            <v>Самарканд</v>
          </cell>
          <cell r="E4275" t="str">
            <v>PMK</v>
          </cell>
          <cell r="F4275" t="str">
            <v>ST-0162-22-BSS-Б-24/1-КМ</v>
          </cell>
          <cell r="G4275" t="str">
            <v>ST-0505-19-BSS-РР-КМ</v>
          </cell>
          <cell r="H4275" t="str">
            <v>Новое</v>
          </cell>
          <cell r="I4275" t="str">
            <v>Самаркандская область, Самаркандский район, СГМ Урташик</v>
          </cell>
          <cell r="J4275" t="str">
            <v>PMK (SAM0104)</v>
          </cell>
          <cell r="K4275">
            <v>0</v>
          </cell>
          <cell r="L4275">
            <v>1</v>
          </cell>
          <cell r="M4275" t="str">
            <v>№2242/2023 от 21.08.2023 / КЖ КМ ОПЗ</v>
          </cell>
          <cell r="N4275" t="str">
            <v>4296_18.09.2023</v>
          </cell>
        </row>
        <row r="4276">
          <cell r="A4276" t="str">
            <v>SAM-1363-23-BSS-2941</v>
          </cell>
          <cell r="B4276" t="str">
            <v>SAM2941</v>
          </cell>
          <cell r="C4276" t="str">
            <v>SAM2941</v>
          </cell>
          <cell r="D4276" t="str">
            <v>Самарканд</v>
          </cell>
          <cell r="E4276" t="str">
            <v>Oqtosh bozor</v>
          </cell>
          <cell r="F4276" t="str">
            <v>ST-0162-22-BSS-Б-24/1-КМ</v>
          </cell>
          <cell r="G4276" t="str">
            <v>ST-0505-19-BSS-РР-КМ</v>
          </cell>
          <cell r="H4276" t="str">
            <v>Новое</v>
          </cell>
          <cell r="I4276" t="str">
            <v>Самаркандская область, Нарпайский район, м-ля Сарбозор, ул. Сарбозор, дом 133</v>
          </cell>
          <cell r="J4276" t="str">
            <v>Oqtosh bozor (SAM2941)</v>
          </cell>
          <cell r="K4276">
            <v>0</v>
          </cell>
          <cell r="L4276">
            <v>1</v>
          </cell>
          <cell r="M4276" t="str">
            <v>№2244/2023 от 21.08.2023 / КЖ КМ ОПЗ</v>
          </cell>
          <cell r="N4276" t="str">
            <v>4298_18.09.2023</v>
          </cell>
        </row>
        <row r="4277">
          <cell r="A4277" t="str">
            <v>SAM-1364-23-BSS-2961</v>
          </cell>
          <cell r="B4277" t="str">
            <v>SAM2961</v>
          </cell>
          <cell r="C4277" t="str">
            <v>SAM2961</v>
          </cell>
          <cell r="D4277" t="str">
            <v>Самарканд</v>
          </cell>
          <cell r="E4277" t="str">
            <v>Rajabamin</v>
          </cell>
          <cell r="F4277" t="str">
            <v>ST-0162-22-BSS-Б-24/1-КМ</v>
          </cell>
          <cell r="G4277" t="str">
            <v>ST-0505-19-BSS-РР-КМ</v>
          </cell>
          <cell r="H4277" t="str">
            <v>Новое</v>
          </cell>
          <cell r="I4277" t="str">
            <v>Самаркандская область, г. Самарканд, м-ля Боги Фируза, ул. Пенжикентская, дом 210</v>
          </cell>
          <cell r="J4277" t="str">
            <v>Rajabamin (SAM2961)</v>
          </cell>
          <cell r="K4277">
            <v>0</v>
          </cell>
          <cell r="L4277">
            <v>1</v>
          </cell>
          <cell r="M4277" t="str">
            <v>№2246/2023 от 21.08.2023 / КЖ КМ ОПЗ</v>
          </cell>
          <cell r="N4277" t="str">
            <v>4300_18.09.2023</v>
          </cell>
        </row>
        <row r="4278">
          <cell r="A4278" t="str">
            <v>SAM-1304-23-BSS-3189</v>
          </cell>
          <cell r="B4278" t="str">
            <v>SAM3189</v>
          </cell>
          <cell r="C4278" t="str">
            <v>SAM3189</v>
          </cell>
          <cell r="D4278" t="str">
            <v>Самарканд</v>
          </cell>
          <cell r="E4278" t="str">
            <v>Kaynama</v>
          </cell>
          <cell r="F4278" t="str">
            <v>ST-0169-22-BSS-Б-30/1-КМ</v>
          </cell>
          <cell r="G4278" t="str">
            <v>ST-0505-19-BSS-РР-КМ</v>
          </cell>
          <cell r="H4278" t="str">
            <v>Новое</v>
          </cell>
          <cell r="I4278" t="str">
            <v xml:space="preserve">Самаркандская область, Самаркандский район, Кайнама КФЙ, м-ля Кайнама </v>
          </cell>
          <cell r="J4278" t="str">
            <v>Kaynama (SAM3189)</v>
          </cell>
          <cell r="K4278">
            <v>0</v>
          </cell>
          <cell r="L4278">
            <v>1</v>
          </cell>
          <cell r="M4278" t="str">
            <v>№3411/2023 от 13.10.2023 / КЖ КМ ОПЗ</v>
          </cell>
          <cell r="N4278" t="str">
            <v>4618_30.10.2023</v>
          </cell>
        </row>
        <row r="4279">
          <cell r="A4279" t="str">
            <v>FRG-1145-23-BSS-5368</v>
          </cell>
          <cell r="B4279" t="str">
            <v>FRG5368</v>
          </cell>
          <cell r="C4279" t="str">
            <v>FRG5368</v>
          </cell>
          <cell r="D4279" t="str">
            <v>Фергана</v>
          </cell>
          <cell r="E4279" t="str">
            <v>Sarmazar PMK</v>
          </cell>
          <cell r="F4279" t="str">
            <v>Б40М сущ</v>
          </cell>
          <cell r="G4279" t="str">
            <v>Аппаратная</v>
          </cell>
          <cell r="H4279" t="str">
            <v>Реконструкция</v>
          </cell>
          <cell r="I4279" t="str">
            <v>Ферганская область, Куштепинский район, п. Сармазар, Сармозор КМК</v>
          </cell>
          <cell r="J4279" t="str">
            <v>Sarmazar PMK (FRG5368)</v>
          </cell>
          <cell r="K4279">
            <v>0</v>
          </cell>
          <cell r="L4279">
            <v>1</v>
          </cell>
          <cell r="M4279" t="str">
            <v>№2528/2023 от 05.09.2023 / АС</v>
          </cell>
          <cell r="N4279">
            <v>0</v>
          </cell>
        </row>
        <row r="4280">
          <cell r="A4280" t="str">
            <v>KAR-1361-23-BSS-1278</v>
          </cell>
          <cell r="B4280" t="str">
            <v>KAR1278</v>
          </cell>
          <cell r="C4280" t="str">
            <v>KAR1278</v>
          </cell>
          <cell r="D4280" t="str">
            <v>Нукус</v>
          </cell>
          <cell r="E4280" t="str">
            <v>Sarancha</v>
          </cell>
          <cell r="F4280" t="str">
            <v>ST-0162-22-BSS-Б-24/1-КМ</v>
          </cell>
          <cell r="G4280" t="str">
            <v>ST-0505-19-BSS-РР-КМ</v>
          </cell>
          <cell r="H4280" t="str">
            <v>Новое</v>
          </cell>
          <cell r="I4280" t="str">
            <v>Республика Каракалпакстан, г. Нукус, ул. Проектная, дом 2 Нукус Дехкон бозори АЖ</v>
          </cell>
          <cell r="J4280" t="str">
            <v>Sarancha (KAR1278)</v>
          </cell>
          <cell r="K4280">
            <v>0</v>
          </cell>
          <cell r="L4280">
            <v>1</v>
          </cell>
          <cell r="M4280" t="str">
            <v>№2236/2023 от 21.08.2023 / КЖ КМ ОПЗ</v>
          </cell>
          <cell r="N4280" t="str">
            <v>4289_18.09.2023</v>
          </cell>
        </row>
        <row r="4281">
          <cell r="A4281" t="str">
            <v>SAM-1244-23-BSS-0068</v>
          </cell>
          <cell r="B4281" t="str">
            <v>SAM0068</v>
          </cell>
          <cell r="C4281" t="str">
            <v>SAM0068</v>
          </cell>
          <cell r="D4281" t="str">
            <v>Самарканд</v>
          </cell>
          <cell r="E4281" t="str">
            <v>Juma bozor</v>
          </cell>
          <cell r="F4281" t="str">
            <v>М16,3М</v>
          </cell>
          <cell r="G4281" t="str">
            <v>ФПО-1</v>
          </cell>
          <cell r="H4281" t="str">
            <v>Новое</v>
          </cell>
          <cell r="I4281" t="str">
            <v>Самаркандская область, Пастдаргомский район, м-ля Пулатчи, городок Жума, дом 83</v>
          </cell>
          <cell r="J4281" t="str">
            <v>Juma bozor (SAM0068)</v>
          </cell>
          <cell r="K4281">
            <v>0</v>
          </cell>
          <cell r="L4281">
            <v>1</v>
          </cell>
          <cell r="M4281" t="str">
            <v>№5144/2023 от 20.11.2023 / КМ ОПЗ</v>
          </cell>
          <cell r="N4281" t="str">
            <v>4913_12.12.2023</v>
          </cell>
        </row>
        <row r="4282">
          <cell r="A4282" t="str">
            <v>DZH-0743-23-BSS-0144</v>
          </cell>
          <cell r="B4282" t="str">
            <v>DZH0144</v>
          </cell>
          <cell r="C4282" t="str">
            <v>DZH0144</v>
          </cell>
          <cell r="D4282" t="str">
            <v>Джизак</v>
          </cell>
          <cell r="E4282" t="str">
            <v>Urikli</v>
          </cell>
          <cell r="F4282" t="str">
            <v>Т/С 9м</v>
          </cell>
          <cell r="G4282" t="str">
            <v>ФПО-1</v>
          </cell>
          <cell r="H4282" t="str">
            <v>Новое</v>
          </cell>
          <cell r="I4282" t="str">
            <v>Джизакская область, Зааминский район, КФЙ Дуоба</v>
          </cell>
          <cell r="J4282" t="str">
            <v>Urikli (DZH0144)</v>
          </cell>
          <cell r="K4282">
            <v>1787</v>
          </cell>
          <cell r="L4282">
            <v>3</v>
          </cell>
          <cell r="M4282" t="str">
            <v>Заказ  Falcon 185 / КМ ОПЗ</v>
          </cell>
          <cell r="N4282" t="str">
            <v>Заказ №</v>
          </cell>
        </row>
        <row r="4283">
          <cell r="A4283" t="str">
            <v>SAM-1381-23-BSS-0069</v>
          </cell>
          <cell r="B4283" t="str">
            <v>SAM0069</v>
          </cell>
          <cell r="C4283" t="str">
            <v>SAM0069</v>
          </cell>
          <cell r="D4283" t="str">
            <v>Самарканд</v>
          </cell>
          <cell r="E4283" t="str">
            <v>Juz</v>
          </cell>
          <cell r="F4283" t="str">
            <v>ST-0169-22-BSS-Б-30/1-КМ</v>
          </cell>
          <cell r="G4283" t="str">
            <v>ST-0505-19-BSS-РР-КМ</v>
          </cell>
          <cell r="H4283" t="str">
            <v>Новое</v>
          </cell>
          <cell r="I4283" t="str">
            <v>Самаркандская область, Пастдаргомский район, м-ля Гулистон, Галапарт, дом 11</v>
          </cell>
          <cell r="J4283" t="str">
            <v>Juz (SAM0069)</v>
          </cell>
          <cell r="K4283">
            <v>0</v>
          </cell>
          <cell r="L4283">
            <v>1</v>
          </cell>
          <cell r="M4283" t="str">
            <v>№2240/2023 от 21.08.2023 / КЖ КМ ОПЗ</v>
          </cell>
          <cell r="N4283" t="str">
            <v>4294_18.09.2023</v>
          </cell>
        </row>
        <row r="4284">
          <cell r="A4284" t="str">
            <v>SAM-1382-23-BSS-0077</v>
          </cell>
          <cell r="B4284" t="str">
            <v>SAM0077</v>
          </cell>
          <cell r="C4284" t="str">
            <v>SAM0077</v>
          </cell>
          <cell r="D4284" t="str">
            <v>Самарканд</v>
          </cell>
          <cell r="E4284" t="str">
            <v>Ishtion Megastar Investi</v>
          </cell>
          <cell r="F4284" t="str">
            <v>ST-0169-22-BSS-Б-30/1-КМ</v>
          </cell>
          <cell r="G4284" t="str">
            <v>ST-0505-19-BSS-РР-КМ</v>
          </cell>
          <cell r="H4284" t="str">
            <v>Новое</v>
          </cell>
          <cell r="I4284" t="str">
            <v>Самаркандская область, Иштыханский район, СГМ Кутарма, киш. Каландар, д. 38</v>
          </cell>
          <cell r="J4284" t="str">
            <v>Ishtion Megastar Investi (SAM0077)</v>
          </cell>
          <cell r="K4284">
            <v>0</v>
          </cell>
          <cell r="L4284">
            <v>1</v>
          </cell>
          <cell r="M4284" t="str">
            <v>№2241/2023 от 21.08.2023 / КЖ КМ ОПЗ</v>
          </cell>
          <cell r="N4284" t="str">
            <v>4295_18.09.2023</v>
          </cell>
        </row>
        <row r="4285">
          <cell r="A4285" t="str">
            <v>SAM-1384-23-BSS-2983</v>
          </cell>
          <cell r="B4285" t="str">
            <v>SAM2983</v>
          </cell>
          <cell r="C4285" t="str">
            <v>SAM2983</v>
          </cell>
          <cell r="D4285" t="str">
            <v>Самарканд</v>
          </cell>
          <cell r="E4285" t="str">
            <v>Qoziqo'rg'on</v>
          </cell>
          <cell r="F4285" t="str">
            <v>ST-0169-22-BSS-Б-30/1-КМ</v>
          </cell>
          <cell r="G4285" t="str">
            <v>ST-0505-19-BSS-РР-КМ</v>
          </cell>
          <cell r="H4285" t="str">
            <v>Новое</v>
          </cell>
          <cell r="I4285" t="str">
            <v>Самаркандская область, Самаркандский район, СГС Кулбаипоён, м-ля Козигургон</v>
          </cell>
          <cell r="J4285" t="str">
            <v>Qoziqo'rg'on (SAM2983)</v>
          </cell>
          <cell r="K4285">
            <v>0</v>
          </cell>
          <cell r="L4285">
            <v>1</v>
          </cell>
          <cell r="M4285" t="str">
            <v>№2247/2023 от 21.08.2023 / КЖ КМ ОПЗ</v>
          </cell>
          <cell r="N4285" t="str">
            <v>4301_18.09.2023</v>
          </cell>
        </row>
        <row r="4286">
          <cell r="A4286" t="str">
            <v>HRZ-1385-23-BSS-0002</v>
          </cell>
          <cell r="B4286" t="str">
            <v>HRZ0002</v>
          </cell>
          <cell r="C4286" t="str">
            <v>HRZ0002</v>
          </cell>
          <cell r="D4286" t="str">
            <v>Ургенч</v>
          </cell>
          <cell r="E4286" t="str">
            <v>Sarbon</v>
          </cell>
          <cell r="F4286" t="str">
            <v>ST-0162-22-BSS-Б-24/1-КМ</v>
          </cell>
          <cell r="G4286" t="str">
            <v>ST-0505-19-BSS-РР-КМ</v>
          </cell>
          <cell r="H4286" t="str">
            <v>Новое</v>
          </cell>
          <cell r="I4286" t="str">
            <v>Хорезмская область, г. Ургенч, махалля Ашхобод. ул. Саноатчилар дом 9</v>
          </cell>
          <cell r="J4286" t="str">
            <v>Sarbon (HRZ0002)</v>
          </cell>
          <cell r="K4286">
            <v>0</v>
          </cell>
          <cell r="L4286">
            <v>2</v>
          </cell>
          <cell r="M4286" t="str">
            <v>№2217/2023 от 21.08.2023 / КЖ КМ ОПЗ</v>
          </cell>
          <cell r="N4286" t="str">
            <v>4272_18.09.2023</v>
          </cell>
        </row>
        <row r="4287">
          <cell r="A4287" t="str">
            <v>HRZ-1386-23-BSS-0006</v>
          </cell>
          <cell r="B4287" t="str">
            <v>HRZ0006</v>
          </cell>
          <cell r="C4287" t="str">
            <v>HRZ0006</v>
          </cell>
          <cell r="D4287" t="str">
            <v>Ургенч</v>
          </cell>
          <cell r="E4287" t="str">
            <v>Shirsholi</v>
          </cell>
          <cell r="F4287" t="str">
            <v>ST-0169-22-BSS-Б-30/1-КМ</v>
          </cell>
          <cell r="G4287" t="str">
            <v>ST-0505-19-BSS-РР-КМ</v>
          </cell>
          <cell r="H4287" t="str">
            <v>Новое</v>
          </cell>
          <cell r="I4287" t="str">
            <v>Хорезмская область, Янгиарикский р. махалля Ширшоли. Ул. Олтон тупрок дом 6</v>
          </cell>
          <cell r="J4287" t="str">
            <v>Shirsholi (HRZ0006)</v>
          </cell>
          <cell r="K4287">
            <v>0</v>
          </cell>
          <cell r="L4287">
            <v>1</v>
          </cell>
          <cell r="M4287" t="str">
            <v>№2218/2023 от 21.08.2023 / КЖ КМ ОПЗ</v>
          </cell>
          <cell r="N4287" t="str">
            <v>4273_18.09.2023</v>
          </cell>
        </row>
        <row r="4288">
          <cell r="A4288" t="str">
            <v>HRZ-1387-23-BSS-0007</v>
          </cell>
          <cell r="B4288" t="str">
            <v>HRZ0007</v>
          </cell>
          <cell r="C4288" t="str">
            <v>HRZ0007</v>
          </cell>
          <cell r="D4288" t="str">
            <v>Ургенч</v>
          </cell>
          <cell r="E4288" t="str">
            <v>Zarbdor</v>
          </cell>
          <cell r="F4288" t="str">
            <v>ST-0162-22-BSS-Б-24/1-КМ</v>
          </cell>
          <cell r="G4288" t="str">
            <v>ST-0505-19-BSS-РР-КМ</v>
          </cell>
          <cell r="H4288" t="str">
            <v>Новое</v>
          </cell>
          <cell r="I4288" t="str">
            <v>Хорезмская область, Кушкупирский р. махалля Зарбдор. Ул. Махмуд Кашгарий дом 66</v>
          </cell>
          <cell r="J4288" t="str">
            <v>Zarbdor (HRZ0007)</v>
          </cell>
          <cell r="K4288">
            <v>0</v>
          </cell>
          <cell r="L4288">
            <v>1</v>
          </cell>
          <cell r="M4288" t="str">
            <v>№2219/2023 от 21.08.2023 / КЖ КМ ОПЗ</v>
          </cell>
          <cell r="N4288" t="str">
            <v>4274_18.09.2023</v>
          </cell>
        </row>
        <row r="4289">
          <cell r="A4289" t="str">
            <v>HRZ-1388-23-BSS-1506</v>
          </cell>
          <cell r="B4289" t="str">
            <v>HRZ1506</v>
          </cell>
          <cell r="C4289" t="str">
            <v>HRZ1506</v>
          </cell>
          <cell r="D4289" t="str">
            <v>Ургенч</v>
          </cell>
          <cell r="E4289" t="str">
            <v>Karavul bank</v>
          </cell>
          <cell r="F4289" t="str">
            <v>ST-0169-22-BSS-Б-30/1-КМ</v>
          </cell>
          <cell r="G4289" t="str">
            <v>ST-0505-19-BSS-РР-КМ</v>
          </cell>
          <cell r="H4289" t="str">
            <v>Новое</v>
          </cell>
          <cell r="I4289" t="str">
            <v>Хорезмская область, Ургенчский, р. махалля Ешлик. ул. Мустакиллик дом 8/5</v>
          </cell>
          <cell r="J4289" t="str">
            <v>Karavul bank (HRZ1506)</v>
          </cell>
          <cell r="K4289">
            <v>0</v>
          </cell>
          <cell r="L4289">
            <v>2</v>
          </cell>
          <cell r="M4289" t="str">
            <v>№2220/2023 от 21.08.2023 / КЖ КМ ОПЗ</v>
          </cell>
          <cell r="N4289" t="str">
            <v>4275_18.09.2023</v>
          </cell>
        </row>
        <row r="4290">
          <cell r="A4290" t="str">
            <v>HRZ-1389-23-BSS-1510</v>
          </cell>
          <cell r="B4290" t="str">
            <v>HRZ1510</v>
          </cell>
          <cell r="C4290" t="str">
            <v>HRZ1510</v>
          </cell>
          <cell r="D4290" t="str">
            <v>Ургенч</v>
          </cell>
          <cell r="E4290" t="str">
            <v>Mevazor</v>
          </cell>
          <cell r="F4290" t="str">
            <v>ST-0162-22-BSS-Б-24/1-КМ</v>
          </cell>
          <cell r="G4290" t="str">
            <v>ST-0505-19-BSS-РР-КМ</v>
          </cell>
          <cell r="H4290" t="str">
            <v>Новое</v>
          </cell>
          <cell r="I4290" t="str">
            <v>Хорезмская область, Ургенчский р. махалля Кумработ</v>
          </cell>
          <cell r="J4290" t="str">
            <v>Mevazor (HRZ1510)</v>
          </cell>
          <cell r="K4290">
            <v>0</v>
          </cell>
          <cell r="L4290">
            <v>1</v>
          </cell>
          <cell r="M4290" t="str">
            <v>№2221/2023 от 21.08.2023 / КЖ КМ ОПЗ</v>
          </cell>
          <cell r="N4290" t="str">
            <v>4276_18.09.2023</v>
          </cell>
        </row>
        <row r="4291">
          <cell r="A4291" t="str">
            <v>HRZ-1390-23-BSS-1518</v>
          </cell>
          <cell r="B4291" t="str">
            <v>HRZ1518</v>
          </cell>
          <cell r="C4291" t="str">
            <v>HRZ1518</v>
          </cell>
          <cell r="D4291" t="str">
            <v>Ургенч</v>
          </cell>
          <cell r="E4291" t="str">
            <v>Ikbol</v>
          </cell>
          <cell r="F4291" t="str">
            <v>ST-0162-22-BSS-Б-24/1-КМ</v>
          </cell>
          <cell r="G4291" t="str">
            <v>ST-0505-19-BSS-РР-КМ</v>
          </cell>
          <cell r="H4291" t="str">
            <v>Новое</v>
          </cell>
          <cell r="I4291" t="str">
            <v>Хорезмская область, Кушкупирский р. махалля Чаманзор. ул. Шароф Рашидов дом 25</v>
          </cell>
          <cell r="J4291" t="str">
            <v>Ikbol (HRZ1518)</v>
          </cell>
          <cell r="K4291">
            <v>0</v>
          </cell>
          <cell r="L4291">
            <v>1</v>
          </cell>
          <cell r="M4291" t="str">
            <v>№2222/2023 от 21.08.2023 / КЖ КМ ОПЗ</v>
          </cell>
          <cell r="N4291" t="str">
            <v>4277_18.09.2023</v>
          </cell>
        </row>
        <row r="4292">
          <cell r="A4292" t="str">
            <v>HRZ-1391-23-BSS-1551</v>
          </cell>
          <cell r="B4292" t="str">
            <v>HRZ1551</v>
          </cell>
          <cell r="C4292" t="str">
            <v>HRZ1551</v>
          </cell>
          <cell r="D4292" t="str">
            <v>Ургенч</v>
          </cell>
          <cell r="E4292" t="str">
            <v>Yangiarik PMK</v>
          </cell>
          <cell r="F4292" t="str">
            <v>ST-0162-22-BSS-Б-24/1-КМ</v>
          </cell>
          <cell r="G4292" t="str">
            <v>ST-0505-19-BSS-РР-КМ</v>
          </cell>
          <cell r="H4292" t="str">
            <v>Новое</v>
          </cell>
          <cell r="I4292" t="str">
            <v>Хорезмская область, Янгиарикский р. махалля Дустлик. Ул. Баят дом 1</v>
          </cell>
          <cell r="J4292" t="str">
            <v>Yangiarik PMK (HRZ1551)</v>
          </cell>
          <cell r="K4292">
            <v>0</v>
          </cell>
          <cell r="L4292">
            <v>2</v>
          </cell>
          <cell r="M4292" t="str">
            <v>№2223/2023 от 21.08.2023 / КЖ КМ ОПЗ</v>
          </cell>
          <cell r="N4292" t="str">
            <v>4278_18.09.2023</v>
          </cell>
        </row>
        <row r="4293">
          <cell r="A4293" t="str">
            <v>HRZ-1392-23-BSS-1596</v>
          </cell>
          <cell r="B4293" t="str">
            <v>HRZ1596</v>
          </cell>
          <cell r="C4293" t="str">
            <v>HRZ1596</v>
          </cell>
          <cell r="D4293" t="str">
            <v>Ургенч</v>
          </cell>
          <cell r="E4293" t="str">
            <v>MFY Ulugbek</v>
          </cell>
          <cell r="F4293" t="str">
            <v>ST-0162-22-BSS-Б-24/1-КМ</v>
          </cell>
          <cell r="G4293" t="str">
            <v>ST-0505-19-BSS-РР-КМ</v>
          </cell>
          <cell r="H4293" t="str">
            <v>Новое</v>
          </cell>
          <cell r="I4293" t="str">
            <v>Хорезмская область, Янгиарикский р. махалля Улугбек. Ул. Мирзо Улугбек дом 51</v>
          </cell>
          <cell r="J4293" t="str">
            <v>MFY Ulugbek (HRZ1596)</v>
          </cell>
          <cell r="K4293">
            <v>0</v>
          </cell>
          <cell r="L4293">
            <v>1</v>
          </cell>
          <cell r="M4293" t="str">
            <v>Заказ  Falcon 164 / КЖ КМ ОПЗ</v>
          </cell>
          <cell r="N4293" t="str">
            <v>4279_18.09.2023</v>
          </cell>
        </row>
        <row r="4294">
          <cell r="A4294" t="str">
            <v>HRZ-1393-23-BSS-1597</v>
          </cell>
          <cell r="B4294" t="str">
            <v>HRZ1597</v>
          </cell>
          <cell r="C4294" t="str">
            <v>HRZ1597</v>
          </cell>
          <cell r="D4294" t="str">
            <v>Ургенч</v>
          </cell>
          <cell r="E4294" t="str">
            <v>MFY Uygur</v>
          </cell>
          <cell r="F4294" t="str">
            <v>ST-0162-22-BSS-Б-24/1-КМ</v>
          </cell>
          <cell r="G4294" t="str">
            <v>ST-0505-19-BSS-РР-КМ</v>
          </cell>
          <cell r="H4294" t="str">
            <v>Новое</v>
          </cell>
          <cell r="I4294" t="str">
            <v>Хорезмская область, Янгиарикский р. махалля Ангарик. Ял. Миллbй тикланиш дом 49</v>
          </cell>
          <cell r="J4294" t="str">
            <v>MFY Uygur (HRZ1597)</v>
          </cell>
          <cell r="K4294">
            <v>0</v>
          </cell>
          <cell r="L4294">
            <v>1</v>
          </cell>
          <cell r="M4294" t="str">
            <v>№2225/2023 от 21.08.2023 / КЖ КМ ОПЗ</v>
          </cell>
          <cell r="N4294" t="str">
            <v>4280_18.09.2023</v>
          </cell>
        </row>
        <row r="4295">
          <cell r="A4295" t="str">
            <v>CHR-1369-23-BSS-0025</v>
          </cell>
          <cell r="B4295" t="str">
            <v>CHR0025</v>
          </cell>
          <cell r="C4295" t="str">
            <v>CHR0025</v>
          </cell>
          <cell r="D4295" t="str">
            <v>Чирчик</v>
          </cell>
          <cell r="E4295" t="str">
            <v>Xosilot</v>
          </cell>
          <cell r="F4295" t="str">
            <v>ST-0162-22-BSS-Б-24/1-КМ</v>
          </cell>
          <cell r="G4295" t="str">
            <v>ST-0505-19-BSS-РР-КМ</v>
          </cell>
          <cell r="H4295" t="str">
            <v>Новое</v>
          </cell>
          <cell r="I4295" t="str">
            <v>Ташкентская область, Кибрайский район, СГМ Ёшлик, ул. Ок ковок, 213</v>
          </cell>
          <cell r="J4295" t="str">
            <v>Xosilot (CHR0025)</v>
          </cell>
          <cell r="K4295">
            <v>0</v>
          </cell>
          <cell r="L4295">
            <v>1</v>
          </cell>
          <cell r="M4295" t="str">
            <v>№2213/2023 от 21.08.2023 / КЖ КМ ОПЗ</v>
          </cell>
          <cell r="N4295" t="str">
            <v>4176_11.09.2023</v>
          </cell>
        </row>
        <row r="4296">
          <cell r="A4296" t="str">
            <v>CHR-1394-23-BSS-4975</v>
          </cell>
          <cell r="B4296" t="str">
            <v>CHR4975</v>
          </cell>
          <cell r="C4296" t="str">
            <v>CHR4975</v>
          </cell>
          <cell r="D4296" t="str">
            <v>Чирчик</v>
          </cell>
          <cell r="E4296" t="str">
            <v>Chatkal</v>
          </cell>
          <cell r="F4296" t="str">
            <v>ST-0170-22-BSS-Б-30/2-КМ</v>
          </cell>
          <cell r="G4296" t="str">
            <v>ST-0505-19-BSS-РР-КМ</v>
          </cell>
          <cell r="H4296" t="str">
            <v>Новое</v>
          </cell>
          <cell r="I4296" t="str">
            <v>Ташкентская область, Паркентский район, СГМ Чаткал, ул. Хулкар, 48</v>
          </cell>
          <cell r="J4296" t="str">
            <v>Chatkal (CHR4975)</v>
          </cell>
          <cell r="K4296">
            <v>0</v>
          </cell>
          <cell r="L4296">
            <v>1</v>
          </cell>
          <cell r="M4296" t="str">
            <v>№2215/2023 от 21.08.2023 / КЖ КМ ОПЗ</v>
          </cell>
          <cell r="N4296" t="str">
            <v>4178_11.09.2023</v>
          </cell>
        </row>
        <row r="4297">
          <cell r="A4297" t="str">
            <v>AND-0754-23-BSS-0059</v>
          </cell>
          <cell r="B4297" t="str">
            <v>AND0059</v>
          </cell>
          <cell r="C4297" t="str">
            <v>AND0059</v>
          </cell>
          <cell r="D4297" t="str">
            <v>Андижан</v>
          </cell>
          <cell r="E4297" t="str">
            <v>Sklad Andijan</v>
          </cell>
          <cell r="F4297" t="str">
            <v>Т/С 9м</v>
          </cell>
          <cell r="G4297" t="str">
            <v>ФПО-1</v>
          </cell>
          <cell r="H4297" t="str">
            <v>Новое</v>
          </cell>
          <cell r="I4297" t="str">
            <v>Андижанская область, г. Андижан, ул. Индустриальная, д.2</v>
          </cell>
          <cell r="J4297" t="str">
            <v>Sklad Andijan (AND0059)</v>
          </cell>
          <cell r="K4297">
            <v>0</v>
          </cell>
          <cell r="L4297">
            <v>1</v>
          </cell>
          <cell r="M4297" t="str">
            <v>№2271/2023 от 21.08.2023 / КМ ОПЗ</v>
          </cell>
          <cell r="N4297" t="str">
            <v>4217_14.09.2023</v>
          </cell>
        </row>
        <row r="4298">
          <cell r="A4298" t="str">
            <v>FRG-1264-23-BSS-0016</v>
          </cell>
          <cell r="B4298" t="str">
            <v>FRG0016</v>
          </cell>
          <cell r="C4298" t="str">
            <v>FRG0016</v>
          </cell>
          <cell r="D4298" t="str">
            <v>Фергана</v>
          </cell>
          <cell r="E4298" t="str">
            <v>UNG Petro</v>
          </cell>
          <cell r="F4298" t="str">
            <v>ST-0162-22-BSS-Б-24/1-КМ</v>
          </cell>
          <cell r="G4298" t="str">
            <v>ST-0505-19-BSS-РР-КМ</v>
          </cell>
          <cell r="H4298" t="str">
            <v>Новое</v>
          </cell>
          <cell r="I4298" t="str">
            <v>Ферганская область, Фергана г., Жуйдам МФЙ, Бахор кучаси, 30Г-уй</v>
          </cell>
          <cell r="J4298" t="str">
            <v>UNG Petro (FRG0016)</v>
          </cell>
          <cell r="K4298">
            <v>0</v>
          </cell>
          <cell r="L4298">
            <v>1</v>
          </cell>
          <cell r="M4298" t="str">
            <v>№1884/2023 от 27.07.2023 / КЖ КМ ОПЗ</v>
          </cell>
          <cell r="N4298" t="str">
            <v>4071_11.08.2023</v>
          </cell>
        </row>
        <row r="4299">
          <cell r="A4299" t="str">
            <v>YAN-1335-23-BSS-0006</v>
          </cell>
          <cell r="B4299" t="str">
            <v>YAN0006</v>
          </cell>
          <cell r="C4299" t="str">
            <v>YAN0006</v>
          </cell>
          <cell r="D4299" t="str">
            <v>Янгиюль</v>
          </cell>
          <cell r="E4299" t="str">
            <v>Qoraquduk</v>
          </cell>
          <cell r="F4299" t="str">
            <v>ST-0166-22-BSS-М-30-КМ</v>
          </cell>
          <cell r="G4299" t="str">
            <v>ST-0505-19-BSS-РР-КМ</v>
          </cell>
          <cell r="H4299" t="str">
            <v>Новое</v>
          </cell>
          <cell r="I4299" t="str">
            <v>Ташкентская область, Букинский район, Даштабод МФЙ, улица Навруз, дом 15</v>
          </cell>
          <cell r="J4299" t="str">
            <v>Qoraquduk (YAN0006)</v>
          </cell>
          <cell r="K4299">
            <v>0</v>
          </cell>
          <cell r="L4299">
            <v>1</v>
          </cell>
          <cell r="M4299" t="str">
            <v>№2282/2023 от 21.08.2023 / КМ ОПЗ</v>
          </cell>
          <cell r="N4299" t="str">
            <v>4262_14.09.2023</v>
          </cell>
        </row>
        <row r="4300">
          <cell r="A4300" t="str">
            <v>BHR-0996-23-BSS-0016</v>
          </cell>
          <cell r="B4300" t="str">
            <v>BHR0016</v>
          </cell>
          <cell r="C4300" t="str">
            <v>BHR0016</v>
          </cell>
          <cell r="D4300" t="str">
            <v>Бухара</v>
          </cell>
          <cell r="E4300" t="str">
            <v>Madaniyat boshqarmasi</v>
          </cell>
          <cell r="F4300" t="str">
            <v>Т/С 9м</v>
          </cell>
          <cell r="G4300" t="str">
            <v>Ф-1</v>
          </cell>
          <cell r="H4300" t="str">
            <v>Новое</v>
          </cell>
          <cell r="I4300" t="str">
            <v>Бухарская область, г.Бухара, ул.Б. Накшбанд, д.160</v>
          </cell>
          <cell r="J4300" t="str">
            <v>Madaniyat boshqarmasi (BHR0016)</v>
          </cell>
          <cell r="K4300">
            <v>0</v>
          </cell>
          <cell r="L4300">
            <v>1</v>
          </cell>
          <cell r="M4300" t="str">
            <v>№2283/2023 от 22.08.2023 / ЭМ</v>
          </cell>
          <cell r="N4300" t="str">
            <v>4631_31.10.2023</v>
          </cell>
        </row>
        <row r="4301">
          <cell r="A4301" t="str">
            <v>AND-1424-23-BSS-0032</v>
          </cell>
          <cell r="B4301" t="str">
            <v>AND0032</v>
          </cell>
          <cell r="C4301" t="str">
            <v>AND0032</v>
          </cell>
          <cell r="D4301" t="str">
            <v>Андижан</v>
          </cell>
          <cell r="E4301" t="str">
            <v>Jalakuduk Urgu</v>
          </cell>
          <cell r="F4301" t="str">
            <v>ST-0162-22-BSS-Б-24/1-КМ</v>
          </cell>
          <cell r="G4301" t="str">
            <v>ST-0505-19-BSS-РР-КМ</v>
          </cell>
          <cell r="H4301" t="str">
            <v>Новое</v>
          </cell>
          <cell r="I4301" t="str">
            <v>Андижанская область, Жалакудукский район, МФЙ Урги</v>
          </cell>
          <cell r="J4301" t="str">
            <v>Jalakuduk Urgu (AND0032)</v>
          </cell>
          <cell r="K4301">
            <v>0</v>
          </cell>
          <cell r="L4301">
            <v>1</v>
          </cell>
          <cell r="M4301" t="str">
            <v>№2204/2023 от 21.08.2023 / КЖ КМ ОПЗ</v>
          </cell>
          <cell r="N4301" t="str">
            <v>4167_11.09.2023</v>
          </cell>
        </row>
        <row r="4302">
          <cell r="A4302" t="str">
            <v>AND-1421-23-BSS-0051</v>
          </cell>
          <cell r="B4302" t="str">
            <v>AND0051</v>
          </cell>
          <cell r="C4302" t="str">
            <v>AND0051</v>
          </cell>
          <cell r="D4302" t="str">
            <v>Андижан</v>
          </cell>
          <cell r="E4302" t="str">
            <v>Vatanparvar Andijon</v>
          </cell>
          <cell r="F4302" t="str">
            <v>ST-0162-22-BSS-Б-24/1-КМ</v>
          </cell>
          <cell r="G4302" t="str">
            <v>ST-0505-19-BSS-РР-КМ</v>
          </cell>
          <cell r="H4302" t="str">
            <v>Новое</v>
          </cell>
          <cell r="I4302" t="str">
            <v>Андижанская область, г. Андижан, МФЙ Сой, ул. Кунчилик, дом 77</v>
          </cell>
          <cell r="J4302" t="str">
            <v>Vatanparvar Andijon (AND0051)</v>
          </cell>
          <cell r="K4302">
            <v>0</v>
          </cell>
          <cell r="L4302">
            <v>1</v>
          </cell>
          <cell r="M4302" t="str">
            <v>№2205/2023 от 21.08.2023 / КЖ КМ ОПЗ</v>
          </cell>
          <cell r="N4302" t="str">
            <v>4168_11.09.2023</v>
          </cell>
        </row>
        <row r="4303">
          <cell r="A4303" t="str">
            <v>AND-1423-23-BSS-0063</v>
          </cell>
          <cell r="B4303" t="str">
            <v>AND0063</v>
          </cell>
          <cell r="C4303" t="str">
            <v>AND0063</v>
          </cell>
          <cell r="D4303" t="str">
            <v>Андижан</v>
          </cell>
          <cell r="E4303" t="str">
            <v>Mirabad 2</v>
          </cell>
          <cell r="F4303" t="str">
            <v>ST-0162-22-BSS-Б-24/1-КМ</v>
          </cell>
          <cell r="G4303" t="str">
            <v>ST-0505-19-BSS-РР-КМ</v>
          </cell>
          <cell r="H4303" t="str">
            <v>Новое</v>
          </cell>
          <cell r="I4303" t="str">
            <v>Андижанская область, Алтинкулский район, МФЙ Миробод, ул. Миробод, дом 43</v>
          </cell>
          <cell r="J4303" t="str">
            <v>Mirabad 2 (AND0063)</v>
          </cell>
          <cell r="K4303">
            <v>0</v>
          </cell>
          <cell r="L4303">
            <v>1</v>
          </cell>
          <cell r="M4303" t="str">
            <v>№2208/2023 от 21.08.2023 / КЖ КМ ОПЗ</v>
          </cell>
          <cell r="N4303" t="str">
            <v>4171_11.09.2023</v>
          </cell>
        </row>
        <row r="4304">
          <cell r="A4304" t="str">
            <v>AND-1422-23-BSS-5869</v>
          </cell>
          <cell r="B4304" t="str">
            <v>AND5869</v>
          </cell>
          <cell r="C4304" t="str">
            <v>AND5869</v>
          </cell>
          <cell r="D4304" t="str">
            <v>Андижан</v>
          </cell>
          <cell r="E4304" t="str">
            <v>Djanabad</v>
          </cell>
          <cell r="F4304" t="str">
            <v>ST-0169-22-BSS-Б-30/1-КМ</v>
          </cell>
          <cell r="G4304" t="str">
            <v>ST-0505-19-BSS-РР-КМ</v>
          </cell>
          <cell r="H4304" t="str">
            <v>Новое</v>
          </cell>
          <cell r="I4304" t="str">
            <v>Андижанская область, Избосканский район, МФЙ Жахонобод, ул. Канда буйи, дом 232</v>
          </cell>
          <cell r="J4304" t="str">
            <v>Djanabad (AND5869)</v>
          </cell>
          <cell r="K4304">
            <v>0</v>
          </cell>
          <cell r="L4304">
            <v>1</v>
          </cell>
          <cell r="M4304" t="str">
            <v>№2210/2023 от 21.08.2023 / КЖ КМ ОПЗ</v>
          </cell>
          <cell r="N4304" t="str">
            <v>4173_11.09.2023</v>
          </cell>
        </row>
        <row r="4305">
          <cell r="A4305" t="str">
            <v>YAN-1401-23-BSS-0011</v>
          </cell>
          <cell r="B4305" t="str">
            <v>YAN0011</v>
          </cell>
          <cell r="C4305" t="str">
            <v>YAN0011</v>
          </cell>
          <cell r="D4305" t="str">
            <v>Янгиюль</v>
          </cell>
          <cell r="E4305" t="str">
            <v>Uchxo'z</v>
          </cell>
          <cell r="F4305" t="str">
            <v>ST-0162-22-BSS-Б-24/1-КМ</v>
          </cell>
          <cell r="G4305" t="str">
            <v>ST-0505-19-BSS-РР-КМ</v>
          </cell>
          <cell r="H4305" t="str">
            <v>Новое</v>
          </cell>
          <cell r="I4305" t="str">
            <v>Ташкентская область, Уртачирчикский район, Халкабод МФЙ</v>
          </cell>
          <cell r="J4305" t="str">
            <v>Uchxo'z (YAN0011)</v>
          </cell>
          <cell r="K4305">
            <v>0</v>
          </cell>
          <cell r="L4305">
            <v>1</v>
          </cell>
          <cell r="M4305" t="str">
            <v>№2265/2023 от 21.08.2023 / КЖ КМ ОПЗ</v>
          </cell>
          <cell r="N4305" t="str">
            <v>4312_18.09.2023</v>
          </cell>
        </row>
        <row r="4306">
          <cell r="A4306" t="str">
            <v>YAN-1402-23-BSS-3861</v>
          </cell>
          <cell r="B4306" t="str">
            <v>YAN3861</v>
          </cell>
          <cell r="C4306" t="str">
            <v>YAN3861</v>
          </cell>
          <cell r="D4306" t="str">
            <v>Янгиюль</v>
          </cell>
          <cell r="E4306" t="str">
            <v>Ptitsafabrika</v>
          </cell>
          <cell r="F4306" t="str">
            <v>ST-0162-22-BSS-Б-24/1-КМ</v>
          </cell>
          <cell r="G4306" t="str">
            <v>ST-0505-19-BSS-РР-КМ</v>
          </cell>
          <cell r="H4306" t="str">
            <v>Новое</v>
          </cell>
          <cell r="I4306" t="str">
            <v>Ташкентская одласть, Янгиюльский район, Умид ИФЙ, дом 13</v>
          </cell>
          <cell r="J4306" t="str">
            <v>Ptitsafabrika (YAN3861)</v>
          </cell>
          <cell r="K4306">
            <v>0</v>
          </cell>
          <cell r="L4306">
            <v>1</v>
          </cell>
          <cell r="M4306" t="str">
            <v>№2267/2023 от 21.08.2023 / КЖ КМ ОПЗ</v>
          </cell>
          <cell r="N4306" t="str">
            <v>4314_18.09.2023</v>
          </cell>
        </row>
        <row r="4307">
          <cell r="A4307" t="str">
            <v>YAN-1403-23-BSS-3889</v>
          </cell>
          <cell r="B4307" t="str">
            <v>YAN3889</v>
          </cell>
          <cell r="C4307" t="str">
            <v>YAN3889</v>
          </cell>
          <cell r="D4307" t="str">
            <v>Янгиюль</v>
          </cell>
          <cell r="E4307" t="str">
            <v>Dehkonobod</v>
          </cell>
          <cell r="F4307" t="str">
            <v>ST-0162-22-BSS-Б-24/1-КМ</v>
          </cell>
          <cell r="G4307" t="str">
            <v>ST-0505-19-BSS-РР-КМ</v>
          </cell>
          <cell r="H4307" t="str">
            <v>Новое</v>
          </cell>
          <cell r="I4307" t="str">
            <v>Ташкентская область, Чиназский район, Яллама КФЙ, ул Дехконобод, дом 64</v>
          </cell>
          <cell r="J4307" t="str">
            <v>Dehkonobod (YAN3889)</v>
          </cell>
          <cell r="K4307">
            <v>0</v>
          </cell>
          <cell r="L4307">
            <v>1</v>
          </cell>
          <cell r="M4307" t="str">
            <v>№2268/2023 от 21.08.2023 / КЖ КМ ОПЗ</v>
          </cell>
          <cell r="N4307" t="str">
            <v>4315_18.09.2023</v>
          </cell>
        </row>
        <row r="4308">
          <cell r="A4308" t="str">
            <v>YAN-1404-23-BSS-3892</v>
          </cell>
          <cell r="B4308" t="str">
            <v>YAN3892</v>
          </cell>
          <cell r="C4308" t="str">
            <v>YAN3892</v>
          </cell>
          <cell r="D4308" t="str">
            <v>Янгиюль</v>
          </cell>
          <cell r="E4308" t="str">
            <v>Kafe EZAZ</v>
          </cell>
          <cell r="F4308" t="str">
            <v>ST-0169-22-BSS-Б-30/1-КМ</v>
          </cell>
          <cell r="G4308" t="str">
            <v>ST-0505-19-BSS-РР-КМ</v>
          </cell>
          <cell r="H4308" t="str">
            <v>Новое</v>
          </cell>
          <cell r="I4308" t="str">
            <v>Ташкентская область, Янгиюльский район, Чаманзор МФЙ, улица Машхур, дом 192а</v>
          </cell>
          <cell r="J4308" t="str">
            <v>Kafe EZAZ (YAN3892)</v>
          </cell>
          <cell r="K4308">
            <v>0</v>
          </cell>
          <cell r="L4308">
            <v>1</v>
          </cell>
          <cell r="M4308" t="str">
            <v>№2269/2023 от 21.08.2023 / КЖ КМ ОПЗ</v>
          </cell>
          <cell r="N4308" t="str">
            <v>4316_18.09.2023</v>
          </cell>
        </row>
        <row r="4309">
          <cell r="A4309" t="str">
            <v>YAN-1405-23-BSS-3897</v>
          </cell>
          <cell r="B4309" t="str">
            <v>YAN3897</v>
          </cell>
          <cell r="C4309" t="str">
            <v>YAN3897</v>
          </cell>
          <cell r="D4309" t="str">
            <v>Янгиюль</v>
          </cell>
          <cell r="E4309" t="str">
            <v>Baytish</v>
          </cell>
          <cell r="F4309" t="str">
            <v>ST-0162-22-BSS-Б-24/1-КМ</v>
          </cell>
          <cell r="G4309" t="str">
            <v>ST-0505-19-BSS-РР-КМ</v>
          </cell>
          <cell r="H4309" t="str">
            <v>Новое</v>
          </cell>
          <cell r="I4309" t="str">
            <v>Ташкентская область, Янгиюльский район, Байтиш МФЙ, дом 35</v>
          </cell>
          <cell r="J4309" t="str">
            <v>Baytish (YAN3897)</v>
          </cell>
          <cell r="K4309">
            <v>0</v>
          </cell>
          <cell r="L4309">
            <v>1</v>
          </cell>
          <cell r="M4309" t="str">
            <v>№2270/2023 от 21.08.2023 / КЖ КМ ОПЗ</v>
          </cell>
          <cell r="N4309" t="str">
            <v>4210_11.09.2023</v>
          </cell>
        </row>
        <row r="4310">
          <cell r="A4310" t="str">
            <v>SHA-1372-23-BSS-0013</v>
          </cell>
          <cell r="B4310" t="str">
            <v>SHA0013</v>
          </cell>
          <cell r="C4310" t="str">
            <v>SHA0013</v>
          </cell>
          <cell r="D4310" t="str">
            <v>Шахрисабз</v>
          </cell>
          <cell r="E4310" t="str">
            <v>Chag'atoy</v>
          </cell>
          <cell r="F4310" t="str">
            <v>ST-0166-22-BSS-М-30-КМ</v>
          </cell>
          <cell r="G4310" t="str">
            <v>ST-0505-19-BSS-РР-КМ</v>
          </cell>
          <cell r="H4310" t="str">
            <v>Новое</v>
          </cell>
          <cell r="I4310" t="str">
            <v>Кашкадариньская обл. Яккабагский район, МФЙ Кенгузар, к-к Чагатой</v>
          </cell>
          <cell r="J4310" t="str">
            <v>Chag'atoy (SHA0013)</v>
          </cell>
          <cell r="K4310">
            <v>0</v>
          </cell>
          <cell r="L4310">
            <v>1</v>
          </cell>
          <cell r="M4310" t="str">
            <v>№2276/2023 от 21.08.2023 / КМ ОПЗ</v>
          </cell>
          <cell r="N4310" t="str">
            <v>4255_14.09.2023</v>
          </cell>
        </row>
        <row r="4311">
          <cell r="A4311" t="str">
            <v>SHA-1413-23-BSS-2568</v>
          </cell>
          <cell r="B4311" t="str">
            <v>SHA2568</v>
          </cell>
          <cell r="C4311" t="str">
            <v>SHA2568</v>
          </cell>
          <cell r="D4311" t="str">
            <v>Шахрисабз</v>
          </cell>
          <cell r="E4311" t="str">
            <v>Toshqo'rg'on</v>
          </cell>
          <cell r="F4311" t="str">
            <v>М18.6М</v>
          </cell>
          <cell r="G4311" t="str">
            <v>ST-0505-19-BSS-РР-КМ</v>
          </cell>
          <cell r="H4311" t="str">
            <v>Новое</v>
          </cell>
          <cell r="I4311" t="str">
            <v>Кашкадариньская обл. Шахрисабзкий район, МФЙ Мираки, мае. Надруз</v>
          </cell>
          <cell r="J4311" t="str">
            <v>Toshqo'rg'on (SHA2568)</v>
          </cell>
          <cell r="K4311">
            <v>1047</v>
          </cell>
          <cell r="L4311">
            <v>4</v>
          </cell>
          <cell r="M4311" t="str">
            <v>№2277/2023 от 21.08.2023 / КМ ОПЗ</v>
          </cell>
          <cell r="N4311" t="str">
            <v>4257_14.09.2023</v>
          </cell>
        </row>
        <row r="4312">
          <cell r="A4312" t="str">
            <v>CHR-1334-23-BSS-0079</v>
          </cell>
          <cell r="B4312" t="str">
            <v>CHR0079</v>
          </cell>
          <cell r="C4312" t="str">
            <v>CHR0079</v>
          </cell>
          <cell r="D4312" t="str">
            <v>Чирчик</v>
          </cell>
          <cell r="E4312" t="str">
            <v>Buloq boshi</v>
          </cell>
          <cell r="F4312" t="str">
            <v>ST-0162-22-BSS-Б-24/1-КМ</v>
          </cell>
          <cell r="G4312" t="str">
            <v>ST-0505-19-BSS-РР-КМ</v>
          </cell>
          <cell r="H4312" t="str">
            <v>Новое</v>
          </cell>
          <cell r="I4312" t="str">
            <v>Ташкентская область, Юкоричирчикский район, СГМ Булок боши, ул. Етакчи, 31</v>
          </cell>
          <cell r="J4312" t="str">
            <v>Buloq boshi (CHR0079)</v>
          </cell>
          <cell r="K4312">
            <v>0</v>
          </cell>
          <cell r="L4312">
            <v>1</v>
          </cell>
          <cell r="M4312" t="str">
            <v>№2214/2023 от 21.08.2023 / КЖ КМ ОПЗ</v>
          </cell>
          <cell r="N4312" t="str">
            <v>4177_11.09.2023</v>
          </cell>
        </row>
        <row r="4313">
          <cell r="A4313" t="str">
            <v>CHR-1312-23-BSS-4993</v>
          </cell>
          <cell r="B4313" t="str">
            <v>CHR4993</v>
          </cell>
          <cell r="C4313" t="str">
            <v>CHR4993</v>
          </cell>
          <cell r="D4313" t="str">
            <v>Чирчик</v>
          </cell>
          <cell r="E4313" t="str">
            <v>Oqovul</v>
          </cell>
          <cell r="F4313" t="str">
            <v>ST-0162-22-BSS-Б-24/1-КМ</v>
          </cell>
          <cell r="G4313" t="str">
            <v>ST-0505-19-BSS-РР-КМ</v>
          </cell>
          <cell r="H4313" t="str">
            <v>Новое</v>
          </cell>
          <cell r="I4313" t="str">
            <v>Ташкентская область, Юкоричирчикский район, СГМ Ок-овул, 33</v>
          </cell>
          <cell r="J4313" t="str">
            <v>Oqovul (CHR4993)</v>
          </cell>
          <cell r="K4313">
            <v>0</v>
          </cell>
          <cell r="L4313">
            <v>1</v>
          </cell>
          <cell r="M4313" t="str">
            <v>№2216/2023 от 21.08.2023 / КЖ КМ ОПЗ</v>
          </cell>
          <cell r="N4313" t="str">
            <v>4179_11.09.2023</v>
          </cell>
        </row>
        <row r="4314">
          <cell r="A4314" t="str">
            <v>TSH-1353-23-BSS-4669</v>
          </cell>
          <cell r="B4314" t="str">
            <v>TSH4669</v>
          </cell>
          <cell r="C4314" t="str">
            <v>TSH4669</v>
          </cell>
          <cell r="D4314" t="str">
            <v>Ташкент</v>
          </cell>
          <cell r="E4314" t="str">
            <v>Shprits zavod</v>
          </cell>
          <cell r="F4314" t="str">
            <v>Т/С 5,5М</v>
          </cell>
          <cell r="G4314" t="str">
            <v>РПО-1</v>
          </cell>
          <cell r="H4314" t="str">
            <v>Новое</v>
          </cell>
          <cell r="I4314" t="str">
            <v>г. Ташкент, Янгихаётский район, Янги Дархон МФЙ, ул. Навруз, дом №16</v>
          </cell>
          <cell r="J4314" t="str">
            <v>Shprits zavod (TSH4669)</v>
          </cell>
          <cell r="K4314">
            <v>0</v>
          </cell>
          <cell r="L4314">
            <v>1</v>
          </cell>
          <cell r="M4314" t="str">
            <v>№2279/2023 от 21.08.2023 / КМ ОПЗ</v>
          </cell>
          <cell r="N4314" t="str">
            <v>4259_14.09.2023</v>
          </cell>
        </row>
        <row r="4315">
          <cell r="A4315" t="str">
            <v>AND-1429-23-BSS-0052</v>
          </cell>
          <cell r="B4315" t="str">
            <v>AND0052</v>
          </cell>
          <cell r="C4315" t="str">
            <v>AND0052</v>
          </cell>
          <cell r="D4315" t="str">
            <v>Андижан</v>
          </cell>
          <cell r="E4315" t="str">
            <v>Andijon Don</v>
          </cell>
          <cell r="F4315" t="str">
            <v>ST-0169-22-BSS-Б-30/1-КМ</v>
          </cell>
          <cell r="G4315" t="str">
            <v>ST-0505-19-BSS-РР-КМ</v>
          </cell>
          <cell r="H4315" t="str">
            <v>Новое</v>
          </cell>
          <cell r="I4315" t="str">
            <v>Андижанская область, г. Андижан, МФЙ Пахтакор, ул. Чинобод, дом 21</v>
          </cell>
          <cell r="J4315" t="str">
            <v>Andijon Don (AND0052)</v>
          </cell>
          <cell r="K4315">
            <v>0</v>
          </cell>
          <cell r="L4315">
            <v>1</v>
          </cell>
          <cell r="M4315" t="str">
            <v>№2206/2023 от 21.08.2023 / КЖ КМ ОПЗ</v>
          </cell>
          <cell r="N4315" t="str">
            <v>4169_11.09.2023</v>
          </cell>
        </row>
        <row r="4316">
          <cell r="A4316" t="str">
            <v>AND-1430-23-BSS-0060</v>
          </cell>
          <cell r="B4316" t="str">
            <v>AND0060</v>
          </cell>
          <cell r="C4316" t="str">
            <v>AND0060</v>
          </cell>
          <cell r="D4316" t="str">
            <v>Андижан</v>
          </cell>
          <cell r="E4316" t="str">
            <v>Jevachi</v>
          </cell>
          <cell r="F4316" t="str">
            <v>ST-0162-22-BSS-Б-24/1-КМ</v>
          </cell>
          <cell r="G4316" t="str">
            <v>ST-0505-19-BSS-РР-КМ</v>
          </cell>
          <cell r="H4316" t="str">
            <v>Новое</v>
          </cell>
          <cell r="I4316" t="str">
            <v>Андижанская область, Андижанский район, МФЙ Буюк Турон, ул. Мустакиллик, дом 697</v>
          </cell>
          <cell r="J4316" t="str">
            <v>Jevachi (AND0060)</v>
          </cell>
          <cell r="K4316">
            <v>0</v>
          </cell>
          <cell r="L4316">
            <v>1</v>
          </cell>
          <cell r="M4316" t="str">
            <v>№2207/2023 от 21.08.2023 / КЖ КМ ОПЗ</v>
          </cell>
          <cell r="N4316" t="str">
            <v>4170_11.09.2023</v>
          </cell>
        </row>
        <row r="4317">
          <cell r="A4317" t="str">
            <v>AND-1442-23-BSS-0088</v>
          </cell>
          <cell r="B4317" t="str">
            <v>AND0088</v>
          </cell>
          <cell r="C4317" t="str">
            <v>AND0088</v>
          </cell>
          <cell r="D4317" t="str">
            <v>Андижан</v>
          </cell>
          <cell r="E4317" t="str">
            <v>Bulakbashi Qashqar Cement</v>
          </cell>
          <cell r="F4317" t="str">
            <v>ST-0169-22-BSS-Б-30/1-КМ</v>
          </cell>
          <cell r="G4317" t="str">
            <v>ST-0505-19-BSS-РР-КМ</v>
          </cell>
          <cell r="H4317" t="str">
            <v>Новое</v>
          </cell>
          <cell r="I4317" t="str">
            <v>Андижанская область, Булокбашинский район, МФЙ Кашкар, ул. Шотилик</v>
          </cell>
          <cell r="J4317" t="str">
            <v>Bulakbashi Qashqar Cement (AND0088)</v>
          </cell>
          <cell r="K4317">
            <v>0</v>
          </cell>
          <cell r="L4317">
            <v>1</v>
          </cell>
          <cell r="M4317" t="str">
            <v>№2209/2023 от 21.08.2023 / КЖ КМ ОПЗ</v>
          </cell>
          <cell r="N4317" t="str">
            <v>4172_11.09.2023</v>
          </cell>
        </row>
        <row r="4318">
          <cell r="A4318" t="str">
            <v>AND-1428-23-BSS-5879</v>
          </cell>
          <cell r="B4318" t="str">
            <v>AND5879</v>
          </cell>
          <cell r="C4318" t="str">
            <v>AND5879</v>
          </cell>
          <cell r="D4318" t="str">
            <v>Андижан</v>
          </cell>
          <cell r="E4318" t="str">
            <v>Yangi chek</v>
          </cell>
          <cell r="F4318" t="str">
            <v>ST-0162-22-BSS-Б-24/1-КМ</v>
          </cell>
          <cell r="G4318" t="str">
            <v>ST-0505-19-BSS-РР-КМ</v>
          </cell>
          <cell r="H4318" t="str">
            <v>Новое</v>
          </cell>
          <cell r="I4318" t="str">
            <v>Андижанская область, Ходжаабадский район, МФЙ Янги чек, ул. Янги чек, дом 179</v>
          </cell>
          <cell r="J4318" t="str">
            <v>Yangi chek (AND5879)</v>
          </cell>
          <cell r="K4318">
            <v>0</v>
          </cell>
          <cell r="L4318">
            <v>1</v>
          </cell>
          <cell r="M4318" t="str">
            <v>№2211/2023 от 21.08.2023 / КЖ КМ ОПЗ</v>
          </cell>
          <cell r="N4318" t="str">
            <v>4174_11.09.2023</v>
          </cell>
        </row>
        <row r="4319">
          <cell r="A4319" t="str">
            <v>FRG-1416-23-BSS-0020</v>
          </cell>
          <cell r="B4319" t="str">
            <v>FRG0020</v>
          </cell>
          <cell r="C4319" t="str">
            <v>FRG0020</v>
          </cell>
          <cell r="D4319" t="str">
            <v>Фергана</v>
          </cell>
          <cell r="E4319" t="str">
            <v>Eshonguzar</v>
          </cell>
          <cell r="F4319" t="str">
            <v>М18.6М</v>
          </cell>
          <cell r="G4319" t="str">
            <v>РПО-1</v>
          </cell>
          <cell r="H4319" t="str">
            <v>Новое</v>
          </cell>
          <cell r="I4319" t="str">
            <v>Ферганская область, Куштепинский р-н. Баланд масжид МФЙ, ул. Сайлгох, д. 79А</v>
          </cell>
          <cell r="J4319" t="str">
            <v>Eshonguzar (FRG0020)</v>
          </cell>
          <cell r="K4319">
            <v>0</v>
          </cell>
          <cell r="L4319">
            <v>1</v>
          </cell>
          <cell r="M4319" t="str">
            <v>№2274/2023 от 21.08.2023 / КМ ОПЗ</v>
          </cell>
          <cell r="N4319" t="str">
            <v>4227_14.09.2023</v>
          </cell>
        </row>
        <row r="4320">
          <cell r="A4320" t="str">
            <v>TSH-1438-23-BSS-4746</v>
          </cell>
          <cell r="B4320" t="str">
            <v>TSH4746</v>
          </cell>
          <cell r="C4320" t="str">
            <v>TSH4746</v>
          </cell>
          <cell r="D4320" t="str">
            <v>Ташкент</v>
          </cell>
          <cell r="E4320" t="str">
            <v>Qashqarlik</v>
          </cell>
          <cell r="F4320" t="str">
            <v>ST-0162-22-BSS-Б-24/1-КМ</v>
          </cell>
          <cell r="G4320" t="str">
            <v>ST-0505-19-BSS-РР-КМ</v>
          </cell>
          <cell r="H4320" t="str">
            <v>Новое</v>
          </cell>
          <cell r="I4320" t="str">
            <v>Ташкентская область, Ташкентский р-н, Гулистан худуди, VAQ Кашкарлик, ул. Катта бог, д. 16А</v>
          </cell>
          <cell r="J4320" t="str">
            <v>Qashqarlik (TSH4746)</v>
          </cell>
          <cell r="K4320">
            <v>0</v>
          </cell>
          <cell r="L4320">
            <v>1</v>
          </cell>
          <cell r="M4320" t="str">
            <v>№2261/2023 от 21.08.2023 / КЖ КМ ОПЗ</v>
          </cell>
          <cell r="N4320" t="str">
            <v>4207_11.09.2023</v>
          </cell>
        </row>
        <row r="4321">
          <cell r="A4321" t="str">
            <v>FRG-0625-23-BSS-5397</v>
          </cell>
          <cell r="B4321" t="str">
            <v>FRG5397</v>
          </cell>
          <cell r="C4321" t="str">
            <v>FRG5397</v>
          </cell>
          <cell r="D4321" t="str">
            <v>Фергана</v>
          </cell>
          <cell r="E4321" t="str">
            <v>MTP</v>
          </cell>
          <cell r="F4321" t="str">
            <v>Б22М сущ</v>
          </cell>
          <cell r="G4321" t="str">
            <v>Бет основание</v>
          </cell>
          <cell r="H4321" t="str">
            <v>Реконструкция</v>
          </cell>
          <cell r="I4321" t="str">
            <v>Ферганская область, г. Фергана, «Нафосат МФЙ», ул. Кашкар кишлок, 211 а</v>
          </cell>
          <cell r="J4321" t="str">
            <v>MTP (FRG5397)</v>
          </cell>
          <cell r="K4321">
            <v>0</v>
          </cell>
          <cell r="L4321">
            <v>1</v>
          </cell>
          <cell r="M4321" t="str">
            <v>№2682/2023 от 13.09.2023 / ТХ</v>
          </cell>
          <cell r="N4321" t="str">
            <v>н/т</v>
          </cell>
        </row>
        <row r="4322">
          <cell r="A4322" t="str">
            <v>SRD-1332-23-BSS-0020</v>
          </cell>
          <cell r="B4322" t="str">
            <v>SRD0020</v>
          </cell>
          <cell r="C4322" t="str">
            <v>SRD0020</v>
          </cell>
          <cell r="D4322" t="str">
            <v>Гулистан</v>
          </cell>
          <cell r="E4322" t="str">
            <v>Xovost sity</v>
          </cell>
          <cell r="F4322" t="str">
            <v>М27,8М</v>
          </cell>
          <cell r="G4322" t="str">
            <v>ST-0505-19-BSS-РР-КМ</v>
          </cell>
          <cell r="H4322" t="str">
            <v>Новое</v>
          </cell>
          <cell r="I4322" t="str">
            <v>Сырдарьинская область, г.Янгиер, Наврузобод МФЙ, ул. Муканна, д.10А</v>
          </cell>
          <cell r="J4322" t="str">
            <v>Xovost sity (SRD0020)</v>
          </cell>
          <cell r="K4322">
            <v>0</v>
          </cell>
          <cell r="L4322">
            <v>1</v>
          </cell>
          <cell r="M4322" t="str">
            <v>№2278/2023 от 21.08.2023 / КМ ОПЗ</v>
          </cell>
          <cell r="N4322" t="str">
            <v>4258_14.09.2023</v>
          </cell>
        </row>
        <row r="4323">
          <cell r="A4323" t="str">
            <v>SRD-1368-23-BSS-3714</v>
          </cell>
          <cell r="B4323" t="str">
            <v>SRD3714</v>
          </cell>
          <cell r="C4323" t="str">
            <v>SRD3714</v>
          </cell>
          <cell r="D4323" t="str">
            <v>Гулистан</v>
          </cell>
          <cell r="E4323" t="str">
            <v>Gulistan mahallya</v>
          </cell>
          <cell r="F4323" t="str">
            <v>АМС-24-01/01-15-КМ сущ</v>
          </cell>
          <cell r="G4323" t="str">
            <v>ST-0505-19-BSS-РР-КМ</v>
          </cell>
          <cell r="H4323" t="str">
            <v>Реконструкция</v>
          </cell>
          <cell r="I4323" t="str">
            <v>Сырдарьинская область, г. Гулистан, ул. Айланма, дом Е, территория А. Бутаева</v>
          </cell>
          <cell r="J4323" t="str">
            <v>Gulistan mahallya (SRD3714)</v>
          </cell>
          <cell r="K4323">
            <v>0</v>
          </cell>
          <cell r="L4323">
            <v>1</v>
          </cell>
          <cell r="M4323" t="str">
            <v>№3412/2023 от 13.10.2023 / КМ ОПЗ</v>
          </cell>
          <cell r="N4323" t="str">
            <v>4624_30.10.2023</v>
          </cell>
        </row>
        <row r="4324">
          <cell r="A4324" t="str">
            <v>TSH-1437-23-BSS-4640</v>
          </cell>
          <cell r="B4324" t="str">
            <v>TSH4640</v>
          </cell>
          <cell r="C4324" t="str">
            <v>TSH4640</v>
          </cell>
          <cell r="D4324" t="str">
            <v>Ташкент</v>
          </cell>
          <cell r="E4324" t="str">
            <v xml:space="preserve"> To‘qimachi Zangiota</v>
          </cell>
          <cell r="F4324" t="str">
            <v>ST-0169-22-BSS-Б-30/1-КМ</v>
          </cell>
          <cell r="G4324" t="str">
            <v>ST-0505-19-BSS-РР-КМ</v>
          </cell>
          <cell r="H4324" t="str">
            <v>Новое</v>
          </cell>
          <cell r="I4324" t="str">
            <v>Ташкентская область, Зангиатинский р-н, поселок Туркистан, территория массива Тукимачи</v>
          </cell>
          <cell r="J4324" t="str">
            <v xml:space="preserve"> To‘qimachi Zangiota (TSH4640)</v>
          </cell>
          <cell r="K4324">
            <v>0</v>
          </cell>
          <cell r="L4324">
            <v>1</v>
          </cell>
          <cell r="M4324" t="str">
            <v>№2258/2023 от 21.08.2023 / КЖ КМ ОПЗ</v>
          </cell>
          <cell r="N4324" t="str">
            <v>4204_11.09.2023</v>
          </cell>
        </row>
        <row r="4325">
          <cell r="A4325" t="str">
            <v>DZH-1142-23-BSS-3332</v>
          </cell>
          <cell r="B4325" t="str">
            <v>DZH3332</v>
          </cell>
          <cell r="C4325" t="str">
            <v>DZH3332</v>
          </cell>
          <cell r="D4325" t="str">
            <v>Джизак</v>
          </cell>
          <cell r="E4325" t="str">
            <v>Kashshof</v>
          </cell>
          <cell r="F4325" t="str">
            <v>ST-0170-22-BSS-Б-30/2-КМ</v>
          </cell>
          <cell r="G4325" t="str">
            <v>ST-0505-19-BSS-РР-КМ</v>
          </cell>
          <cell r="H4325" t="str">
            <v>Новое</v>
          </cell>
          <cell r="I4325" t="str">
            <v>Джизакская область, Галляаральский район, Булокбоши МФЙ, к. Узунбулок, д. 55</v>
          </cell>
          <cell r="J4325" t="str">
            <v>Kashshof (DZH3332)</v>
          </cell>
          <cell r="K4325">
            <v>0</v>
          </cell>
          <cell r="L4325">
            <v>1</v>
          </cell>
          <cell r="M4325" t="str">
            <v>№1879/2023 от 27.07.2023 / КЖ КМ ОПЗ</v>
          </cell>
          <cell r="N4325" t="str">
            <v>4044_09.08.2023</v>
          </cell>
        </row>
        <row r="4326">
          <cell r="A4326" t="str">
            <v>DZH-1143-23-BSS-3339</v>
          </cell>
          <cell r="B4326" t="str">
            <v>DZH3339</v>
          </cell>
          <cell r="C4326" t="str">
            <v>DZH3339</v>
          </cell>
          <cell r="D4326" t="str">
            <v>Джизак</v>
          </cell>
          <cell r="E4326" t="str">
            <v>Abdukarim</v>
          </cell>
          <cell r="F4326" t="str">
            <v>ST-0162-22-BSS-Б-24/1-КМ</v>
          </cell>
          <cell r="G4326" t="str">
            <v>ST-0505-19-BSS-РР-КМ</v>
          </cell>
          <cell r="H4326" t="str">
            <v>Новое</v>
          </cell>
          <cell r="I4326" t="str">
            <v>Джизакская обл., Галляаральский район, Гулистан КФЙ, ул. Жабош, 315</v>
          </cell>
          <cell r="J4326" t="str">
            <v>Abdukarim (DZH3339)</v>
          </cell>
          <cell r="K4326">
            <v>0</v>
          </cell>
          <cell r="L4326">
            <v>1</v>
          </cell>
          <cell r="M4326" t="str">
            <v>№1880/2023 от 27.07.2023 / КЖ КМ ОПЗ</v>
          </cell>
          <cell r="N4326" t="str">
            <v>4045_09.08.2023</v>
          </cell>
        </row>
        <row r="4327">
          <cell r="A4327" t="str">
            <v>AND-1379-23-BSS-5885</v>
          </cell>
          <cell r="B4327" t="str">
            <v>AND5885</v>
          </cell>
          <cell r="C4327" t="str">
            <v>AND5885</v>
          </cell>
          <cell r="D4327" t="str">
            <v>Андижан</v>
          </cell>
          <cell r="E4327" t="str">
            <v>Beshbangi</v>
          </cell>
          <cell r="F4327" t="str">
            <v>ST-0167-22-BSS-М-36-КМ</v>
          </cell>
          <cell r="G4327" t="str">
            <v>ST-0505-19-BSS-РР-КМ</v>
          </cell>
          <cell r="H4327" t="str">
            <v>Новое</v>
          </cell>
          <cell r="I4327" t="str">
            <v>Андижанская область, Андижанский район, МФЙ Беш пахлавой,ул. Шодлик, дом 8</v>
          </cell>
          <cell r="J4327" t="str">
            <v>Beshbangi (AND5885)</v>
          </cell>
          <cell r="K4327">
            <v>0</v>
          </cell>
          <cell r="L4327">
            <v>1</v>
          </cell>
          <cell r="M4327" t="str">
            <v>№2272/2023 от 21.08.2023 / КМ ОПЗ</v>
          </cell>
          <cell r="N4327" t="str">
            <v>4219_14.09.2023</v>
          </cell>
        </row>
        <row r="4328">
          <cell r="A4328" t="str">
            <v>TSH-1475-23-BSS-4758</v>
          </cell>
          <cell r="B4328" t="str">
            <v>TSH4758</v>
          </cell>
          <cell r="C4328" t="str">
            <v>TSH4758</v>
          </cell>
          <cell r="D4328" t="str">
            <v>Ташкент</v>
          </cell>
          <cell r="E4328" t="str">
            <v>Sanoat MFY</v>
          </cell>
          <cell r="F4328" t="str">
            <v>ST-0162-22-BSS-Б-24/1-КМ</v>
          </cell>
          <cell r="G4328" t="str">
            <v>ST-0505-19-BSS-РР-КМ</v>
          </cell>
          <cell r="H4328" t="str">
            <v>Новое</v>
          </cell>
          <cell r="I4328" t="str">
            <v>Кибрайский район, Ёнарик КФЙ, ул. Ж. Мангуберди 4-тупик, дом 20А</v>
          </cell>
          <cell r="J4328" t="str">
            <v>Sanoat MFY (TSH4758)</v>
          </cell>
          <cell r="K4328">
            <v>0</v>
          </cell>
          <cell r="L4328">
            <v>2</v>
          </cell>
          <cell r="M4328" t="str">
            <v>№2263/2023 от 21.08.2023 / КЖ КМ ОПЗ</v>
          </cell>
          <cell r="N4328" t="str">
            <v>4209_11.09.2023</v>
          </cell>
        </row>
        <row r="4329">
          <cell r="A4329" t="str">
            <v>KAR-1473-23-BSS-0038</v>
          </cell>
          <cell r="B4329" t="str">
            <v>KAR0038</v>
          </cell>
          <cell r="C4329" t="str">
            <v>KAR0038</v>
          </cell>
          <cell r="D4329" t="str">
            <v>Нукус</v>
          </cell>
          <cell r="E4329" t="str">
            <v>Qusa</v>
          </cell>
          <cell r="F4329" t="str">
            <v>ST-0169-22-BSS-Б-30/1-КМ</v>
          </cell>
          <cell r="G4329" t="str">
            <v>ST-0505-19-BSS-РР-КМ</v>
          </cell>
          <cell r="H4329" t="str">
            <v>Новое</v>
          </cell>
          <cell r="I4329" t="str">
            <v>Республика Каракалпакстан, Элликкалинский район, МСГ Чупон, ул. Тиллачи №27</v>
          </cell>
          <cell r="J4329" t="str">
            <v>Qusa (KAR0038)</v>
          </cell>
          <cell r="K4329">
            <v>0</v>
          </cell>
          <cell r="L4329">
            <v>1</v>
          </cell>
          <cell r="M4329" t="str">
            <v>№2226/2023 от 21.08.2023 / КЖ КМ ОПЗ</v>
          </cell>
          <cell r="N4329" t="str">
            <v>4281_18.09.2023</v>
          </cell>
        </row>
        <row r="4330">
          <cell r="A4330" t="str">
            <v>KAR-1472-23-BSS-0108</v>
          </cell>
          <cell r="B4330" t="str">
            <v>KAR0108</v>
          </cell>
          <cell r="C4330" t="str">
            <v>KAR0108</v>
          </cell>
          <cell r="D4330" t="str">
            <v>Нукус</v>
          </cell>
          <cell r="E4330" t="str">
            <v>Bustan namuna</v>
          </cell>
          <cell r="F4330" t="str">
            <v>ST-0162-22-BSS-Б-24/1-КМ</v>
          </cell>
          <cell r="G4330" t="str">
            <v>ST-0505-19-BSS-РР-КМ</v>
          </cell>
          <cell r="H4330" t="str">
            <v>Новое</v>
          </cell>
          <cell r="I4330" t="str">
            <v>Республика Каракалпакстан, Элликкалинский район, Абай МСГ, ул. Фаробий №25</v>
          </cell>
          <cell r="J4330" t="str">
            <v>Bustan namuna (KAR0108)</v>
          </cell>
          <cell r="K4330">
            <v>0</v>
          </cell>
          <cell r="L4330">
            <v>1</v>
          </cell>
          <cell r="M4330" t="str">
            <v>№2228/2023 от 21.08.2023 / КЖ КМ ОПЗ</v>
          </cell>
          <cell r="N4330" t="str">
            <v>4283_18.09.2023</v>
          </cell>
        </row>
        <row r="4331">
          <cell r="A4331" t="str">
            <v>KAR-1471-23-BSS-0188</v>
          </cell>
          <cell r="B4331" t="str">
            <v>KAR0188</v>
          </cell>
          <cell r="C4331" t="str">
            <v>KAR0188</v>
          </cell>
          <cell r="D4331" t="str">
            <v>Нукус</v>
          </cell>
          <cell r="E4331" t="str">
            <v>Beruni Qiyat</v>
          </cell>
          <cell r="F4331" t="str">
            <v>ST-0162-22-BSS-Б-24/1-КМ</v>
          </cell>
          <cell r="G4331" t="str">
            <v>ST-0505-19-BSS-РР-КМ</v>
          </cell>
          <cell r="H4331" t="str">
            <v>Новое</v>
          </cell>
          <cell r="I4331" t="str">
            <v>Республика Каракалпакстан, Берунийский район, Кият МСГ, Чл. Фаробонлик №2</v>
          </cell>
          <cell r="J4331" t="str">
            <v>Beruni Qiyat (KAR0188)</v>
          </cell>
          <cell r="K4331">
            <v>0</v>
          </cell>
          <cell r="L4331">
            <v>1</v>
          </cell>
          <cell r="M4331" t="str">
            <v>№2231/2023 от 21.08.2023 / КЖ КМ ОПЗ</v>
          </cell>
          <cell r="N4331" t="str">
            <v>4286_18.09.2023</v>
          </cell>
        </row>
        <row r="4332">
          <cell r="A4332" t="str">
            <v>KAR-1431-23-BSS-0049</v>
          </cell>
          <cell r="B4332" t="str">
            <v>KAR0049</v>
          </cell>
          <cell r="C4332" t="str">
            <v>KAR0049</v>
          </cell>
          <cell r="D4332" t="str">
            <v>Нукус</v>
          </cell>
          <cell r="E4332" t="str">
            <v>Nayman</v>
          </cell>
          <cell r="F4332" t="str">
            <v>ST-0162-22-BSS-Б-24/1-КМ</v>
          </cell>
          <cell r="G4332" t="str">
            <v>ST-0505-19-BSS-РР-КМ</v>
          </cell>
          <cell r="H4332" t="str">
            <v>Новое</v>
          </cell>
          <cell r="I4332" t="str">
            <v>Республика Каракалпакстан, Берунийский район, Найман МСГ, ул. Насаф №61</v>
          </cell>
          <cell r="J4332" t="str">
            <v>Nayman (KAR0049)</v>
          </cell>
          <cell r="K4332">
            <v>0</v>
          </cell>
          <cell r="L4332">
            <v>1</v>
          </cell>
          <cell r="M4332" t="str">
            <v>№2227/2023 от 21.08.2023 / КЖ КМ ОПЗ</v>
          </cell>
          <cell r="N4332" t="str">
            <v>4282_18.09.2023</v>
          </cell>
        </row>
        <row r="4333">
          <cell r="A4333" t="str">
            <v>KAR-1432-23-BSS-0158</v>
          </cell>
          <cell r="B4333" t="str">
            <v>KAR0158</v>
          </cell>
          <cell r="C4333" t="str">
            <v>KAR0158</v>
          </cell>
          <cell r="D4333" t="str">
            <v>Нукус</v>
          </cell>
          <cell r="E4333" t="str">
            <v>Taxtakopir Miyassar</v>
          </cell>
          <cell r="F4333" t="str">
            <v>ST-0162-22-BSS-Б-24/1-КМ</v>
          </cell>
          <cell r="G4333" t="str">
            <v>ST-0505-19-BSS-РР-КМ</v>
          </cell>
          <cell r="H4333" t="str">
            <v>Новое</v>
          </cell>
          <cell r="I4333" t="str">
            <v>Республика Каракалпакстан, Тахтакупырский район, Гарезсизлик ГСГ, ул. С.Камалов №55</v>
          </cell>
          <cell r="J4333" t="str">
            <v>Taxtakopir Miyassar (KAR0158)</v>
          </cell>
          <cell r="K4333">
            <v>0</v>
          </cell>
          <cell r="L4333">
            <v>1</v>
          </cell>
          <cell r="M4333" t="str">
            <v>№2229/2023 от 21.08.2023 / КЖ КМ ОПЗ</v>
          </cell>
          <cell r="N4333" t="str">
            <v>4284_18.09.2023</v>
          </cell>
        </row>
        <row r="4334">
          <cell r="A4334" t="str">
            <v>KAR-1433-23-BSS-0159</v>
          </cell>
          <cell r="B4334" t="str">
            <v>KAR0159</v>
          </cell>
          <cell r="C4334" t="str">
            <v>KAR0159</v>
          </cell>
          <cell r="D4334" t="str">
            <v>Нукус</v>
          </cell>
          <cell r="E4334" t="str">
            <v>Taxtakopir shigis</v>
          </cell>
          <cell r="F4334" t="str">
            <v>ST-0169-22-BSS-Б-30/1-КМ</v>
          </cell>
          <cell r="G4334" t="str">
            <v>ST-0505-19-BSS-РР-КМ</v>
          </cell>
          <cell r="H4334" t="str">
            <v>Новое</v>
          </cell>
          <cell r="I4334" t="str">
            <v>Республика Каракалпакстан, Тахтакупырский район, Тахтакупыр ССГ, ул. Наурыз №14А</v>
          </cell>
          <cell r="J4334" t="str">
            <v>Taxtakopir shigis (KAR0159)</v>
          </cell>
          <cell r="K4334">
            <v>0</v>
          </cell>
          <cell r="L4334">
            <v>1</v>
          </cell>
          <cell r="M4334" t="str">
            <v>№2230/2023 от 21.08.2023 / КЖ КМ ОПЗ</v>
          </cell>
          <cell r="N4334" t="str">
            <v>4285_18.09.2023</v>
          </cell>
        </row>
        <row r="4335">
          <cell r="A4335" t="str">
            <v>KAR-1434-23-BSS-0197</v>
          </cell>
          <cell r="B4335" t="str">
            <v>KAR0197</v>
          </cell>
          <cell r="C4335" t="str">
            <v>KAR0197</v>
          </cell>
          <cell r="D4335" t="str">
            <v>Нукус</v>
          </cell>
          <cell r="E4335" t="str">
            <v>Gulistan MPJ</v>
          </cell>
          <cell r="F4335" t="str">
            <v>ST-0162-22-BSS-Б-24/1-КМ</v>
          </cell>
          <cell r="G4335" t="str">
            <v>ST-0505-19-BSS-РР-КМ</v>
          </cell>
          <cell r="H4335" t="str">
            <v>Новое</v>
          </cell>
          <cell r="I4335" t="str">
            <v>Республика Каракалпакстан, Берунийский район, г.Беруний, МСГ Гулистан, ул. Орзу 1 №2</v>
          </cell>
          <cell r="J4335" t="str">
            <v>Gulistan MPJ (KAR0197)</v>
          </cell>
          <cell r="K4335">
            <v>0</v>
          </cell>
          <cell r="L4335">
            <v>1</v>
          </cell>
          <cell r="M4335" t="str">
            <v>№2232/2023 от 21.08.2023 / КЖ КМ ОПЗ</v>
          </cell>
          <cell r="N4335" t="str">
            <v>4287_18.09.2023</v>
          </cell>
        </row>
        <row r="4336">
          <cell r="A4336" t="str">
            <v>KAR-1435-23-BSS-0245</v>
          </cell>
          <cell r="B4336" t="str">
            <v>KAR0245</v>
          </cell>
          <cell r="C4336" t="str">
            <v>KAR0245</v>
          </cell>
          <cell r="D4336" t="str">
            <v>Нукус</v>
          </cell>
          <cell r="E4336" t="str">
            <v>Nur ota</v>
          </cell>
          <cell r="F4336" t="str">
            <v>ST-0162-22-BSS-Б-24/1-КМ</v>
          </cell>
          <cell r="G4336" t="str">
            <v>ST-0505-19-BSS-РР-КМ</v>
          </cell>
          <cell r="H4336" t="str">
            <v>Новое</v>
          </cell>
          <cell r="I4336" t="str">
            <v>Республика Каракалпакстан, Берунийский район, Озод ГСГ, Ул. Рахнамо №1</v>
          </cell>
          <cell r="J4336" t="str">
            <v>Nur ota (KAR0245)</v>
          </cell>
          <cell r="K4336">
            <v>0</v>
          </cell>
          <cell r="L4336">
            <v>1</v>
          </cell>
          <cell r="M4336" t="str">
            <v>№2234/2023 от 21.08.2023 / КЖ КМ ОПЗ</v>
          </cell>
          <cell r="N4336" t="str">
            <v>4229_14.09.2023</v>
          </cell>
        </row>
        <row r="4337">
          <cell r="A4337" t="str">
            <v>KAR-1436-23-BSS-0246</v>
          </cell>
          <cell r="B4337" t="str">
            <v>KAR0246</v>
          </cell>
          <cell r="C4337" t="str">
            <v>KAR0246</v>
          </cell>
          <cell r="D4337" t="str">
            <v>Нукус</v>
          </cell>
          <cell r="E4337" t="str">
            <v>Toza bog</v>
          </cell>
          <cell r="F4337" t="str">
            <v>ST-0162-22-BSS-Б-24/1-КМ</v>
          </cell>
          <cell r="G4337" t="str">
            <v>ST-0505-19-BSS-РР-КМ</v>
          </cell>
          <cell r="H4337" t="str">
            <v>Новое</v>
          </cell>
          <cell r="I4337" t="str">
            <v>Республика Каракалпакстан, Берунийский район, Тиничлик ССГ, ул. Бог солма №21</v>
          </cell>
          <cell r="J4337" t="str">
            <v>Toza bog (KAR0246)</v>
          </cell>
          <cell r="K4337">
            <v>0</v>
          </cell>
          <cell r="L4337">
            <v>1</v>
          </cell>
          <cell r="M4337" t="str">
            <v>№2235/2023 от 21.08.2023 / КЖ КМ ОПЗ</v>
          </cell>
          <cell r="N4337" t="str">
            <v>4288_18.09.2023</v>
          </cell>
        </row>
        <row r="4338">
          <cell r="A4338" t="str">
            <v>NAV-1439-23-BSS-0033</v>
          </cell>
          <cell r="B4338" t="str">
            <v>NAV0033</v>
          </cell>
          <cell r="C4338" t="str">
            <v>NAV0033</v>
          </cell>
          <cell r="D4338" t="str">
            <v>Навои</v>
          </cell>
          <cell r="E4338" t="str">
            <v>Qoroultepa</v>
          </cell>
          <cell r="F4338" t="str">
            <v>ST-0169-22-BSS-Б-30/1-КМ</v>
          </cell>
          <cell r="G4338" t="str">
            <v>ST-0505-19-BSS-РР-КМ</v>
          </cell>
          <cell r="H4338" t="str">
            <v>Новое</v>
          </cell>
          <cell r="I4338" t="str">
            <v>Навоийская обл. Навбахорский район, Коровултепа МФЙ, ул. Янги йул, дом 12</v>
          </cell>
          <cell r="J4338" t="str">
            <v>Qoroultepa (NAV0033)</v>
          </cell>
          <cell r="K4338">
            <v>0</v>
          </cell>
          <cell r="L4338">
            <v>1</v>
          </cell>
          <cell r="M4338" t="str">
            <v>№2237/2023 от 21.08.2023 / КЖ КМ ОПЗ</v>
          </cell>
          <cell r="N4338" t="str">
            <v>4291_18.09.2023</v>
          </cell>
        </row>
        <row r="4339">
          <cell r="A4339" t="str">
            <v>NAV-1440-23-BSS-0130</v>
          </cell>
          <cell r="B4339" t="str">
            <v>NAV0130</v>
          </cell>
          <cell r="C4339" t="str">
            <v>NAV0130</v>
          </cell>
          <cell r="D4339" t="str">
            <v>Навои</v>
          </cell>
          <cell r="E4339" t="str">
            <v>Varq kotej</v>
          </cell>
          <cell r="F4339" t="str">
            <v>ST-0162-22-BSS-Б-24/1-КМ</v>
          </cell>
          <cell r="G4339" t="str">
            <v>ST-0505-19-BSS-РР-КМ</v>
          </cell>
          <cell r="H4339" t="str">
            <v>Новое</v>
          </cell>
          <cell r="I4339" t="str">
            <v>Навоийская область, Карманинский район, Варк МФЙ, Богишамол кучаси, 555 А-уй</v>
          </cell>
          <cell r="J4339" t="str">
            <v>Varq kotej (NAV0130)</v>
          </cell>
          <cell r="K4339">
            <v>0</v>
          </cell>
          <cell r="L4339">
            <v>1</v>
          </cell>
          <cell r="M4339" t="str">
            <v>№2238/2023 от 21.08.2023 / КЖ КМ ОПЗ</v>
          </cell>
          <cell r="N4339" t="str">
            <v>4292_18.09.2023</v>
          </cell>
        </row>
        <row r="4340">
          <cell r="A4340" t="str">
            <v>NAV-1441-23-BSS-1780</v>
          </cell>
          <cell r="B4340" t="str">
            <v>NAV1780</v>
          </cell>
          <cell r="C4340" t="str">
            <v>NAV1780</v>
          </cell>
          <cell r="D4340" t="str">
            <v>Навои</v>
          </cell>
          <cell r="E4340" t="str">
            <v>Аvtobaza 3</v>
          </cell>
          <cell r="F4340" t="str">
            <v>ST-0169-22-BSS-Б-30/1-КМ</v>
          </cell>
          <cell r="G4340" t="str">
            <v>ST-0505-19-BSS-РР-КМ</v>
          </cell>
          <cell r="H4340" t="str">
            <v>Новое</v>
          </cell>
          <cell r="I4340" t="str">
            <v>Навоийская область, г.Навои, МФЙ Бунеткор, ул Навои , Жанубий кучаси 1а уй</v>
          </cell>
          <cell r="J4340" t="str">
            <v>Аvtobaza 3 (NAV1780)</v>
          </cell>
          <cell r="K4340">
            <v>0</v>
          </cell>
          <cell r="L4340">
            <v>2</v>
          </cell>
          <cell r="M4340" t="str">
            <v>№2239/2023 от 21.08.2023 / КЖ КМ ОПЗ</v>
          </cell>
          <cell r="N4340" t="str">
            <v>4293_18.09.2023</v>
          </cell>
        </row>
        <row r="4341">
          <cell r="A4341" t="str">
            <v>SAM-1481-23-BSS-2931</v>
          </cell>
          <cell r="B4341" t="str">
            <v>SAM2931</v>
          </cell>
          <cell r="C4341" t="str">
            <v>SAM2931</v>
          </cell>
          <cell r="D4341" t="str">
            <v>Самарканд</v>
          </cell>
          <cell r="E4341" t="str">
            <v>Ishtixan Trassa</v>
          </cell>
          <cell r="F4341" t="str">
            <v>ST-0162-22-BSS-Б-24/1-КМ</v>
          </cell>
          <cell r="G4341" t="str">
            <v>ST-0505-19-BSS-РР-КМ</v>
          </cell>
          <cell r="H4341" t="str">
            <v>Новое</v>
          </cell>
          <cell r="I4341" t="str">
            <v>Самаркандская область, Иштыханский район, Кутарма МФЙ, Кутарма к-к, дом б/н</v>
          </cell>
          <cell r="J4341" t="str">
            <v>Ishtixan Trassa (SAM2931)</v>
          </cell>
          <cell r="K4341">
            <v>0</v>
          </cell>
          <cell r="L4341">
            <v>1</v>
          </cell>
          <cell r="M4341" t="str">
            <v>№2243/2023 от 21.08.2023 / КЖ КМ ОПЗ</v>
          </cell>
          <cell r="N4341" t="str">
            <v>4297_18.09.2023</v>
          </cell>
        </row>
        <row r="4342">
          <cell r="A4342" t="str">
            <v>SAM-1482-23-BSS-2949</v>
          </cell>
          <cell r="B4342" t="str">
            <v>SAM2949</v>
          </cell>
          <cell r="C4342" t="str">
            <v>SAM2949</v>
          </cell>
          <cell r="D4342" t="str">
            <v>Самарканд</v>
          </cell>
          <cell r="E4342" t="str">
            <v>Galatut</v>
          </cell>
          <cell r="F4342" t="str">
            <v>ST-0162-22-BSS-Б-24/1-КМ</v>
          </cell>
          <cell r="G4342" t="str">
            <v>ST-0505-19-BSS-РР-КМ</v>
          </cell>
          <cell r="H4342" t="str">
            <v>Новое</v>
          </cell>
          <cell r="I4342" t="str">
            <v>Самаркандская область, Пастдаргомский район, СГМ Тукбой, Ярим кишлак, дом 22</v>
          </cell>
          <cell r="J4342" t="str">
            <v>Galatut (SAM2949)</v>
          </cell>
          <cell r="K4342">
            <v>0</v>
          </cell>
          <cell r="L4342">
            <v>1</v>
          </cell>
          <cell r="M4342" t="str">
            <v>№2245/2023 от 21.08.2023 / КЖ КМ ОПЗ</v>
          </cell>
          <cell r="N4342" t="str">
            <v>4299_18.09.2023</v>
          </cell>
        </row>
        <row r="4343">
          <cell r="A4343" t="str">
            <v>SRH-1476-23-BSS-0036</v>
          </cell>
          <cell r="B4343" t="str">
            <v>SRH0036</v>
          </cell>
          <cell r="C4343" t="str">
            <v>SRH0036</v>
          </cell>
          <cell r="D4343" t="str">
            <v>Термез</v>
          </cell>
          <cell r="E4343" t="str">
            <v>Yakkaterak</v>
          </cell>
          <cell r="F4343" t="str">
            <v>М27.8М</v>
          </cell>
          <cell r="G4343" t="str">
            <v>ST-0505-19-BSS-РР-КМ</v>
          </cell>
          <cell r="H4343" t="str">
            <v>Новое</v>
          </cell>
          <cell r="I4343" t="str">
            <v>Сурхандарьинская область, Кизирикский район, махалля Яккатерак, улица Имом ал Бухорий, дом 69 б</v>
          </cell>
          <cell r="J4343" t="str">
            <v>Yakkaterak (SRH0036)</v>
          </cell>
          <cell r="K4343">
            <v>0</v>
          </cell>
          <cell r="L4343">
            <v>1</v>
          </cell>
          <cell r="M4343" t="str">
            <v>Заказ  170/ ЭМ №2326/2023 от 24.08.2023 / ЭМ КМ ОПЗ</v>
          </cell>
          <cell r="N4343" t="str">
            <v>кн 2</v>
          </cell>
        </row>
        <row r="4344">
          <cell r="A4344" t="str">
            <v>YAN-1453-23-BSS-0012</v>
          </cell>
          <cell r="B4344" t="str">
            <v>YAN0012</v>
          </cell>
          <cell r="C4344" t="str">
            <v>YAN0012</v>
          </cell>
          <cell r="D4344" t="str">
            <v>Янгиюль</v>
          </cell>
          <cell r="E4344" t="str">
            <v>Balandko`prik</v>
          </cell>
          <cell r="F4344" t="str">
            <v>ST-0162-22-BSS-Б-24/1-КМ</v>
          </cell>
          <cell r="G4344" t="str">
            <v>ST-0505-19-BSS-РР-КМ</v>
          </cell>
          <cell r="H4344" t="str">
            <v>Новое</v>
          </cell>
          <cell r="I4344" t="str">
            <v>Ташкентская область, Уртачирчикский район, Дустлик МФЙ, улица Байналминал, дом 8</v>
          </cell>
          <cell r="J4344" t="str">
            <v>Balandko`prik (YAN0012)</v>
          </cell>
          <cell r="K4344">
            <v>0</v>
          </cell>
          <cell r="L4344">
            <v>1</v>
          </cell>
          <cell r="M4344" t="str">
            <v>№2266/2023 от 21.08.2023 / КЖ КМ ОПЗ</v>
          </cell>
          <cell r="N4344" t="str">
            <v>4313_18.09.2023</v>
          </cell>
        </row>
        <row r="4345">
          <cell r="A4345" t="str">
            <v>TSH-1485-23-BSS-4575</v>
          </cell>
          <cell r="B4345" t="str">
            <v>TSH4575</v>
          </cell>
          <cell r="C4345" t="str">
            <v>TSH4575</v>
          </cell>
          <cell r="D4345" t="str">
            <v>Ташкент</v>
          </cell>
          <cell r="E4345" t="str">
            <v>Damariq</v>
          </cell>
          <cell r="F4345" t="str">
            <v>ST-0169-22-BSS-Б-30/1-КМ</v>
          </cell>
          <cell r="G4345" t="str">
            <v>ST-0505-19-BSS-РР-КМ</v>
          </cell>
          <cell r="H4345" t="str">
            <v>Новое</v>
          </cell>
          <cell r="I4345" t="str">
            <v>Ташкенсткая область, Ташкентский район, МФЙ Богизилол, ул. Хамза</v>
          </cell>
          <cell r="J4345" t="str">
            <v>Damariq (TSH4575)</v>
          </cell>
          <cell r="K4345">
            <v>0</v>
          </cell>
          <cell r="L4345">
            <v>1</v>
          </cell>
          <cell r="M4345" t="str">
            <v>№2257/2023 от 21.08.2023 / КЖ КМ ОПЗ</v>
          </cell>
          <cell r="N4345" t="str">
            <v>4878_12.12.2023</v>
          </cell>
        </row>
        <row r="4346">
          <cell r="A4346" t="str">
            <v>TSH-1486-23-BSS-4687</v>
          </cell>
          <cell r="B4346" t="str">
            <v>TSH4687</v>
          </cell>
          <cell r="C4346" t="str">
            <v>TSH4687</v>
          </cell>
          <cell r="D4346" t="str">
            <v>Ташкент</v>
          </cell>
          <cell r="E4346" t="str">
            <v>Ippodrom Machit</v>
          </cell>
          <cell r="F4346" t="str">
            <v>ST-0169-22-BSS-Б-30/1-КМ</v>
          </cell>
          <cell r="G4346" t="str">
            <v>ST-0505-19-BSS-РР-КМ</v>
          </cell>
          <cell r="H4346" t="str">
            <v>Новое</v>
          </cell>
          <cell r="I4346" t="str">
            <v>г. Ташкент, Чиланзарский район, пр-т Бунедкор, д.156</v>
          </cell>
          <cell r="J4346" t="str">
            <v>Ippodrom Machit (TSH4687)</v>
          </cell>
          <cell r="K4346">
            <v>0</v>
          </cell>
          <cell r="L4346">
            <v>1</v>
          </cell>
          <cell r="M4346" t="str">
            <v>№2259/2023 от 21.08.2023 / КЖ КМ ОПЗ</v>
          </cell>
          <cell r="N4346" t="str">
            <v>4205_11.09.2023</v>
          </cell>
        </row>
        <row r="4347">
          <cell r="A4347" t="str">
            <v>TSH-1487-23-BSS-4748</v>
          </cell>
          <cell r="B4347" t="str">
            <v>TSH4748</v>
          </cell>
          <cell r="C4347" t="str">
            <v>TSH4748</v>
          </cell>
          <cell r="D4347" t="str">
            <v>Ташкент</v>
          </cell>
          <cell r="E4347" t="str">
            <v>Chernyaevka post</v>
          </cell>
          <cell r="F4347" t="str">
            <v>ST-0169-22-BSS-Б-30/1-КМ</v>
          </cell>
          <cell r="G4347" t="str">
            <v>ST-0505-19-BSS-РР-КМ</v>
          </cell>
          <cell r="H4347" t="str">
            <v>Новое</v>
          </cell>
          <cell r="I4347" t="str">
            <v>Ташкентская область, Ташкентский район, Гулистан КФЙ, ул. Чимкент йули, дом 115</v>
          </cell>
          <cell r="J4347" t="str">
            <v>Chernyaevka post (TSH4748)</v>
          </cell>
          <cell r="K4347">
            <v>0</v>
          </cell>
          <cell r="L4347">
            <v>1</v>
          </cell>
          <cell r="M4347" t="str">
            <v>№2262/2023 от 21.08.2023 / КЖ КМ ОПЗ</v>
          </cell>
          <cell r="N4347" t="str">
            <v>4208_11.09.2023</v>
          </cell>
        </row>
        <row r="4348">
          <cell r="A4348" t="str">
            <v>BHR-1443-23-BSS-0027</v>
          </cell>
          <cell r="B4348" t="str">
            <v>BHR0027</v>
          </cell>
          <cell r="C4348" t="str">
            <v>BHR0027</v>
          </cell>
          <cell r="D4348" t="str">
            <v>Бухара</v>
          </cell>
          <cell r="E4348" t="str">
            <v>Shtraf stoyanka</v>
          </cell>
          <cell r="F4348" t="str">
            <v>ST-0162-22-BSS-Б-24/1-КМ</v>
          </cell>
          <cell r="G4348" t="str">
            <v>ST-0505-19-BSS-РР-КМ</v>
          </cell>
          <cell r="H4348" t="str">
            <v>Новое</v>
          </cell>
          <cell r="I4348" t="str">
            <v>Бухарская область, г.Бухара, МФЙ Гулистон, ул Газлинское шоссе д. 503</v>
          </cell>
          <cell r="J4348" t="str">
            <v>Shtraf stoyanka (BHR0027)</v>
          </cell>
          <cell r="K4348">
            <v>0</v>
          </cell>
          <cell r="L4348">
            <v>1</v>
          </cell>
          <cell r="M4348" t="str">
            <v>№2212/2023 от 21.08.2023 / КЖ КМ ОПЗ</v>
          </cell>
          <cell r="N4348" t="str">
            <v>4175_11.09.2023</v>
          </cell>
        </row>
        <row r="4349">
          <cell r="A4349" t="str">
            <v>BHR-1356-23-BSS-0051</v>
          </cell>
          <cell r="B4349" t="str">
            <v>BHR0051</v>
          </cell>
          <cell r="C4349" t="str">
            <v>BHR0051</v>
          </cell>
          <cell r="D4349" t="str">
            <v>Бухара</v>
          </cell>
          <cell r="E4349" t="str">
            <v>Karvon shopping</v>
          </cell>
          <cell r="F4349" t="str">
            <v>М16.3М</v>
          </cell>
          <cell r="G4349" t="str">
            <v>РПО-1</v>
          </cell>
          <cell r="H4349" t="str">
            <v>Новое</v>
          </cell>
          <cell r="I4349" t="str">
            <v>Бухарская область, г. Бухара, МФЙ Бехиштиён, улица Зулфия, д.303</v>
          </cell>
          <cell r="J4349" t="str">
            <v>Karvon shopping (BHR0051)</v>
          </cell>
          <cell r="K4349">
            <v>0</v>
          </cell>
          <cell r="L4349">
            <v>1</v>
          </cell>
          <cell r="M4349" t="str">
            <v>№2273/2023 от 21.08.2023 / КМ ОПЗ</v>
          </cell>
          <cell r="N4349" t="str">
            <v>4220_14.09.2023</v>
          </cell>
        </row>
        <row r="4350">
          <cell r="A4350" t="str">
            <v>TSH-1477-23-BSS-4762</v>
          </cell>
          <cell r="B4350" t="str">
            <v>TSH4762</v>
          </cell>
          <cell r="C4350" t="str">
            <v>TSH4762</v>
          </cell>
          <cell r="D4350" t="str">
            <v>Ташкент</v>
          </cell>
          <cell r="E4350" t="str">
            <v>Sohil bo’yi</v>
          </cell>
          <cell r="F4350" t="str">
            <v>Т/С 5,5М</v>
          </cell>
          <cell r="G4350" t="str">
            <v>ФПО-1</v>
          </cell>
          <cell r="H4350" t="str">
            <v>Новое</v>
          </cell>
          <cell r="I4350" t="str">
            <v>г. Ташкент, Чиланзарский район, ул. Богистон, дом 108</v>
          </cell>
          <cell r="J4350" t="str">
            <v>Sohil bo’yi (TSH4762)</v>
          </cell>
          <cell r="K4350">
            <v>0</v>
          </cell>
          <cell r="L4350">
            <v>1</v>
          </cell>
          <cell r="M4350" t="str">
            <v>№2281/2023 от 21.08.2023 / КМ ОПЗ</v>
          </cell>
          <cell r="N4350" t="str">
            <v>4261_14.09.2023</v>
          </cell>
        </row>
        <row r="4351">
          <cell r="A4351" t="str">
            <v>AND-1454-23-BSS-0062</v>
          </cell>
          <cell r="B4351" t="str">
            <v>AND0062</v>
          </cell>
          <cell r="C4351" t="str">
            <v>AND0062</v>
          </cell>
          <cell r="D4351" t="str">
            <v>Андижан</v>
          </cell>
          <cell r="E4351" t="str">
            <v>Buston 3 kocha</v>
          </cell>
          <cell r="F4351" t="str">
            <v xml:space="preserve">Т/С на башне </v>
          </cell>
          <cell r="G4351" t="str">
            <v>ФПО-1</v>
          </cell>
          <cell r="H4351" t="str">
            <v>Шаринг</v>
          </cell>
          <cell r="I4351" t="str">
            <v>Андижанская область, г.Андижан, ул.Миллий Тикланиш, дом 69</v>
          </cell>
          <cell r="J4351" t="str">
            <v>Buston 3 kocha (AND0062)</v>
          </cell>
          <cell r="K4351">
            <v>0</v>
          </cell>
          <cell r="L4351">
            <v>1</v>
          </cell>
          <cell r="M4351" t="str">
            <v>№5394/2023 от 28.11.2023/ ЭМ №2315/2023 от 24.08.2023 / ТХ, ООС, ОПЗ, ЭМ, MW</v>
          </cell>
          <cell r="N4351">
            <v>0</v>
          </cell>
        </row>
        <row r="4352">
          <cell r="A4352" t="str">
            <v>SRD-1503-23-BSS-0078</v>
          </cell>
          <cell r="B4352" t="str">
            <v>SRD0078</v>
          </cell>
          <cell r="C4352" t="str">
            <v>SRD0078</v>
          </cell>
          <cell r="D4352" t="str">
            <v>Гулистан</v>
          </cell>
          <cell r="E4352" t="str">
            <v>Mustaqillik</v>
          </cell>
          <cell r="F4352" t="str">
            <v>ST-0162-22-BSS-Б-24/1-КМ</v>
          </cell>
          <cell r="G4352" t="str">
            <v>ST-0505-19-BSS-РР-КМ</v>
          </cell>
          <cell r="H4352" t="str">
            <v>Новое</v>
          </cell>
          <cell r="I4352" t="str">
            <v>Сырдарьинская область, Гулистанский район, Мустакиллик МФЙ, улица Янги кент. д-5</v>
          </cell>
          <cell r="J4352" t="str">
            <v>Mustaqillik (SRD0078)</v>
          </cell>
          <cell r="K4352">
            <v>0</v>
          </cell>
          <cell r="L4352">
            <v>1</v>
          </cell>
          <cell r="M4352" t="str">
            <v>№2252/2023 от 21.08.2023 / КЖ КМ ОПЗ</v>
          </cell>
          <cell r="N4352" t="str">
            <v>4306_18.09.2023</v>
          </cell>
        </row>
        <row r="4353">
          <cell r="A4353" t="str">
            <v>SRD-1504-23-BSS-3766</v>
          </cell>
          <cell r="B4353" t="str">
            <v>SRD3766</v>
          </cell>
          <cell r="C4353" t="str">
            <v>SRD3766</v>
          </cell>
          <cell r="D4353" t="str">
            <v>Гулистан</v>
          </cell>
          <cell r="E4353" t="str">
            <v>Boyovut  Yangiobod</v>
          </cell>
          <cell r="F4353" t="str">
            <v>ST-0170-22-BSS-Б-30/2-КМ</v>
          </cell>
          <cell r="G4353" t="str">
            <v>ST-0505-19-BSS-РР-КМ</v>
          </cell>
          <cell r="H4353" t="str">
            <v>Новое</v>
          </cell>
          <cell r="I4353" t="str">
            <v>Сырдарьинская область, Баяутский район, Янгиобод МФЙ, улица Тошкургон, д-22</v>
          </cell>
          <cell r="J4353" t="str">
            <v>Boyovut  Yangiobod (SRD3766)</v>
          </cell>
          <cell r="K4353">
            <v>0</v>
          </cell>
          <cell r="L4353">
            <v>1</v>
          </cell>
          <cell r="M4353" t="str">
            <v>№2253/2023 от 21.08.2023 / КЖ КМ ОПЗ</v>
          </cell>
          <cell r="N4353" t="str">
            <v>4307_18.09.2023</v>
          </cell>
        </row>
        <row r="4354">
          <cell r="A4354" t="str">
            <v>SHA-1499-23-BSS-0004</v>
          </cell>
          <cell r="B4354" t="str">
            <v>SHA0004</v>
          </cell>
          <cell r="C4354" t="str">
            <v>SHA0004</v>
          </cell>
          <cell r="D4354" t="str">
            <v>Шахрисабз</v>
          </cell>
          <cell r="E4354" t="str">
            <v>Chorshanba 2</v>
          </cell>
          <cell r="F4354" t="str">
            <v>ST-0170-22-BSS-Б-30/2-КМ</v>
          </cell>
          <cell r="G4354" t="str">
            <v>ST-0505-19-BSS-РР-КМ</v>
          </cell>
          <cell r="H4354" t="str">
            <v>Новое</v>
          </cell>
          <cell r="I4354" t="str">
            <v>Кашкадаринская область, Шахрисабзский район, МФЙ Темирчи, ул. Темирчи д.478</v>
          </cell>
          <cell r="J4354" t="str">
            <v>Chorshanba 2 (SHA0004)</v>
          </cell>
          <cell r="K4354">
            <v>0</v>
          </cell>
          <cell r="L4354">
            <v>1</v>
          </cell>
          <cell r="M4354" t="str">
            <v>№2248/2023 от 21.08.2023 / КЖ КМ ОПЗ</v>
          </cell>
          <cell r="N4354" t="str">
            <v>4302_18.09.2023</v>
          </cell>
        </row>
        <row r="4355">
          <cell r="A4355" t="str">
            <v>SHA-1497-23-BSS-2565</v>
          </cell>
          <cell r="B4355" t="str">
            <v>SHA2565</v>
          </cell>
          <cell r="C4355" t="str">
            <v>SHA2565</v>
          </cell>
          <cell r="D4355" t="str">
            <v>Шахрисабз</v>
          </cell>
          <cell r="E4355" t="str">
            <v>Gulshan</v>
          </cell>
          <cell r="F4355" t="str">
            <v>ST-0162-22-BSS-Б-24/1-КМ</v>
          </cell>
          <cell r="G4355" t="str">
            <v>ST-0505-19-BSS-РР-КМ</v>
          </cell>
          <cell r="H4355" t="str">
            <v>Новое</v>
          </cell>
          <cell r="I4355" t="str">
            <v>Кашкадаринская область, Китабский район, МФЙ Самарканд, ул.Гулшан д.169</v>
          </cell>
          <cell r="J4355" t="str">
            <v>Gulshan (SHA2565)</v>
          </cell>
          <cell r="K4355">
            <v>0</v>
          </cell>
          <cell r="L4355">
            <v>2</v>
          </cell>
          <cell r="M4355" t="str">
            <v>№2249/2023 от 21.08.2023 / КЖ КМ ОПЗ</v>
          </cell>
          <cell r="N4355" t="str">
            <v>4303_18.09.2023</v>
          </cell>
        </row>
        <row r="4356">
          <cell r="A4356" t="str">
            <v>SHA-1498-23-BSS-2570</v>
          </cell>
          <cell r="B4356" t="str">
            <v>SHA2570</v>
          </cell>
          <cell r="C4356" t="str">
            <v>SHA2570</v>
          </cell>
          <cell r="D4356" t="str">
            <v>Шахрисабз</v>
          </cell>
          <cell r="E4356" t="str">
            <v>Qoraqush</v>
          </cell>
          <cell r="F4356" t="str">
            <v>ST-0162-22-BSS-Б-24/1-КМ</v>
          </cell>
          <cell r="G4356" t="str">
            <v>ST-0505-19-BSS-РР-КМ</v>
          </cell>
          <cell r="H4356" t="str">
            <v>Новое</v>
          </cell>
          <cell r="I4356" t="str">
            <v>Кашкадариньская область, Шахрисабзский район, МФЙ Навбахор, к-к.Коракуш д.387</v>
          </cell>
          <cell r="J4356" t="str">
            <v>Qoraqush (SHA2570)</v>
          </cell>
          <cell r="K4356">
            <v>0</v>
          </cell>
          <cell r="L4356">
            <v>1</v>
          </cell>
          <cell r="M4356" t="str">
            <v>№2250/2023 от 21.08.2023 / КЖ КМ ОПЗ</v>
          </cell>
          <cell r="N4356" t="str">
            <v>4304_18.09.2023</v>
          </cell>
        </row>
        <row r="4357">
          <cell r="A4357" t="str">
            <v>SHA-1500-23-BSS-2595</v>
          </cell>
          <cell r="B4357" t="str">
            <v>SHA2595</v>
          </cell>
          <cell r="C4357" t="str">
            <v>SHA2595</v>
          </cell>
          <cell r="D4357" t="str">
            <v>Шахрисабз</v>
          </cell>
          <cell r="E4357" t="str">
            <v>Olmazor</v>
          </cell>
          <cell r="F4357" t="str">
            <v>ST-0162-22-BSS-Б-24/1-КМ</v>
          </cell>
          <cell r="G4357" t="str">
            <v>ST-0505-19-BSS-РР-КМ</v>
          </cell>
          <cell r="H4357" t="str">
            <v>Новое</v>
          </cell>
          <cell r="I4357" t="str">
            <v>Кашкадарызнская область, Чиракчинский район, МФЙ. Олмазор, к-к Олмазор д.54</v>
          </cell>
          <cell r="J4357" t="str">
            <v>Olmazor (SHA2595)</v>
          </cell>
          <cell r="K4357">
            <v>0</v>
          </cell>
          <cell r="L4357">
            <v>1</v>
          </cell>
          <cell r="M4357" t="str">
            <v>№2251/2023 от 21.08.2023 / КЖ КМ ОПЗ</v>
          </cell>
          <cell r="N4357" t="str">
            <v>4305_18.09.2023</v>
          </cell>
        </row>
        <row r="4358">
          <cell r="A4358" t="str">
            <v>TSH-1502-23-BSS-4713</v>
          </cell>
          <cell r="B4358" t="str">
            <v>TSH4713</v>
          </cell>
          <cell r="C4358" t="str">
            <v>TSH4713</v>
          </cell>
          <cell r="D4358" t="str">
            <v>Ташкент</v>
          </cell>
          <cell r="E4358" t="str">
            <v>Podstansiya</v>
          </cell>
          <cell r="F4358" t="str">
            <v>ST-0169-22-BSS-Б-30/1-КМ</v>
          </cell>
          <cell r="G4358" t="str">
            <v>ST-0505-19-BSS-РР-КМ</v>
          </cell>
          <cell r="H4358" t="str">
            <v>Новое</v>
          </cell>
          <cell r="I4358" t="str">
            <v>г. Ташкент, Олмазарский район, Чаманбот МФЙ, ул. Бешкургон</v>
          </cell>
          <cell r="J4358" t="str">
            <v>Podstansiya (TSH4713)</v>
          </cell>
          <cell r="K4358">
            <v>0</v>
          </cell>
          <cell r="L4358">
            <v>1</v>
          </cell>
          <cell r="M4358" t="str">
            <v>№2260/2023 от 21.08.2023 / КЖ КМ ОПЗ</v>
          </cell>
          <cell r="N4358" t="str">
            <v>4206_11.09.2023</v>
          </cell>
        </row>
        <row r="4359">
          <cell r="A4359" t="str">
            <v>AND-1538-23-BSS-5632</v>
          </cell>
          <cell r="B4359" t="str">
            <v>AND5632</v>
          </cell>
          <cell r="C4359" t="str">
            <v>AND5632</v>
          </cell>
          <cell r="D4359" t="str">
            <v>Андижан</v>
          </cell>
          <cell r="E4359" t="str">
            <v>Ahtachi</v>
          </cell>
          <cell r="F4359" t="str">
            <v>1500-Б31-1-01-КМ</v>
          </cell>
          <cell r="G4359">
            <v>0</v>
          </cell>
          <cell r="H4359" t="str">
            <v>Новое</v>
          </cell>
          <cell r="I4359" t="str">
            <v>Андижанская область, Асакинский район, Ахтачи МФЙ, на территории промзоны Ахтачи, ул.А.Ашурова дом 306</v>
          </cell>
          <cell r="J4359" t="str">
            <v>Ahtachi (AND5632)</v>
          </cell>
          <cell r="K4359">
            <v>0</v>
          </cell>
          <cell r="L4359">
            <v>1</v>
          </cell>
          <cell r="M4359" t="str">
            <v>Заказ  Falcon 177 / КЖ КМ ОПЗ</v>
          </cell>
          <cell r="N4359" t="str">
            <v>кн 2</v>
          </cell>
        </row>
        <row r="4360">
          <cell r="A4360" t="str">
            <v>TSH-1539-23-BSS-4615</v>
          </cell>
          <cell r="B4360" t="str">
            <v>TSH4615</v>
          </cell>
          <cell r="C4360" t="str">
            <v>TSH4615</v>
          </cell>
          <cell r="D4360" t="str">
            <v>Ташкент</v>
          </cell>
          <cell r="E4360" t="str">
            <v>Navruz MFY</v>
          </cell>
          <cell r="F4360" t="str">
            <v>ST-0162-22-BSS-Б-24/1-КМ</v>
          </cell>
          <cell r="G4360" t="str">
            <v>ST-0505-19-BSS-РР-КМ</v>
          </cell>
          <cell r="H4360" t="str">
            <v>Новое</v>
          </cell>
          <cell r="I4360" t="str">
            <v>Ташкентская область, Ташкентский район, поселок Чоштепа, территориях ФХ Тургунбой Сохибкор агро</v>
          </cell>
          <cell r="J4360" t="str">
            <v>Navruz MFY (TSH4615)</v>
          </cell>
          <cell r="K4360">
            <v>0</v>
          </cell>
          <cell r="L4360">
            <v>1</v>
          </cell>
          <cell r="M4360" t="str">
            <v>№3031/2023 от 20.09.2023 / КЖ КМ ОПЗ</v>
          </cell>
          <cell r="N4360" t="str">
            <v>4668_31.10.2023</v>
          </cell>
        </row>
        <row r="4361">
          <cell r="A4361" t="str">
            <v>TSH-1525-23-BSS-4177</v>
          </cell>
          <cell r="B4361" t="str">
            <v>TSH4177</v>
          </cell>
          <cell r="C4361" t="str">
            <v>TSH4177</v>
          </cell>
          <cell r="D4361" t="str">
            <v>Ташкент</v>
          </cell>
          <cell r="E4361" t="str">
            <v>ZAO Toshkent tumani MTP</v>
          </cell>
          <cell r="F4361" t="str">
            <v>М20,65М сущ</v>
          </cell>
          <cell r="G4361" t="str">
            <v>Аппаратная сущ</v>
          </cell>
          <cell r="H4361" t="str">
            <v>Реконструкция</v>
          </cell>
          <cell r="I4361" t="str">
            <v>Ташкентская обл., Ташкентский р-н, г. Келес, промзона</v>
          </cell>
          <cell r="J4361" t="str">
            <v>ZAO Toshkent tumani MTP (TSH4177)</v>
          </cell>
          <cell r="K4361">
            <v>0</v>
          </cell>
          <cell r="L4361">
            <v>1</v>
          </cell>
          <cell r="M4361" t="str">
            <v>Заказ  Falcon 177 / КМ</v>
          </cell>
          <cell r="N4361" t="str">
            <v>кн 2</v>
          </cell>
        </row>
        <row r="4362">
          <cell r="A4362" t="str">
            <v>TSH-1526-23-BSS-4261</v>
          </cell>
          <cell r="B4362" t="str">
            <v>TSH4261</v>
          </cell>
          <cell r="C4362" t="str">
            <v>TSH4261</v>
          </cell>
          <cell r="D4362" t="str">
            <v>Ташкент</v>
          </cell>
          <cell r="E4362" t="str">
            <v>CP Artikova</v>
          </cell>
          <cell r="F4362" t="str">
            <v>М16,3М</v>
          </cell>
          <cell r="G4362" t="str">
            <v>РПО-1</v>
          </cell>
          <cell r="H4362" t="str">
            <v>Новое</v>
          </cell>
          <cell r="I4362" t="str">
            <v>Ташкентская область, Зангиатинский район, сс Зангиата, ул. А. Темура, д.337</v>
          </cell>
          <cell r="J4362" t="str">
            <v>CP Artikova (TSH4261)</v>
          </cell>
          <cell r="K4362">
            <v>0</v>
          </cell>
          <cell r="L4362">
            <v>1</v>
          </cell>
          <cell r="M4362" t="str">
            <v>№3053/2023 от 20.09.2023 / КМ ОПЗ</v>
          </cell>
          <cell r="N4362" t="str">
            <v>4665_31.10.2023</v>
          </cell>
        </row>
        <row r="4363">
          <cell r="A4363" t="str">
            <v>NAV-1553-23-BSS-0101</v>
          </cell>
          <cell r="B4363" t="str">
            <v>NAV0101</v>
          </cell>
          <cell r="C4363" t="str">
            <v>NAV0101</v>
          </cell>
          <cell r="D4363" t="str">
            <v>Навои</v>
          </cell>
          <cell r="E4363" t="str">
            <v>Jarma</v>
          </cell>
          <cell r="F4363" t="str">
            <v>ST-0166-22-BSS-М-30-КМ</v>
          </cell>
          <cell r="G4363" t="str">
            <v>ST-0505-19-BSS-РР-КМ</v>
          </cell>
          <cell r="H4363" t="str">
            <v>Новое</v>
          </cell>
          <cell r="I4363" t="str">
            <v>Навоийская обл, Нуратинский рн, Жарма МФЙ, Жарма кишлоги (Водораспределительное сооружение Жарма</v>
          </cell>
          <cell r="J4363" t="str">
            <v>Jarma (NAV0101)</v>
          </cell>
          <cell r="K4363">
            <v>0</v>
          </cell>
          <cell r="L4363">
            <v>1</v>
          </cell>
          <cell r="M4363" t="str">
            <v>№2757/2023 от 14.09.2023 / КМ ОПЗ</v>
          </cell>
          <cell r="N4363" t="str">
            <v>4651_31.10.2023</v>
          </cell>
        </row>
        <row r="4364">
          <cell r="A4364" t="str">
            <v>KAR-1501-23-BSS-0205</v>
          </cell>
          <cell r="B4364" t="str">
            <v>KAR0205</v>
          </cell>
          <cell r="C4364" t="str">
            <v>KAR0205</v>
          </cell>
          <cell r="D4364" t="str">
            <v>Нукус</v>
          </cell>
          <cell r="E4364" t="str">
            <v>Qoybaq APJ</v>
          </cell>
          <cell r="F4364" t="str">
            <v>ST-0162-22-BSS-Б-24/1-КМ</v>
          </cell>
          <cell r="G4364" t="str">
            <v>ST-0505-19-BSS-РР-КМ</v>
          </cell>
          <cell r="H4364" t="str">
            <v>Новое</v>
          </cell>
          <cell r="I4364" t="str">
            <v>Республика Каракалпакстан, Кегейлинский район, Жалпак жап ССГ, Ул. Арка бай ауылы №5</v>
          </cell>
          <cell r="J4364" t="str">
            <v>Qoybaq APJ (KAR0205)</v>
          </cell>
          <cell r="K4364">
            <v>0</v>
          </cell>
          <cell r="L4364">
            <v>1</v>
          </cell>
          <cell r="M4364" t="str">
            <v>№2233/2023 от 21.08.2023 / КЖ КМ ОПЗ</v>
          </cell>
          <cell r="N4364" t="str">
            <v>4228_14.09.2023</v>
          </cell>
        </row>
        <row r="4365">
          <cell r="A4365" t="str">
            <v>SAM-1383-23-BSS-2924</v>
          </cell>
          <cell r="B4365" t="str">
            <v>SAM2924</v>
          </cell>
          <cell r="C4365" t="str">
            <v>SAM2924</v>
          </cell>
          <cell r="D4365" t="str">
            <v>Самарканд</v>
          </cell>
          <cell r="E4365" t="str">
            <v>Qurg'on solomon</v>
          </cell>
          <cell r="F4365" t="str">
            <v>ST-0166-22-BSS-М-30-КМ</v>
          </cell>
          <cell r="G4365" t="str">
            <v>ST-0505-19-BSS-РР-КМ</v>
          </cell>
          <cell r="H4365" t="str">
            <v>Новое</v>
          </cell>
          <cell r="I4365" t="str">
            <v>Самаркандская обл, Джамбайский р-н, м-ля Кургансаламон, к-к Кургансаламон, дом 387</v>
          </cell>
          <cell r="J4365" t="str">
            <v>Qurg'on solomon (SAM2924)</v>
          </cell>
          <cell r="K4365">
            <v>0</v>
          </cell>
          <cell r="L4365">
            <v>1</v>
          </cell>
          <cell r="M4365" t="str">
            <v>№3052/2023 от 20.09.2023 / КМ ОПЗ</v>
          </cell>
          <cell r="N4365" t="str">
            <v>4654_31.10.2023</v>
          </cell>
        </row>
        <row r="4366">
          <cell r="A4366" t="str">
            <v>TSH-1406-23-BSS-4014</v>
          </cell>
          <cell r="B4366" t="str">
            <v>TSH4014</v>
          </cell>
          <cell r="C4366" t="str">
            <v>TSH4014</v>
          </cell>
          <cell r="D4366" t="str">
            <v>Ташкент</v>
          </cell>
          <cell r="E4366" t="str">
            <v>ATS-56</v>
          </cell>
          <cell r="F4366" t="str">
            <v>Т/С 9м</v>
          </cell>
          <cell r="G4366" t="str">
            <v>Аппаратная</v>
          </cell>
          <cell r="H4366" t="str">
            <v>реконструкция</v>
          </cell>
          <cell r="I4366" t="str">
            <v>г. Ташкент, ул. Иванова, А ТС_256</v>
          </cell>
          <cell r="J4366" t="str">
            <v>ATS-56 (TSH4014)</v>
          </cell>
          <cell r="K4366">
            <v>0</v>
          </cell>
          <cell r="L4366">
            <v>1</v>
          </cell>
          <cell r="M4366" t="str">
            <v>№3622/2023 от 19.10.2023 / АС</v>
          </cell>
          <cell r="N4366" t="str">
            <v>4807_17.11.2023</v>
          </cell>
        </row>
        <row r="4367">
          <cell r="A4367" t="str">
            <v>TSH-1552-23-BSS-4319</v>
          </cell>
          <cell r="B4367" t="str">
            <v>TSH4319</v>
          </cell>
          <cell r="C4367" t="str">
            <v>TSH4319</v>
          </cell>
          <cell r="D4367" t="str">
            <v>Ташкент</v>
          </cell>
          <cell r="E4367" t="str">
            <v>ULK</v>
          </cell>
          <cell r="F4367" t="str">
            <v>М16,3М сущ</v>
          </cell>
          <cell r="G4367" t="str">
            <v>Аппаратная сущ</v>
          </cell>
          <cell r="H4367" t="str">
            <v>реконструкция</v>
          </cell>
          <cell r="I4367" t="str">
            <v>г.Ташкент, Шайхантахурский район, у л.Уйгура, д.З05</v>
          </cell>
          <cell r="J4367" t="str">
            <v>ULK (TSH4319)</v>
          </cell>
          <cell r="K4367">
            <v>0</v>
          </cell>
          <cell r="L4367">
            <v>1</v>
          </cell>
          <cell r="M4367" t="str">
            <v>Заказ  Falcon 177 / КМ</v>
          </cell>
          <cell r="N4367" t="str">
            <v>кн 2</v>
          </cell>
        </row>
        <row r="4368">
          <cell r="A4368" t="str">
            <v>TSH-1581-23-BSS-4335</v>
          </cell>
          <cell r="B4368" t="str">
            <v>TSH4335</v>
          </cell>
          <cell r="C4368" t="str">
            <v>TSH4335</v>
          </cell>
          <cell r="D4368" t="str">
            <v>Ташкент</v>
          </cell>
          <cell r="E4368" t="str">
            <v>SHkola №274</v>
          </cell>
          <cell r="F4368" t="str">
            <v>М20.9М сущ</v>
          </cell>
          <cell r="G4368" t="str">
            <v>Аппаратная сущ</v>
          </cell>
          <cell r="H4368" t="str">
            <v>реконструкция</v>
          </cell>
          <cell r="I4368" t="str">
            <v>г. Ташкент, Юнусабадский район, ул. О. Закирова, д.216</v>
          </cell>
          <cell r="J4368" t="str">
            <v>SHkola №274 (TSH4335)</v>
          </cell>
          <cell r="K4368">
            <v>0</v>
          </cell>
          <cell r="L4368">
            <v>1</v>
          </cell>
          <cell r="M4368" t="str">
            <v>Заказ  Falcon 177 / КМ</v>
          </cell>
          <cell r="N4368" t="str">
            <v>кн 2</v>
          </cell>
        </row>
        <row r="4369">
          <cell r="A4369" t="str">
            <v>DZH-1569-23-BSS-0113</v>
          </cell>
          <cell r="B4369" t="str">
            <v>DZH0113</v>
          </cell>
          <cell r="C4369" t="str">
            <v>DZH0113</v>
          </cell>
          <cell r="D4369" t="str">
            <v>Джизак</v>
          </cell>
          <cell r="E4369" t="str">
            <v>Orom</v>
          </cell>
          <cell r="F4369" t="str">
            <v>ST-0169-22-BSS-Б-30/1-КМ</v>
          </cell>
          <cell r="G4369" t="str">
            <v>ST-0505-19-BSS-РР-КМ</v>
          </cell>
          <cell r="H4369" t="str">
            <v>Новое</v>
          </cell>
          <cell r="I4369" t="str">
            <v>Джизакская область, г.Джизак, Халкобод МФЙ, ул.Мустакиллик, д. 17</v>
          </cell>
          <cell r="J4369" t="str">
            <v>область,</v>
          </cell>
          <cell r="K4369">
            <v>0</v>
          </cell>
          <cell r="L4369">
            <v>1</v>
          </cell>
          <cell r="M4369" t="str">
            <v>№2792/2023 от 20.09.2023 / КЖ КМ ОПЗ</v>
          </cell>
          <cell r="N4369" t="str">
            <v>4518_16.10.2023</v>
          </cell>
        </row>
        <row r="4370">
          <cell r="A4370" t="str">
            <v>DZH-1570-23-BSS-0117</v>
          </cell>
          <cell r="B4370" t="str">
            <v>DZH0117</v>
          </cell>
          <cell r="C4370" t="str">
            <v>DZH0117</v>
          </cell>
          <cell r="D4370" t="str">
            <v>Джизак</v>
          </cell>
          <cell r="E4370" t="str">
            <v>Abbdurazzoq</v>
          </cell>
          <cell r="F4370" t="str">
            <v>ST-0170-22-BSS-Б-30/2-КМ</v>
          </cell>
          <cell r="G4370" t="str">
            <v>ST-0505-19-BSS-РР-КМ</v>
          </cell>
          <cell r="H4370" t="str">
            <v>Новое</v>
          </cell>
          <cell r="I4370" t="str">
            <v>Джизакская область, Бахмальский район, Усмат ГСГ, ул.Усмат, д.24</v>
          </cell>
          <cell r="J4370" t="str">
            <v>Abbdurazzoq (DZH0117)</v>
          </cell>
          <cell r="K4370">
            <v>0</v>
          </cell>
          <cell r="L4370">
            <v>1</v>
          </cell>
          <cell r="M4370" t="str">
            <v>№2793/2023 от 20.09.2023 / КЖ КМ ОПЗ</v>
          </cell>
          <cell r="N4370" t="str">
            <v>4517_16.10.2023</v>
          </cell>
        </row>
        <row r="4371">
          <cell r="A4371" t="str">
            <v>DZH-1571-23-BSS-0120</v>
          </cell>
          <cell r="B4371" t="str">
            <v>DZH0120</v>
          </cell>
          <cell r="C4371" t="str">
            <v>DZH0120</v>
          </cell>
          <cell r="D4371" t="str">
            <v>Джизак</v>
          </cell>
          <cell r="E4371" t="str">
            <v>Jizzaxlik</v>
          </cell>
          <cell r="F4371" t="str">
            <v>ST-0162-22-BSS-Б-24/1-КМ</v>
          </cell>
          <cell r="G4371" t="str">
            <v>ST-0505-19-BSS-РР-КМ</v>
          </cell>
          <cell r="H4371" t="str">
            <v>Новое</v>
          </cell>
          <cell r="I4371" t="str">
            <v>Джизакская область, Шароф Рашидодский район, Зиёкор МФЙ, ул.Зиёкор, д.36</v>
          </cell>
          <cell r="J4371" t="str">
            <v>Jizzaxlik (DZH0120)</v>
          </cell>
          <cell r="K4371">
            <v>0</v>
          </cell>
          <cell r="L4371">
            <v>1</v>
          </cell>
          <cell r="M4371" t="str">
            <v>№2794/2023 от 20.09.2023 / КЖ КМ ОПЗ</v>
          </cell>
          <cell r="N4371" t="str">
            <v>4516_16.10.2023</v>
          </cell>
        </row>
        <row r="4372">
          <cell r="A4372" t="str">
            <v>DZH-1572-23-BSS-0121</v>
          </cell>
          <cell r="B4372" t="str">
            <v>DZH0121</v>
          </cell>
          <cell r="C4372" t="str">
            <v>DZH0121</v>
          </cell>
          <cell r="D4372" t="str">
            <v>Джизак</v>
          </cell>
          <cell r="E4372" t="str">
            <v>Uzstandart</v>
          </cell>
          <cell r="F4372" t="str">
            <v>ST-0162-22-BSS-Б-24/1-КМ</v>
          </cell>
          <cell r="G4372" t="str">
            <v>ST-0505-19-BSS-РР-КМ</v>
          </cell>
          <cell r="H4372" t="str">
            <v>Новое</v>
          </cell>
          <cell r="I4372" t="str">
            <v>Джизакская область, г.Джизак, Жиззахлик МФЙ, ул.Марварид, д.20а</v>
          </cell>
          <cell r="J4372" t="str">
            <v>Uzstandart (DZH0121)</v>
          </cell>
          <cell r="K4372">
            <v>0</v>
          </cell>
          <cell r="L4372">
            <v>1</v>
          </cell>
          <cell r="M4372" t="str">
            <v>№2795/2023 от 20.09.2023 / КЖ КМ ОПЗ</v>
          </cell>
          <cell r="N4372" t="str">
            <v>4515_16.10.2023</v>
          </cell>
        </row>
        <row r="4373">
          <cell r="A4373" t="str">
            <v>DZH-1575-23-BSS-0140</v>
          </cell>
          <cell r="B4373" t="str">
            <v>DZH0140</v>
          </cell>
          <cell r="C4373" t="str">
            <v>DZH0140</v>
          </cell>
          <cell r="D4373" t="str">
            <v>Джизак</v>
          </cell>
          <cell r="E4373" t="str">
            <v>Otchopar</v>
          </cell>
          <cell r="F4373" t="str">
            <v>ST-0169-22-BSS-Б-30/1-КМ</v>
          </cell>
          <cell r="G4373" t="str">
            <v>ST-0505-19-BSS-РР-КМ</v>
          </cell>
          <cell r="H4373" t="str">
            <v>Новое</v>
          </cell>
          <cell r="I4373" t="str">
            <v>Джизакская область, Шароф Рашидовский район, г-к Токчилик</v>
          </cell>
          <cell r="J4373" t="str">
            <v>Otchopar (DZH0140)</v>
          </cell>
          <cell r="K4373">
            <v>0</v>
          </cell>
          <cell r="L4373">
            <v>2</v>
          </cell>
          <cell r="M4373" t="str">
            <v>№2798/2023 от 20.09.2023 / КЖ КМ ОПЗ</v>
          </cell>
          <cell r="N4373" t="str">
            <v>4636_31.10.2023</v>
          </cell>
        </row>
        <row r="4374">
          <cell r="A4374" t="str">
            <v>DZH-1576-23-BSS-3351</v>
          </cell>
          <cell r="B4374" t="str">
            <v>DZH3351</v>
          </cell>
          <cell r="C4374" t="str">
            <v>DZH3351</v>
          </cell>
          <cell r="D4374" t="str">
            <v>Джизак</v>
          </cell>
          <cell r="E4374" t="str">
            <v>Jum-jum</v>
          </cell>
          <cell r="F4374" t="str">
            <v>ST-0170-22-BSS-Б-30/2-КМ</v>
          </cell>
          <cell r="G4374" t="str">
            <v>ST-0505-19-BSS-РР-КМ</v>
          </cell>
          <cell r="H4374" t="str">
            <v>Новое</v>
          </cell>
          <cell r="I4374" t="str">
            <v>Джизакская область, Бахмальский район, Нушкент МФЙ, ул.Нушкент, д.85</v>
          </cell>
          <cell r="J4374" t="str">
            <v>Jum-jum (DZH3351)</v>
          </cell>
          <cell r="K4374">
            <v>0</v>
          </cell>
          <cell r="L4374">
            <v>1</v>
          </cell>
          <cell r="M4374" t="str">
            <v>№2799/2023 от 20.09.2023 / КЖ КМ ОПЗ</v>
          </cell>
          <cell r="N4374" t="str">
            <v>4511_16.10.2023</v>
          </cell>
        </row>
        <row r="4375">
          <cell r="A4375" t="str">
            <v>TSH-1585-23-BSS-4616</v>
          </cell>
          <cell r="B4375" t="str">
            <v>TSH4616</v>
          </cell>
          <cell r="C4375" t="str">
            <v>TSH4616</v>
          </cell>
          <cell r="D4375" t="str">
            <v>Ташкент</v>
          </cell>
          <cell r="E4375" t="str">
            <v>Qizg'aldoq</v>
          </cell>
          <cell r="F4375" t="str">
            <v>ST-0169-22-BSS-Б-30/1-КМ</v>
          </cell>
          <cell r="G4375" t="str">
            <v>ST-0505-19-BSS-РР-КМ</v>
          </cell>
          <cell r="H4375" t="str">
            <v>Новое</v>
          </cell>
          <cell r="I4375" t="str">
            <v>Ташкентская область, Ташкентский район, Кизгалдок КФЙ, ул. Олмазор, дом 128</v>
          </cell>
          <cell r="J4375" t="str">
            <v>Qizg'aldoq (TSH4616)</v>
          </cell>
          <cell r="K4375">
            <v>0</v>
          </cell>
          <cell r="L4375">
            <v>1</v>
          </cell>
          <cell r="M4375" t="str">
            <v>№3022/2023 от 20.09.2023 / КЖ КМ ОПЗ</v>
          </cell>
          <cell r="N4375" t="str">
            <v>4669_31.10.2023</v>
          </cell>
        </row>
        <row r="4376">
          <cell r="A4376" t="str">
            <v>TSH-1584-23-BSS-4753</v>
          </cell>
          <cell r="B4376" t="str">
            <v>TSH4753</v>
          </cell>
          <cell r="C4376" t="str">
            <v>TSH4753</v>
          </cell>
          <cell r="D4376" t="str">
            <v>Ташкент</v>
          </cell>
          <cell r="E4376" t="str">
            <v>O'rtachirchik</v>
          </cell>
          <cell r="F4376" t="str">
            <v>ST-0169-22-BSS-Б-30/1-КМ</v>
          </cell>
          <cell r="G4376" t="str">
            <v>ST-0505-19-BSS-РР-КМ</v>
          </cell>
          <cell r="H4376" t="str">
            <v>Новое</v>
          </cell>
          <cell r="I4376" t="str">
            <v>Ташкентская область, Юкоричирчикский район, КФЙ Тинчлик, территория РХ В0В0Х0N-Х0JАКВАР BARAKA</v>
          </cell>
          <cell r="J4376" t="str">
            <v>O'rtachirchik (TSH4753)</v>
          </cell>
          <cell r="K4376">
            <v>0</v>
          </cell>
          <cell r="L4376">
            <v>2</v>
          </cell>
          <cell r="M4376" t="str">
            <v>№3034/2023 от 20.09.2023 / КЖ КМ ОПЗ</v>
          </cell>
          <cell r="N4376" t="str">
            <v>4671_31.10.2023</v>
          </cell>
        </row>
        <row r="4377">
          <cell r="A4377" t="str">
            <v>NAV-1563-23-BSS-0060</v>
          </cell>
          <cell r="B4377" t="str">
            <v>NAV0060</v>
          </cell>
          <cell r="C4377" t="str">
            <v>NAV0060</v>
          </cell>
          <cell r="D4377" t="str">
            <v>Навои</v>
          </cell>
          <cell r="E4377" t="str">
            <v>Papanay</v>
          </cell>
          <cell r="F4377" t="str">
            <v>ST-0166-22-BSS-М-30-КМ</v>
          </cell>
          <cell r="G4377" t="str">
            <v>ST-0505-19-BSS-РР-КМ</v>
          </cell>
          <cell r="H4377" t="str">
            <v>Новое</v>
          </cell>
          <cell r="I4377" t="str">
            <v>Навоийская область, Нуратинский район, Янгитурмуш МФЙ, Папанай кишлоги, 39-уй</v>
          </cell>
          <cell r="J4377" t="str">
            <v>Papanay (NAV0060)</v>
          </cell>
          <cell r="K4377">
            <v>0</v>
          </cell>
          <cell r="L4377">
            <v>1</v>
          </cell>
          <cell r="M4377" t="str">
            <v>№2756/2023 от 14.09.2023 / КМ ОПЗ</v>
          </cell>
          <cell r="N4377" t="str">
            <v>4650_31.10.2023</v>
          </cell>
        </row>
        <row r="4378">
          <cell r="A4378" t="str">
            <v>NAV-1567-23-BSS-1788</v>
          </cell>
          <cell r="B4378" t="str">
            <v>NAV1788</v>
          </cell>
          <cell r="C4378" t="str">
            <v>NAV1788</v>
          </cell>
          <cell r="D4378" t="str">
            <v>Навои</v>
          </cell>
          <cell r="E4378" t="str">
            <v>Arabhona</v>
          </cell>
          <cell r="F4378" t="str">
            <v>ST-0166-22-BSS-М-30-КМ</v>
          </cell>
          <cell r="G4378" t="str">
            <v>ST-0505-19-BSS-РР-КМ</v>
          </cell>
          <cell r="H4378" t="str">
            <v>Новое</v>
          </cell>
          <cell r="I4378" t="str">
            <v>Навоийская область, Навбахорский район, Арабхона МФЙ, Истиклол кучаси, 218-уй</v>
          </cell>
          <cell r="J4378" t="str">
            <v>Arabhona (NAV1788)</v>
          </cell>
          <cell r="K4378">
            <v>0</v>
          </cell>
          <cell r="L4378">
            <v>1</v>
          </cell>
          <cell r="M4378" t="str">
            <v>№2739/2023 от 14.09.2023 / КМ ОПЗ</v>
          </cell>
          <cell r="N4378" t="str">
            <v>4653_31.10.2023</v>
          </cell>
        </row>
        <row r="4379">
          <cell r="A4379" t="str">
            <v>NAV-1577-23-BSS-0108</v>
          </cell>
          <cell r="B4379" t="str">
            <v>NAV0108</v>
          </cell>
          <cell r="C4379" t="str">
            <v>NAV0108</v>
          </cell>
          <cell r="D4379" t="str">
            <v>Навои</v>
          </cell>
          <cell r="E4379" t="str">
            <v>Soykechar</v>
          </cell>
          <cell r="F4379" t="str">
            <v>ST-0166-22-BSS-М-30-КМ</v>
          </cell>
          <cell r="G4379" t="str">
            <v>ST-0505-19-BSS-РР-КМ</v>
          </cell>
          <cell r="H4379" t="str">
            <v>Новое</v>
          </cell>
          <cell r="I4379" t="str">
            <v xml:space="preserve">Навоийская область, Нуратинский район, Истиклол НФЙ, Сойкечар кучаси, 54-уй </v>
          </cell>
          <cell r="J4379" t="str">
            <v>Soykechar (NAV0108)</v>
          </cell>
          <cell r="K4379">
            <v>0</v>
          </cell>
          <cell r="L4379">
            <v>1</v>
          </cell>
          <cell r="M4379" t="str">
            <v>№2758/2023 от 14.04.2023 / КМ ОПЗ</v>
          </cell>
          <cell r="N4379" t="str">
            <v>4652_31.10.2023</v>
          </cell>
        </row>
        <row r="4380">
          <cell r="A4380" t="str">
            <v>SRD-1546-23-BSS-0051</v>
          </cell>
          <cell r="B4380" t="str">
            <v>SRD0051</v>
          </cell>
          <cell r="C4380" t="str">
            <v>SRD0051</v>
          </cell>
          <cell r="D4380" t="str">
            <v>Гулистан</v>
          </cell>
          <cell r="E4380" t="str">
            <v>Oqchangal</v>
          </cell>
          <cell r="F4380" t="str">
            <v>ST-0162-22-BSS-Б-24/1-КМ</v>
          </cell>
          <cell r="G4380" t="str">
            <v>ST-0505-19-BSS-РР-КМ</v>
          </cell>
          <cell r="H4380" t="str">
            <v>Новое</v>
          </cell>
          <cell r="I4380" t="str">
            <v>Сырдарьинская область, Хавастский район, Окчангал МФЙ</v>
          </cell>
          <cell r="J4380" t="str">
            <v>Oqchangal (SRD0051)</v>
          </cell>
          <cell r="K4380">
            <v>0</v>
          </cell>
          <cell r="L4380">
            <v>1</v>
          </cell>
          <cell r="M4380" t="str">
            <v>№3009/2023 от 20.09.2023 / КЖ КМ ОПЗ</v>
          </cell>
          <cell r="N4380" t="str">
            <v>4499_16.10.2023</v>
          </cell>
        </row>
        <row r="4381">
          <cell r="A4381" t="str">
            <v>SRD-1547-23-BSS-0052</v>
          </cell>
          <cell r="B4381" t="str">
            <v>SRD0052</v>
          </cell>
          <cell r="C4381" t="str">
            <v>SRD0052</v>
          </cell>
          <cell r="D4381" t="str">
            <v>Гулистан</v>
          </cell>
          <cell r="E4381" t="str">
            <v>Paxtakor</v>
          </cell>
          <cell r="F4381" t="str">
            <v>ST-0162-22-BSS-Б-24/1-КМ</v>
          </cell>
          <cell r="G4381" t="str">
            <v>ST-0505-19-BSS-РР-КМ</v>
          </cell>
          <cell r="H4381" t="str">
            <v>Новое</v>
          </cell>
          <cell r="I4381" t="str">
            <v>Сырдарьинская область, Хавастский район, Пахтакор МФЙ</v>
          </cell>
          <cell r="J4381" t="str">
            <v>Paxtakor (SRD0052)</v>
          </cell>
          <cell r="K4381">
            <v>0</v>
          </cell>
          <cell r="L4381">
            <v>1</v>
          </cell>
          <cell r="M4381" t="str">
            <v>№3010/2023 от 20.09.2023 / КЖ КМ ОПЗ</v>
          </cell>
          <cell r="N4381" t="str">
            <v>4498_16.10.2023</v>
          </cell>
        </row>
        <row r="4382">
          <cell r="A4382" t="str">
            <v>SRD-1548-23-BSS-0075</v>
          </cell>
          <cell r="B4382" t="str">
            <v>SRD0075</v>
          </cell>
          <cell r="C4382" t="str">
            <v>SRD0075</v>
          </cell>
          <cell r="D4382" t="str">
            <v>Гулистан</v>
          </cell>
          <cell r="E4382" t="str">
            <v>Kamariston</v>
          </cell>
          <cell r="F4382" t="str">
            <v>ST-0162-22-BSS-Б-24/1-КМ</v>
          </cell>
          <cell r="G4382" t="str">
            <v>ST-0505-19-BSS-РР-КМ</v>
          </cell>
          <cell r="H4382" t="str">
            <v>Новое</v>
          </cell>
          <cell r="I4382" t="str">
            <v>Сырдарьинская область, Сырдарьинский район, Адолат МФЙ, улица Туркистон, д-253</v>
          </cell>
          <cell r="J4382" t="str">
            <v>Kamariston (SRD0075)</v>
          </cell>
          <cell r="K4382">
            <v>0</v>
          </cell>
          <cell r="L4382">
            <v>1</v>
          </cell>
          <cell r="M4382" t="str">
            <v>№3012/2023 от 20.09.2023 / КЖ КМ ОПЗ</v>
          </cell>
          <cell r="N4382" t="str">
            <v>4496_16.10.2023</v>
          </cell>
        </row>
        <row r="4383">
          <cell r="A4383" t="str">
            <v>SRD-1549-23-BSS-0077</v>
          </cell>
          <cell r="B4383" t="str">
            <v>SRD0077</v>
          </cell>
          <cell r="C4383" t="str">
            <v>SRD0077</v>
          </cell>
          <cell r="D4383" t="str">
            <v>Гулистан</v>
          </cell>
          <cell r="E4383" t="str">
            <v>Kunchi-2</v>
          </cell>
          <cell r="F4383" t="str">
            <v>ST-0162-22-BSS-Б-24/1-КМ</v>
          </cell>
          <cell r="G4383" t="str">
            <v>ST-0505-19-BSS-РР-КМ</v>
          </cell>
          <cell r="H4383" t="str">
            <v>Новое</v>
          </cell>
          <cell r="I4383" t="str">
            <v>Сырдарьинская область, Гулистанский район, Олтин водий МФЙ, улица Гулшан, д-27</v>
          </cell>
          <cell r="J4383" t="str">
            <v>Kunchi-2 (SRD0077)</v>
          </cell>
          <cell r="K4383">
            <v>0</v>
          </cell>
          <cell r="L4383">
            <v>1</v>
          </cell>
          <cell r="M4383" t="str">
            <v>№3013/2023 от 20.09.2023 / КЖ КМ ОПЗ</v>
          </cell>
          <cell r="N4383" t="str">
            <v>4495_16.10.2023</v>
          </cell>
        </row>
        <row r="4384">
          <cell r="A4384" t="str">
            <v>SRD-1550-23-BSS-0084</v>
          </cell>
          <cell r="B4384" t="str">
            <v>SRD0084</v>
          </cell>
          <cell r="C4384" t="str">
            <v>SRD0084</v>
          </cell>
          <cell r="D4384" t="str">
            <v>Гулистан</v>
          </cell>
          <cell r="E4384" t="str">
            <v>Boyovut S.Ayniy</v>
          </cell>
          <cell r="F4384" t="str">
            <v>ST-0162-22-BSS-Б-24/1-КМ</v>
          </cell>
          <cell r="G4384" t="str">
            <v>ST-0505-19-BSS-РР-КМ</v>
          </cell>
          <cell r="H4384" t="str">
            <v>Новое</v>
          </cell>
          <cell r="I4384" t="str">
            <v>Сырдарьинская область, Баяутский район, С.Айний МФЙ, улица Тадбиркорлар, д-16</v>
          </cell>
          <cell r="J4384" t="str">
            <v>Boyovut S.Ayniy (SRD0084)</v>
          </cell>
          <cell r="K4384">
            <v>0</v>
          </cell>
          <cell r="L4384">
            <v>1</v>
          </cell>
          <cell r="M4384" t="str">
            <v>№3015/2023 от 20.09.2023 / КЖ КМ ОПЗ</v>
          </cell>
          <cell r="N4384" t="str">
            <v>4493_16.10.2023</v>
          </cell>
        </row>
        <row r="4385">
          <cell r="A4385" t="str">
            <v>SRD-1551-23-BSS-3727</v>
          </cell>
          <cell r="B4385" t="str">
            <v>SRD3727</v>
          </cell>
          <cell r="C4385" t="str">
            <v>SRD3727</v>
          </cell>
          <cell r="D4385" t="str">
            <v>Гулистан</v>
          </cell>
          <cell r="E4385" t="str">
            <v>Maxalla Sardoba-2</v>
          </cell>
          <cell r="F4385" t="str">
            <v>ST-0162-22-BSS-Б-24/1-КМ</v>
          </cell>
          <cell r="G4385" t="str">
            <v>ST-0505-19-BSS-РР-КМ</v>
          </cell>
          <cell r="H4385" t="str">
            <v>Новое</v>
          </cell>
          <cell r="I4385" t="str">
            <v>Сырдарьинская область, Акалтинский район, Куркам диёр МФЙ</v>
          </cell>
          <cell r="J4385" t="str">
            <v>Maxalla Sardoba-2 (SRD3727)</v>
          </cell>
          <cell r="K4385">
            <v>0</v>
          </cell>
          <cell r="L4385">
            <v>1</v>
          </cell>
          <cell r="M4385" t="str">
            <v>№3017/2023 от 20.09.2023 / КЖ КМ ОПЗ</v>
          </cell>
          <cell r="N4385" t="str">
            <v>4491_16.10.2023</v>
          </cell>
        </row>
        <row r="4386">
          <cell r="A4386" t="str">
            <v>NAV-1586-23-BSS-0080</v>
          </cell>
          <cell r="B4386" t="str">
            <v>NAV0080</v>
          </cell>
          <cell r="C4386" t="str">
            <v>NAV0080</v>
          </cell>
          <cell r="D4386" t="str">
            <v>Навои</v>
          </cell>
          <cell r="E4386" t="str">
            <v>Yangiqurilish</v>
          </cell>
          <cell r="F4386" t="str">
            <v>ST-0162-22-BSS-Б-24/1-КМ</v>
          </cell>
          <cell r="G4386" t="str">
            <v>ST-0505-19-BSS-РР-КМ</v>
          </cell>
          <cell r="H4386" t="str">
            <v>Новое</v>
          </cell>
          <cell r="I4386" t="str">
            <v>Навоийская область, Хатырчинский район, Янги курилиш МФЙ, Янги йул кишлоги, 326-уй</v>
          </cell>
          <cell r="J4386" t="str">
            <v>Yangiqurilish (NAV0080)</v>
          </cell>
          <cell r="K4386">
            <v>0</v>
          </cell>
          <cell r="L4386">
            <v>1</v>
          </cell>
          <cell r="M4386" t="str">
            <v>№2749/2023 от 14.09.2023 / КЖ КМ ОПЗ</v>
          </cell>
          <cell r="N4386" t="str">
            <v>4440_13.10.2023</v>
          </cell>
        </row>
        <row r="4387">
          <cell r="A4387" t="str">
            <v>NAV-1587-23-BSS-0095</v>
          </cell>
          <cell r="B4387" t="str">
            <v>NAV0095</v>
          </cell>
          <cell r="C4387" t="str">
            <v>NAV0095</v>
          </cell>
          <cell r="D4387" t="str">
            <v>Навои</v>
          </cell>
          <cell r="E4387" t="str">
            <v>To'qmang'it</v>
          </cell>
          <cell r="F4387" t="str">
            <v>ST-0162-22-BSS-Б-24/1-КМ</v>
          </cell>
          <cell r="G4387" t="str">
            <v>ST-0505-19-BSS-РР-КМ</v>
          </cell>
          <cell r="H4387" t="str">
            <v>Новое</v>
          </cell>
          <cell r="I4387" t="str">
            <v>Навоийская область, Канимехский район, Шуртепа МФЙ, Токмангит кишлоги, 67а-уй</v>
          </cell>
          <cell r="J4387" t="str">
            <v>To'qmang'it (NAV0095)</v>
          </cell>
          <cell r="K4387">
            <v>0</v>
          </cell>
          <cell r="L4387">
            <v>1</v>
          </cell>
          <cell r="M4387" t="str">
            <v>№2752/2023 от 14.09.2023 / КЖ КМ ОПЗ</v>
          </cell>
          <cell r="N4387" t="str">
            <v>4437_13.10.2023</v>
          </cell>
        </row>
        <row r="4388">
          <cell r="A4388" t="str">
            <v>NAV-1561-23-BSS-0118</v>
          </cell>
          <cell r="B4388" t="str">
            <v>NAV0118</v>
          </cell>
          <cell r="C4388" t="str">
            <v>NAV0118</v>
          </cell>
          <cell r="D4388" t="str">
            <v>Навои</v>
          </cell>
          <cell r="E4388" t="str">
            <v>Roxat</v>
          </cell>
          <cell r="F4388" t="str">
            <v>ST-0169-22-BSS-Б-30/1-КМ</v>
          </cell>
          <cell r="G4388" t="str">
            <v>ST-0505-19-BSS-РР-КМ</v>
          </cell>
          <cell r="H4388" t="str">
            <v>Новое</v>
          </cell>
          <cell r="I4388" t="str">
            <v>Навоийская область, Тамдынский район, Томдибулок ССГ, Рохат кучаси, 512-уй</v>
          </cell>
          <cell r="J4388" t="str">
            <v>Roxat (NAV0118)</v>
          </cell>
          <cell r="K4388">
            <v>0</v>
          </cell>
          <cell r="L4388">
            <v>2</v>
          </cell>
          <cell r="M4388" t="str">
            <v>№2755/2023 от 14.09.2023 / КЖ КМ ОПЗ</v>
          </cell>
          <cell r="N4388" t="str">
            <v>4435_13.10.2023</v>
          </cell>
        </row>
        <row r="4389">
          <cell r="A4389" t="str">
            <v>NAV-1562-23-BSS-0128</v>
          </cell>
          <cell r="B4389" t="str">
            <v>NAV0128</v>
          </cell>
          <cell r="C4389" t="str">
            <v>NAV0128</v>
          </cell>
          <cell r="D4389" t="str">
            <v>Навои</v>
          </cell>
          <cell r="E4389" t="str">
            <v>Mang'it</v>
          </cell>
          <cell r="F4389" t="str">
            <v>ST-0162-22-BSS-Б-24/1-КМ</v>
          </cell>
          <cell r="G4389" t="str">
            <v>ST-0505-19-BSS-РР-КМ</v>
          </cell>
          <cell r="H4389" t="str">
            <v>Новое</v>
          </cell>
          <cell r="I4389" t="str">
            <v>Навоийская область, Кызылтепинский район, А.Навоий МФЙ, Тинчлик кучаси, 50-уй</v>
          </cell>
          <cell r="J4389" t="str">
            <v>Mang'it (NAV0128)</v>
          </cell>
          <cell r="K4389">
            <v>0</v>
          </cell>
          <cell r="L4389">
            <v>1</v>
          </cell>
          <cell r="M4389" t="str">
            <v>№2753/2023 от 14.09.2023 / КЖ КМ ОПЗ</v>
          </cell>
          <cell r="N4389" t="str">
            <v>4578_24.10.2023</v>
          </cell>
        </row>
        <row r="4390">
          <cell r="A4390" t="str">
            <v>NAV-1588-23-BSS-0170</v>
          </cell>
          <cell r="B4390" t="str">
            <v>NAV0170</v>
          </cell>
          <cell r="C4390" t="str">
            <v>NAV0170</v>
          </cell>
          <cell r="D4390" t="str">
            <v>Навои</v>
          </cell>
          <cell r="E4390" t="str">
            <v>Ishlonkup</v>
          </cell>
          <cell r="F4390" t="str">
            <v>ST-0162-22-BSS-Б-24/1-КМ</v>
          </cell>
          <cell r="G4390" t="str">
            <v>ST-0505-19-BSS-РР-КМ</v>
          </cell>
          <cell r="H4390" t="str">
            <v>Новое</v>
          </cell>
          <cell r="I4390" t="str">
            <v>Навоийская область, Кызылтепинский район, Маданият МФЙ, Маданият кишлоги, 383Б-уй</v>
          </cell>
          <cell r="J4390" t="str">
            <v>Ishlonkup (NAV0170)</v>
          </cell>
          <cell r="K4390">
            <v>0</v>
          </cell>
          <cell r="L4390">
            <v>1</v>
          </cell>
          <cell r="M4390" t="str">
            <v>№2744/2023 от 14.09.2023 / КЖ КМ ОПЗ</v>
          </cell>
          <cell r="N4390" t="str">
            <v>4560_24.10.2023</v>
          </cell>
        </row>
        <row r="4391">
          <cell r="A4391" t="str">
            <v>CHR-1455-23-BSS-0094</v>
          </cell>
          <cell r="B4391" t="str">
            <v>CHR0094</v>
          </cell>
          <cell r="C4391" t="str">
            <v>CHR0094</v>
          </cell>
          <cell r="D4391" t="str">
            <v>Чирчик</v>
          </cell>
          <cell r="E4391" t="str">
            <v>Heaven's garden</v>
          </cell>
          <cell r="F4391" t="str">
            <v>Т/С 9м</v>
          </cell>
          <cell r="G4391" t="str">
            <v>ФПО-1</v>
          </cell>
          <cell r="H4391" t="str">
            <v>Новое</v>
          </cell>
          <cell r="I4391" t="str">
            <v>Ташкентская область, Бостанлыкский район, СГМ Бирлик, 157</v>
          </cell>
          <cell r="J4391" t="str">
            <v>Heaven's garden (CHR0094)</v>
          </cell>
          <cell r="K4391">
            <v>1250</v>
          </cell>
          <cell r="L4391">
            <v>4</v>
          </cell>
          <cell r="M4391" t="str">
            <v>№5142/2023 от 20.11.2023 / КМ ОПЗ</v>
          </cell>
          <cell r="N4391" t="str">
            <v>4896_12.12.2023</v>
          </cell>
        </row>
        <row r="4392">
          <cell r="A4392" t="str">
            <v>NAV-1596-23-BSS-0085</v>
          </cell>
          <cell r="B4392" t="str">
            <v>NAV0085</v>
          </cell>
          <cell r="C4392" t="str">
            <v>NAV0085</v>
          </cell>
          <cell r="D4392" t="str">
            <v>Навои</v>
          </cell>
          <cell r="E4392" t="str">
            <v>Aliyon</v>
          </cell>
          <cell r="F4392" t="str">
            <v>ST-0162-22-BSS-Б-24/1-КМ</v>
          </cell>
          <cell r="G4392" t="str">
            <v>ST-0505-19-BSS-РР-КМ</v>
          </cell>
          <cell r="H4392" t="str">
            <v>Новое</v>
          </cell>
          <cell r="I4392" t="str">
            <v>Навоийская область, Хатырчинский район, Маданият МФЙ, Маданият кишлоги, 27а-уй</v>
          </cell>
          <cell r="J4392" t="str">
            <v>Aliyon (NAV0085)</v>
          </cell>
          <cell r="K4392">
            <v>0</v>
          </cell>
          <cell r="L4392">
            <v>1</v>
          </cell>
          <cell r="M4392" t="str">
            <v>№2750/2023 от 14.09.2023 / КЖ КМ ОПЗ</v>
          </cell>
          <cell r="N4392" t="str">
            <v>4439_13.10.2023</v>
          </cell>
        </row>
        <row r="4393">
          <cell r="A4393" t="str">
            <v>NAV-1597-23-BSS-0158</v>
          </cell>
          <cell r="B4393" t="str">
            <v>NAV0158</v>
          </cell>
          <cell r="C4393" t="str">
            <v>NAV0158</v>
          </cell>
          <cell r="D4393" t="str">
            <v>Навои</v>
          </cell>
          <cell r="E4393" t="str">
            <v>Kenjayuz</v>
          </cell>
          <cell r="F4393" t="str">
            <v>ST-0162-22-BSS-Б-24/1-КМ</v>
          </cell>
          <cell r="G4393" t="str">
            <v>ST-0505-19-BSS-РР-КМ</v>
          </cell>
          <cell r="H4393" t="str">
            <v>Новое</v>
          </cell>
          <cell r="I4393" t="str">
            <v>Навоийская область, Хатырчинский район, Бунёдкор МФЙ, Кенжаюз кучаси, 23-уй</v>
          </cell>
          <cell r="J4393" t="str">
            <v>Kenjayuz (NAV0158)</v>
          </cell>
          <cell r="K4393">
            <v>0</v>
          </cell>
          <cell r="L4393">
            <v>1</v>
          </cell>
          <cell r="M4393" t="str">
            <v>№2746/2023 от 14.09.2023 / КЖ КМ ОПЗ</v>
          </cell>
          <cell r="N4393" t="str">
            <v>4558_24.10.2023</v>
          </cell>
        </row>
        <row r="4394">
          <cell r="A4394" t="str">
            <v>KAR-1589-23-BSS-0178</v>
          </cell>
          <cell r="B4394" t="str">
            <v>KAR0178</v>
          </cell>
          <cell r="C4394" t="str">
            <v>KAR0178</v>
          </cell>
          <cell r="D4394" t="str">
            <v>Нукус</v>
          </cell>
          <cell r="E4394" t="str">
            <v>Tutzar APJ</v>
          </cell>
          <cell r="F4394" t="str">
            <v>ST-0162-22-BSS-Б-24/1-КМ</v>
          </cell>
          <cell r="G4394" t="str">
            <v>ST-0505-19-BSS-РР-КМ</v>
          </cell>
          <cell r="H4394" t="str">
            <v>Новое</v>
          </cell>
          <cell r="I4394" t="str">
            <v>Республика Каракалпакстан, Турткульский район, Узбекистан ССГ, ул. Болтаовул №58</v>
          </cell>
          <cell r="J4394" t="str">
            <v>Tutzar APJ (KAR0178)</v>
          </cell>
          <cell r="K4394">
            <v>0</v>
          </cell>
          <cell r="L4394">
            <v>2</v>
          </cell>
          <cell r="M4394" t="str">
            <v>№2828/2023 от 20.09.2023 / КЖ КМ ОПЗ</v>
          </cell>
          <cell r="N4394" t="str">
            <v>4471_13.10.2023</v>
          </cell>
        </row>
        <row r="4395">
          <cell r="A4395" t="str">
            <v>KAR-1590-23-BSS-0218</v>
          </cell>
          <cell r="B4395" t="str">
            <v>KAR0218</v>
          </cell>
          <cell r="C4395" t="str">
            <v>KAR0218</v>
          </cell>
          <cell r="D4395" t="str">
            <v>Нукус</v>
          </cell>
          <cell r="E4395" t="str">
            <v>OFI Amirabod</v>
          </cell>
          <cell r="F4395" t="str">
            <v>ST-0162-22-BSS-Б-24/1-КМ</v>
          </cell>
          <cell r="G4395" t="str">
            <v>ST-0505-19-BSS-РР-КМ</v>
          </cell>
          <cell r="H4395" t="str">
            <v>Новое</v>
          </cell>
          <cell r="I4395" t="str">
            <v>Республика Каракалпакстан, Элликкалинский район, Амиробод ССГ, Ул. Дустпарвар №27</v>
          </cell>
          <cell r="J4395" t="str">
            <v>OFI Amirabod (KAR0218)</v>
          </cell>
          <cell r="K4395">
            <v>0</v>
          </cell>
          <cell r="L4395">
            <v>2</v>
          </cell>
          <cell r="M4395" t="str">
            <v>№3069/2023 от 26.09.2023 / КЖ КМ ЭМ ОПЗ</v>
          </cell>
          <cell r="N4395" t="str">
            <v>4557_24.10.2023</v>
          </cell>
        </row>
        <row r="4396">
          <cell r="A4396" t="str">
            <v>YAN-1540-23-BSS-3846</v>
          </cell>
          <cell r="B4396" t="str">
            <v>YAN3846</v>
          </cell>
          <cell r="C4396" t="str">
            <v>YAN3846</v>
          </cell>
          <cell r="D4396" t="str">
            <v>Янгиюль</v>
          </cell>
          <cell r="E4396" t="str">
            <v>Djun Yangiyul</v>
          </cell>
          <cell r="F4396" t="str">
            <v>ST-0162-22-BSS-Б-24/1-КМ</v>
          </cell>
          <cell r="G4396" t="str">
            <v>ST-0505-19-BSS-РР-КМ</v>
          </cell>
          <cell r="H4396" t="str">
            <v>Новое</v>
          </cell>
          <cell r="I4396" t="str">
            <v>Ташкентская обл., город Янгиюль , Олмос МФЙ, ул. Гулобод, дом 26а</v>
          </cell>
          <cell r="J4396" t="str">
            <v>Djun Yangiyul (YAN3846)</v>
          </cell>
          <cell r="K4396">
            <v>0</v>
          </cell>
          <cell r="L4396">
            <v>2</v>
          </cell>
          <cell r="M4396" t="str">
            <v>№3041/2023 от 20.09.2023 / КЖ КМ ОПЗ</v>
          </cell>
          <cell r="N4396" t="str">
            <v>4680_31.10.2023</v>
          </cell>
        </row>
        <row r="4397">
          <cell r="A4397" t="str">
            <v>YAN-1544-23-BSS-3895</v>
          </cell>
          <cell r="B4397" t="str">
            <v>YAN3895</v>
          </cell>
          <cell r="C4397" t="str">
            <v>YAN3895</v>
          </cell>
          <cell r="D4397" t="str">
            <v>Янгиюль</v>
          </cell>
          <cell r="E4397" t="str">
            <v>Solnechniy</v>
          </cell>
          <cell r="F4397" t="str">
            <v>ST-0169-22-BSS-Б-30/1-КМ</v>
          </cell>
          <cell r="G4397" t="str">
            <v>ST-0505-19-BSS-РР-КМ</v>
          </cell>
          <cell r="H4397" t="str">
            <v>Новое</v>
          </cell>
          <cell r="I4397" t="str">
            <v>Ташкентская область, Зангиотинский район, Истиклол МФЙ, улица Юксалиш, дом 21</v>
          </cell>
          <cell r="J4397" t="str">
            <v>Solnechniy (YAN3895)</v>
          </cell>
          <cell r="K4397">
            <v>0</v>
          </cell>
          <cell r="L4397">
            <v>1</v>
          </cell>
          <cell r="M4397" t="str">
            <v>№3029/2023 от 20.09.2023 / КЖ КМ ОПЗ</v>
          </cell>
          <cell r="N4397" t="str">
            <v>4681_31.10.2023</v>
          </cell>
        </row>
        <row r="4398">
          <cell r="A4398" t="str">
            <v>NAM-1545-23-BSS-5263</v>
          </cell>
          <cell r="B4398" t="str">
            <v>NAM5263</v>
          </cell>
          <cell r="C4398" t="str">
            <v>NAM5263</v>
          </cell>
          <cell r="D4398" t="str">
            <v>Наманган</v>
          </cell>
          <cell r="E4398" t="str">
            <v>Kemaboshi</v>
          </cell>
          <cell r="F4398" t="str">
            <v>М27,8М</v>
          </cell>
          <cell r="G4398" t="str">
            <v>ST-0505-19-BSS-РР-КМ</v>
          </cell>
          <cell r="H4398" t="str">
            <v>Новое</v>
          </cell>
          <cell r="I4398" t="str">
            <v>Намангаская область, Нарынский район, Кемабоши МСГ, ул. Узбекистан, дом-76</v>
          </cell>
          <cell r="J4398" t="str">
            <v>Kemaboshi (NAM5263)</v>
          </cell>
          <cell r="K4398">
            <v>0</v>
          </cell>
          <cell r="L4398">
            <v>1</v>
          </cell>
          <cell r="M4398" t="str">
            <v>№3046/2023 от 20.09.2023 / КМ ОПЗ</v>
          </cell>
          <cell r="N4398" t="str">
            <v>4667_31.10.2023</v>
          </cell>
        </row>
        <row r="4399">
          <cell r="A4399" t="str">
            <v>TSH-1535-23-BSS-4754</v>
          </cell>
          <cell r="B4399" t="str">
            <v>TSH4754</v>
          </cell>
          <cell r="C4399" t="str">
            <v>TSH4754</v>
          </cell>
          <cell r="D4399" t="str">
            <v>Ташкент</v>
          </cell>
          <cell r="E4399" t="str">
            <v>Keles Vatanparvar</v>
          </cell>
          <cell r="F4399" t="str">
            <v>ST-0169-22-BSS-Б-30/1-КМ</v>
          </cell>
          <cell r="G4399" t="str">
            <v>ST-0505-19-BSS-РР-КМ</v>
          </cell>
          <cell r="H4399" t="str">
            <v>Новое</v>
          </cell>
          <cell r="I4399" t="str">
            <v>Ташкентская область, Ташкентский р-н, МФЙ Куктерак, ул. Захарик, д. 35</v>
          </cell>
          <cell r="J4399" t="str">
            <v>Keles Vatanparvar (TSH4754)</v>
          </cell>
          <cell r="K4399">
            <v>0</v>
          </cell>
          <cell r="L4399">
            <v>1</v>
          </cell>
          <cell r="M4399" t="str">
            <v>№3035/2023 от 20.09.2023 / КЖ КМ ОПЗ</v>
          </cell>
          <cell r="N4399" t="str">
            <v>4672_31.10.2023</v>
          </cell>
        </row>
        <row r="4400">
          <cell r="A4400" t="str">
            <v>DZH-1574-23-BSS-0134</v>
          </cell>
          <cell r="B4400" t="str">
            <v>DZH0134</v>
          </cell>
          <cell r="C4400" t="str">
            <v>DZH0134</v>
          </cell>
          <cell r="D4400" t="str">
            <v>Джизак</v>
          </cell>
          <cell r="E4400" t="str">
            <v>Zilol 3</v>
          </cell>
          <cell r="F4400" t="str">
            <v>ST-0162-22-BSS-Б-24/1-КМ</v>
          </cell>
          <cell r="G4400" t="str">
            <v>ST-0505-19-BSS-РР-КМ</v>
          </cell>
          <cell r="H4400" t="str">
            <v>Новое</v>
          </cell>
          <cell r="I4400" t="str">
            <v>Джизакская область, г. Джизак, Зилол МФЙ, Кайнарбулок кучаси, дом 9</v>
          </cell>
          <cell r="J4400" t="str">
            <v>Zilol 3 (DZH0134)</v>
          </cell>
          <cell r="K4400">
            <v>0</v>
          </cell>
          <cell r="L4400">
            <v>1</v>
          </cell>
          <cell r="M4400" t="str">
            <v>№2797/2023 от 20.09.2023 / КЖ КМ ОПЗ</v>
          </cell>
          <cell r="N4400" t="str">
            <v>4513_16.10.2023</v>
          </cell>
        </row>
        <row r="4401">
          <cell r="A4401" t="str">
            <v>NAV-1609-23-BSS-1769</v>
          </cell>
          <cell r="B4401" t="str">
            <v>NAV1769</v>
          </cell>
          <cell r="C4401" t="str">
            <v>NAV1769</v>
          </cell>
          <cell r="D4401" t="str">
            <v>Навои</v>
          </cell>
          <cell r="E4401" t="str">
            <v>Xusniddin</v>
          </cell>
          <cell r="F4401" t="str">
            <v>ST-0169-22-BSS-Б-30/1-КМ</v>
          </cell>
          <cell r="G4401" t="str">
            <v>ST-0505-19-BSS-РР-КМ</v>
          </cell>
          <cell r="H4401" t="str">
            <v>Новое</v>
          </cell>
          <cell r="I4401" t="str">
            <v>Навоийская область, Кызылтепинский район, Фуркат МФЙ</v>
          </cell>
          <cell r="J4401" t="str">
            <v>Xusniddin (NAV1769)</v>
          </cell>
          <cell r="K4401">
            <v>0</v>
          </cell>
          <cell r="L4401">
            <v>1</v>
          </cell>
          <cell r="M4401" t="str">
            <v>№2742/2023 от 14.09.2023 / КЖ КМ ОПЗ</v>
          </cell>
          <cell r="N4401" t="str">
            <v>4562_24.10.2023</v>
          </cell>
        </row>
        <row r="4402">
          <cell r="A4402" t="str">
            <v>FRG-1610-23-BSS-0050</v>
          </cell>
          <cell r="B4402" t="str">
            <v>FRG0050</v>
          </cell>
          <cell r="C4402" t="str">
            <v>FRG0050</v>
          </cell>
          <cell r="D4402" t="str">
            <v>Фергана</v>
          </cell>
          <cell r="E4402" t="str">
            <v>Narimteks</v>
          </cell>
          <cell r="F4402" t="str">
            <v>ST-0162-22-BSS-Б-24/1-КМ</v>
          </cell>
          <cell r="G4402" t="str">
            <v>ST-0505-19-BSS-РР-КМ</v>
          </cell>
          <cell r="H4402" t="str">
            <v>Новое</v>
          </cell>
          <cell r="I4402" t="str">
            <v>Ферганская область, г.  Маргилан, Навруз МФЙ, Саккокий кучаси, 7-уй</v>
          </cell>
          <cell r="J4402" t="str">
            <v>Narimteks (FRG0050)</v>
          </cell>
          <cell r="K4402">
            <v>0</v>
          </cell>
          <cell r="L4402">
            <v>1</v>
          </cell>
          <cell r="M4402" t="str">
            <v>№2800/2023 от 20.09.2023 / КЖ КМ ОПЗ</v>
          </cell>
          <cell r="N4402" t="str">
            <v>4376_05.10.2023</v>
          </cell>
        </row>
        <row r="4403">
          <cell r="A4403" t="str">
            <v>FRG-1611-23-BSS-0052</v>
          </cell>
          <cell r="B4403" t="str">
            <v>FRG0052</v>
          </cell>
          <cell r="C4403" t="str">
            <v>FRG0052</v>
          </cell>
          <cell r="D4403" t="str">
            <v>Фергана</v>
          </cell>
          <cell r="E4403" t="str">
            <v>Quva Pojarka</v>
          </cell>
          <cell r="F4403" t="str">
            <v>ST-0162-22-BSS-Б-24/1-КМ</v>
          </cell>
          <cell r="G4403" t="str">
            <v>ST-0505-19-BSS-РР-КМ</v>
          </cell>
          <cell r="H4403" t="str">
            <v>Новое</v>
          </cell>
          <cell r="I4403" t="str">
            <v>Ферганская область, Кубинский район, Тинчлик МФЙ, Ёркин кучаси, 42-уй</v>
          </cell>
          <cell r="J4403" t="str">
            <v>Quva Pojarka (FRG0052)</v>
          </cell>
          <cell r="K4403">
            <v>0</v>
          </cell>
          <cell r="L4403">
            <v>1</v>
          </cell>
          <cell r="M4403" t="str">
            <v>№2801/2023 от 20.09.2023 / КЖ КМ ОПЗ</v>
          </cell>
          <cell r="N4403" t="str">
            <v>4377_05.10.2023</v>
          </cell>
        </row>
        <row r="4404">
          <cell r="A4404" t="str">
            <v>FRG-1612-23-BSS-0058</v>
          </cell>
          <cell r="B4404" t="str">
            <v>FRG0058</v>
          </cell>
          <cell r="C4404" t="str">
            <v>FRG0058</v>
          </cell>
          <cell r="D4404" t="str">
            <v>Фергана</v>
          </cell>
          <cell r="E4404" t="str">
            <v>Zinasha</v>
          </cell>
          <cell r="F4404" t="str">
            <v>ST-0162-22-BSS-Б-24/1-КМ</v>
          </cell>
          <cell r="G4404" t="str">
            <v>ST-0505-19-BSS-РР-КМ</v>
          </cell>
          <cell r="H4404" t="str">
            <v>Новое</v>
          </cell>
          <cell r="I4404" t="str">
            <v>Ферганская область, Узбекистанский район, Зинаша МФЙ, ул. Гулзор, д. 89 А</v>
          </cell>
          <cell r="J4404" t="str">
            <v>Zinasha (FRG0058)</v>
          </cell>
          <cell r="K4404">
            <v>0</v>
          </cell>
          <cell r="L4404">
            <v>1</v>
          </cell>
          <cell r="M4404" t="str">
            <v>№2806/2023 от 20.09.2023 / КЖ КМ ОПЗ</v>
          </cell>
          <cell r="N4404" t="str">
            <v>4381_05.10.2023</v>
          </cell>
        </row>
        <row r="4405">
          <cell r="A4405" t="str">
            <v>FRG-1613-23-BSS-0060</v>
          </cell>
          <cell r="B4405" t="str">
            <v>FRG0060</v>
          </cell>
          <cell r="C4405" t="str">
            <v>FRG0060</v>
          </cell>
          <cell r="D4405" t="str">
            <v>Фергана</v>
          </cell>
          <cell r="E4405" t="str">
            <v>Katta Kenagas</v>
          </cell>
          <cell r="F4405" t="str">
            <v>ST-0162-22-BSS-Б-24/1-КМ</v>
          </cell>
          <cell r="G4405" t="str">
            <v>ST-0505-19-BSS-РР-КМ</v>
          </cell>
          <cell r="H4405" t="str">
            <v>Новое</v>
          </cell>
          <cell r="I4405" t="str">
            <v>Ферганская ойласть, Учкуприкский район, Катта кенагас МФЙ, ул.Хазиний, д.655</v>
          </cell>
          <cell r="J4405" t="str">
            <v>Katta Kenagas (FRG0060)</v>
          </cell>
          <cell r="K4405">
            <v>0</v>
          </cell>
          <cell r="L4405">
            <v>1</v>
          </cell>
          <cell r="M4405" t="str">
            <v>№2807/2023 от 20.09.2023 / КЖ КМ ОПЗ</v>
          </cell>
          <cell r="N4405" t="str">
            <v>4382_05.10.2023</v>
          </cell>
        </row>
        <row r="4406">
          <cell r="A4406" t="str">
            <v>FRG-1614-23-BSS-0062</v>
          </cell>
          <cell r="B4406" t="str">
            <v>FRG0062</v>
          </cell>
          <cell r="C4406" t="str">
            <v>FRG0062</v>
          </cell>
          <cell r="D4406" t="str">
            <v>Фергана</v>
          </cell>
          <cell r="E4406" t="str">
            <v>Valik-2</v>
          </cell>
          <cell r="F4406" t="str">
            <v>ST-0162-22-BSS-Б-24/1-КМ</v>
          </cell>
          <cell r="G4406" t="str">
            <v>ST-0505-19-BSS-РР-КМ</v>
          </cell>
          <cell r="H4406" t="str">
            <v>Новое</v>
          </cell>
          <cell r="I4406" t="str">
            <v>Ферганская область, Кувасай г., Валик МФЙ, Истирох,ат кучаси, 8-уй</v>
          </cell>
          <cell r="J4406" t="str">
            <v>Valik-2 (FRG0062)</v>
          </cell>
          <cell r="K4406">
            <v>0</v>
          </cell>
          <cell r="L4406">
            <v>1</v>
          </cell>
          <cell r="M4406" t="str">
            <v>№2808/2023 от 20.09.2023 / КЖ КМ ОПЗ</v>
          </cell>
          <cell r="N4406" t="str">
            <v>4383_05.10.2023</v>
          </cell>
        </row>
        <row r="4407">
          <cell r="A4407" t="str">
            <v>FRG-1615-23-BSS-0063</v>
          </cell>
          <cell r="B4407" t="str">
            <v>FRG0063</v>
          </cell>
          <cell r="C4407" t="str">
            <v>FRG0063</v>
          </cell>
          <cell r="D4407" t="str">
            <v>Фергана</v>
          </cell>
          <cell r="E4407" t="str">
            <v>Arsif-2</v>
          </cell>
          <cell r="F4407" t="str">
            <v>ST-0162-22-BSS-Б-24/1-КМ</v>
          </cell>
          <cell r="G4407" t="str">
            <v>ST-0505-19-BSS-РР-КМ</v>
          </cell>
          <cell r="H4407" t="str">
            <v>Новое</v>
          </cell>
          <cell r="I4407" t="str">
            <v>Ферганская область, г. Кувасай, Янги обод МФЙ, Ёшларобод кучаси, 45А-уй</v>
          </cell>
          <cell r="J4407" t="str">
            <v>Arsif-2 (FRG0063)</v>
          </cell>
          <cell r="K4407">
            <v>0</v>
          </cell>
          <cell r="L4407">
            <v>1</v>
          </cell>
          <cell r="M4407" t="str">
            <v>№2809/2023 от 20.09.2023 / КЖ КМ ОПЗ</v>
          </cell>
          <cell r="N4407" t="str">
            <v>4384_05.10.2023</v>
          </cell>
        </row>
        <row r="4408">
          <cell r="A4408" t="str">
            <v>FRG-1616-23-BSS-0064</v>
          </cell>
          <cell r="B4408" t="str">
            <v>FRG0064</v>
          </cell>
          <cell r="C4408" t="str">
            <v>FRG0064</v>
          </cell>
          <cell r="D4408" t="str">
            <v>Фергана</v>
          </cell>
          <cell r="E4408" t="str">
            <v>Yaltir</v>
          </cell>
          <cell r="F4408" t="str">
            <v>ST-0169-22-BSS-Б-30/1-КМ</v>
          </cell>
          <cell r="G4408" t="str">
            <v>ST-0505-19-BSS-РР-КМ</v>
          </cell>
          <cell r="H4408" t="str">
            <v>Новое</v>
          </cell>
          <cell r="I4408" t="str">
            <v>Ферганская область, Дангаринский р-н, Окжар МФЙ, ул.Ялтир, д.125</v>
          </cell>
          <cell r="J4408" t="str">
            <v>Yaltir (FRG0064)</v>
          </cell>
          <cell r="K4408">
            <v>0</v>
          </cell>
          <cell r="L4408">
            <v>1</v>
          </cell>
          <cell r="M4408" t="str">
            <v>№2810/2023 от 20.09.2023 / КЖ КМ ОПЗ</v>
          </cell>
          <cell r="N4408" t="str">
            <v>4385_05.10.2023</v>
          </cell>
        </row>
        <row r="4409">
          <cell r="A4409" t="str">
            <v>FRG-1617-23-BSS-0068</v>
          </cell>
          <cell r="B4409" t="str">
            <v>FRG0068</v>
          </cell>
          <cell r="C4409" t="str">
            <v>FRG0068</v>
          </cell>
          <cell r="D4409" t="str">
            <v>Фергана</v>
          </cell>
          <cell r="E4409" t="str">
            <v>Kurgoncha</v>
          </cell>
          <cell r="F4409" t="str">
            <v>ST-0162-22-BSS-Б-24/1-КМ</v>
          </cell>
          <cell r="G4409" t="str">
            <v>ST-0505-19-BSS-РР-КМ</v>
          </cell>
          <cell r="H4409" t="str">
            <v>Новое</v>
          </cell>
          <cell r="I4409" t="str">
            <v>Ферганская область, Дангаринский р-н, Катта Бойбуча МФЙ, ул.Кургонча, д.86</v>
          </cell>
          <cell r="J4409" t="str">
            <v>Kurgoncha (FRG0068)</v>
          </cell>
          <cell r="K4409">
            <v>0</v>
          </cell>
          <cell r="L4409">
            <v>1</v>
          </cell>
          <cell r="M4409" t="str">
            <v>№2811/2023 от 20.09.2023 / КЖ КМ ОПЗ</v>
          </cell>
          <cell r="N4409" t="str">
            <v>4507_16.10.2023</v>
          </cell>
        </row>
        <row r="4410">
          <cell r="A4410" t="str">
            <v>FRG-1618-23-BSS-0069</v>
          </cell>
          <cell r="B4410" t="str">
            <v>FRG0069</v>
          </cell>
          <cell r="C4410" t="str">
            <v>FRG0069</v>
          </cell>
          <cell r="D4410" t="str">
            <v>Фергана</v>
          </cell>
          <cell r="E4410" t="str">
            <v>Shuh</v>
          </cell>
          <cell r="F4410" t="str">
            <v>ST-0162-22-BSS-Б-24/1-КМ</v>
          </cell>
          <cell r="G4410" t="str">
            <v>ST-0505-19-BSS-РР-КМ</v>
          </cell>
          <cell r="H4410" t="str">
            <v>Новое</v>
          </cell>
          <cell r="I4410" t="str">
            <v>Ферганская область, Учкуприкский р-н, Гиждон МФЙ, ул. И.Каримова, д.62</v>
          </cell>
          <cell r="J4410" t="str">
            <v>Shuh (FRG0069)</v>
          </cell>
          <cell r="K4410">
            <v>0</v>
          </cell>
          <cell r="L4410">
            <v>1</v>
          </cell>
          <cell r="M4410" t="str">
            <v>№2812/2023 от 20.09.2023 / КЖ КМ ОПЗ</v>
          </cell>
          <cell r="N4410" t="str">
            <v>4506_16.10.2023</v>
          </cell>
        </row>
        <row r="4411">
          <cell r="A4411" t="str">
            <v>FRG-1619-23-BSS-0072</v>
          </cell>
          <cell r="B4411" t="str">
            <v>FRG0072</v>
          </cell>
          <cell r="C4411" t="str">
            <v>FRG0072</v>
          </cell>
          <cell r="D4411" t="str">
            <v>Фергана</v>
          </cell>
          <cell r="E4411" t="str">
            <v>Kokand Urda</v>
          </cell>
          <cell r="F4411" t="str">
            <v>ST-0162-22-BSS-Б-24/1-КМ</v>
          </cell>
          <cell r="G4411" t="str">
            <v>ST-0505-19-BSS-РР-КМ</v>
          </cell>
          <cell r="H4411" t="str">
            <v>Новое</v>
          </cell>
          <cell r="I4411" t="str">
            <v>Ферганская область, г.Коканд, Гишткуприк МФЙ, ул. Парпашароб, д. 1</v>
          </cell>
          <cell r="J4411" t="str">
            <v>Kokand Urda (FRG0072)</v>
          </cell>
          <cell r="K4411">
            <v>0</v>
          </cell>
          <cell r="L4411">
            <v>1</v>
          </cell>
          <cell r="M4411" t="str">
            <v>№2813/2023 от 20.09.2023 / КЖ КМ ОПЗ</v>
          </cell>
          <cell r="N4411" t="str">
            <v>4505_16.10.2023</v>
          </cell>
        </row>
        <row r="4412">
          <cell r="A4412" t="str">
            <v>FRG-1620-23-BSS-0076</v>
          </cell>
          <cell r="B4412" t="str">
            <v>FRG0076</v>
          </cell>
          <cell r="C4412" t="str">
            <v>FRG0076</v>
          </cell>
          <cell r="D4412" t="str">
            <v>Фергана</v>
          </cell>
          <cell r="E4412" t="str">
            <v>Zakanal</v>
          </cell>
          <cell r="F4412" t="str">
            <v>ST-0162-22-BSS-Б-24/1-КМ</v>
          </cell>
          <cell r="G4412" t="str">
            <v>ST-0505-19-BSS-РР-КМ</v>
          </cell>
          <cell r="H4412" t="str">
            <v>Новое</v>
          </cell>
          <cell r="I4412" t="str">
            <v>Ферганская область, Фергана г., Абдулла Кодирий МФЙ, Абдулла Кодирий кучаси, 76Г-уй</v>
          </cell>
          <cell r="J4412" t="str">
            <v>Zakanal (FRG0076)</v>
          </cell>
          <cell r="K4412">
            <v>0</v>
          </cell>
          <cell r="L4412">
            <v>1</v>
          </cell>
          <cell r="M4412" t="str">
            <v>№2814/2023 от 20.09.2023 / КЖ КМ ОПЗ</v>
          </cell>
          <cell r="N4412" t="str">
            <v>4504_16.10.2023</v>
          </cell>
        </row>
        <row r="4413">
          <cell r="A4413" t="str">
            <v>FRG-1621-23-BSS-0077</v>
          </cell>
          <cell r="B4413" t="str">
            <v>FRG0077</v>
          </cell>
          <cell r="C4413" t="str">
            <v>FRG0077</v>
          </cell>
          <cell r="D4413" t="str">
            <v>Фергана</v>
          </cell>
          <cell r="E4413" t="str">
            <v>Pakana-2</v>
          </cell>
          <cell r="F4413" t="str">
            <v>ST-0162-22-BSS-Б-24/1-КМ</v>
          </cell>
          <cell r="G4413" t="str">
            <v>ST-0505-19-BSS-РР-КМ</v>
          </cell>
          <cell r="H4413" t="str">
            <v>Новое</v>
          </cell>
          <cell r="I4413" t="str">
            <v>Ферганская область, г. Кувасай, Пакана МФЙ, ул. Янги арик, дом №1</v>
          </cell>
          <cell r="J4413" t="str">
            <v>Pakana-2 (FRG0077)</v>
          </cell>
          <cell r="K4413">
            <v>0</v>
          </cell>
          <cell r="L4413">
            <v>1</v>
          </cell>
          <cell r="M4413" t="str">
            <v>№2815/2023 от 20.09.2023 / КЖ КМ ОПЗ</v>
          </cell>
          <cell r="N4413" t="str">
            <v>4503_16.10.2023</v>
          </cell>
        </row>
        <row r="4414">
          <cell r="A4414" t="str">
            <v>CHR-1628-23-BSS-0085</v>
          </cell>
          <cell r="B4414" t="str">
            <v>CHR0085</v>
          </cell>
          <cell r="C4414" t="str">
            <v>CHR0085</v>
          </cell>
          <cell r="D4414" t="str">
            <v>Чирчик</v>
          </cell>
          <cell r="E4414" t="str">
            <v>Vostok</v>
          </cell>
          <cell r="F4414" t="str">
            <v>ST-0169-22-BSS-Б-30/1-КМ</v>
          </cell>
          <cell r="G4414" t="str">
            <v>ST-0505-19-BSS-РР-КМ</v>
          </cell>
          <cell r="H4414" t="str">
            <v>Новое</v>
          </cell>
          <cell r="I4414" t="str">
            <v>Ташкентская область, г.Ахангаран, СГМ Намуна, ул. Охунбобоева, 5</v>
          </cell>
          <cell r="J4414" t="str">
            <v>Vostok (CHR0085)</v>
          </cell>
          <cell r="K4414">
            <v>0</v>
          </cell>
          <cell r="L4414">
            <v>1</v>
          </cell>
          <cell r="M4414" t="str">
            <v>№2789/2023 от 20.09.2023 / КЖ КМ ОПЗ</v>
          </cell>
          <cell r="N4414" t="str">
            <v>4551_24.10.2023</v>
          </cell>
        </row>
        <row r="4415">
          <cell r="A4415" t="str">
            <v>SHA-1636-23-BSS-0015</v>
          </cell>
          <cell r="B4415" t="str">
            <v>SHA0015</v>
          </cell>
          <cell r="C4415" t="str">
            <v>SHA0015</v>
          </cell>
          <cell r="D4415" t="str">
            <v>Шахрисабз</v>
          </cell>
          <cell r="E4415" t="str">
            <v>Qayrag'och</v>
          </cell>
          <cell r="F4415" t="str">
            <v>ST-0170-22-BSS-Б-30/2-КМ</v>
          </cell>
          <cell r="G4415" t="str">
            <v>ST-0505-19-BSS-РР-КМ</v>
          </cell>
          <cell r="H4415" t="str">
            <v>Новое</v>
          </cell>
          <cell r="I4415" t="str">
            <v>Кашкадаринская область, Яккабагский район, МФЙ Кайрагоч, к-к.Кайрагоч, д.121</v>
          </cell>
          <cell r="J4415" t="str">
            <v>Qayrag'och (SHA0015)</v>
          </cell>
          <cell r="K4415">
            <v>0</v>
          </cell>
          <cell r="L4415">
            <v>1</v>
          </cell>
          <cell r="M4415" t="str">
            <v>№3003/2023 от 20.09.2023 / КЖ КМ ОПЗ</v>
          </cell>
          <cell r="N4415" t="str">
            <v>4565_24.10.2023</v>
          </cell>
        </row>
        <row r="4416">
          <cell r="A4416" t="str">
            <v>SHA-1629-23-BSS-0038</v>
          </cell>
          <cell r="B4416" t="str">
            <v>SHA0038</v>
          </cell>
          <cell r="C4416" t="str">
            <v>SHA0038</v>
          </cell>
          <cell r="D4416" t="str">
            <v>Шахрисабз</v>
          </cell>
          <cell r="E4416" t="str">
            <v>Loliston</v>
          </cell>
          <cell r="F4416" t="str">
            <v>ST-0162-22-BSS-Б-24/1-КМ</v>
          </cell>
          <cell r="G4416" t="str">
            <v>ST-0505-19-BSS-РР-КМ</v>
          </cell>
          <cell r="H4416" t="str">
            <v>Новое</v>
          </cell>
          <cell r="I4416" t="str">
            <v>Кашкадаринская область, Шахрисабзский район, МФЙ Шаматон, к-к Лолистон д.47</v>
          </cell>
          <cell r="J4416" t="str">
            <v>Loliston (SHA0038)</v>
          </cell>
          <cell r="K4416">
            <v>0</v>
          </cell>
          <cell r="L4416">
            <v>1</v>
          </cell>
          <cell r="M4416" t="str">
            <v>№3005/2023 от 20.09.2023 / КЖ КМ ОПЗ</v>
          </cell>
          <cell r="N4416" t="str">
            <v>4621_30.10.2023</v>
          </cell>
        </row>
        <row r="4417">
          <cell r="A4417" t="str">
            <v>SHA-1635-23-BSS-2566</v>
          </cell>
          <cell r="B4417" t="str">
            <v>SHA2566</v>
          </cell>
          <cell r="C4417" t="str">
            <v>SHA2566</v>
          </cell>
          <cell r="D4417" t="str">
            <v>Шахрисабз</v>
          </cell>
          <cell r="E4417" t="str">
            <v>Chirakchi bazar</v>
          </cell>
          <cell r="F4417" t="str">
            <v>ST-0162-22-BSS-Б-24/1-КМ</v>
          </cell>
          <cell r="G4417" t="str">
            <v>ST-0505-19-BSS-РР-КМ</v>
          </cell>
          <cell r="H4417" t="str">
            <v>Новое</v>
          </cell>
          <cell r="I4417" t="str">
            <v>Кашкадарьинская область, Чиракчинский район, МФЙ Узбекистан, ул Сойбуйи д.27</v>
          </cell>
          <cell r="J4417" t="str">
            <v>Chirakchi bazar (SHA2566)</v>
          </cell>
          <cell r="K4417">
            <v>0</v>
          </cell>
          <cell r="L4417">
            <v>1</v>
          </cell>
          <cell r="M4417" t="str">
            <v>№3006/2023 от 20.09.2023 / КЖ КМ ОПЗ</v>
          </cell>
          <cell r="N4417" t="str">
            <v>4799_17.11.2023</v>
          </cell>
        </row>
        <row r="4418">
          <cell r="A4418" t="str">
            <v>SHA-1634-23-BSS-2572</v>
          </cell>
          <cell r="B4418" t="str">
            <v>SHA2572</v>
          </cell>
          <cell r="C4418" t="str">
            <v>SHA2572</v>
          </cell>
          <cell r="D4418" t="str">
            <v>Шахрисабз</v>
          </cell>
          <cell r="E4418" t="str">
            <v>Yettitom</v>
          </cell>
          <cell r="F4418" t="str">
            <v>ST-0170-22-BSS-Б-30/2-КМ</v>
          </cell>
          <cell r="G4418" t="str">
            <v>ST-0505-19-BSS-РР-КМ</v>
          </cell>
          <cell r="H4418" t="str">
            <v>Новое</v>
          </cell>
          <cell r="I4418" t="str">
            <v>Кашкадаринская область, Кукдаланский район, МФЙ Олтин дала, ул. Сермазмун Хаёт</v>
          </cell>
          <cell r="J4418" t="str">
            <v>Yettitom (SHA2572)</v>
          </cell>
          <cell r="K4418">
            <v>0</v>
          </cell>
          <cell r="L4418">
            <v>1</v>
          </cell>
          <cell r="M4418" t="str">
            <v>№3285/2023 от 11.10.2023 / КЖ КМ ЭМ ОПЗ</v>
          </cell>
          <cell r="N4418" t="str">
            <v>4691_01.11.2023</v>
          </cell>
        </row>
        <row r="4419">
          <cell r="A4419" t="str">
            <v>SHA-1630-23-BSS-2578</v>
          </cell>
          <cell r="B4419" t="str">
            <v>SHA2578</v>
          </cell>
          <cell r="C4419" t="str">
            <v>SHA2578</v>
          </cell>
          <cell r="D4419" t="str">
            <v>Шахрисабз</v>
          </cell>
          <cell r="E4419" t="str">
            <v>Muminabad 2</v>
          </cell>
          <cell r="F4419" t="str">
            <v>ST-0162-22-BSS-Б-24/1-КМ</v>
          </cell>
          <cell r="G4419" t="str">
            <v>ST-0505-19-BSS-РР-КМ</v>
          </cell>
          <cell r="H4419" t="str">
            <v>Новое</v>
          </cell>
          <cell r="I4419" t="str">
            <v>Кашкадаринская область, Шахрисабзский район, МФЙ Мевазор, ул.Муминабад, д 48А</v>
          </cell>
          <cell r="J4419" t="str">
            <v>Muminabad 2 (SHA2578)</v>
          </cell>
          <cell r="K4419">
            <v>0</v>
          </cell>
          <cell r="L4419">
            <v>1</v>
          </cell>
          <cell r="M4419" t="str">
            <v>№3286/2023 от 11.10.2023 / КЖ КМ ЭМ ОПЗ</v>
          </cell>
          <cell r="N4419" t="str">
            <v>4692_01.11.2023</v>
          </cell>
        </row>
        <row r="4420">
          <cell r="A4420" t="str">
            <v>AND-1607-23-BSS-0020</v>
          </cell>
          <cell r="B4420" t="str">
            <v>AND0020</v>
          </cell>
          <cell r="C4420" t="str">
            <v>AND0020</v>
          </cell>
          <cell r="D4420" t="str">
            <v>Андижан</v>
          </cell>
          <cell r="E4420" t="str">
            <v>Asaka Kamolot</v>
          </cell>
          <cell r="F4420" t="str">
            <v>ST-0162-22-BSS-Б-24/1-КМ</v>
          </cell>
          <cell r="G4420" t="str">
            <v>ST-0505-19-BSS-РР-КМ</v>
          </cell>
          <cell r="H4420" t="str">
            <v>Новое</v>
          </cell>
          <cell r="I4420" t="str">
            <v>Андижанская область, Асакинский район, МФЙ Чек, ул. Чек, дом 447</v>
          </cell>
          <cell r="J4420" t="str">
            <v>Asaka Kamolot (AND0020)</v>
          </cell>
          <cell r="K4420">
            <v>0</v>
          </cell>
          <cell r="L4420">
            <v>1</v>
          </cell>
          <cell r="M4420" t="str">
            <v>№2781/2023 от 20.09.2023 / КЖ КМ ОПЗ</v>
          </cell>
          <cell r="N4420" t="str">
            <v>4538_24.10.2023</v>
          </cell>
        </row>
        <row r="4421">
          <cell r="A4421" t="str">
            <v>AND-1606-23-BSS-0047</v>
          </cell>
          <cell r="B4421" t="str">
            <v>AND0047</v>
          </cell>
          <cell r="C4421" t="str">
            <v>AND0047</v>
          </cell>
          <cell r="D4421" t="str">
            <v>Андижан</v>
          </cell>
          <cell r="E4421" t="str">
            <v>Juma bozor</v>
          </cell>
          <cell r="F4421" t="str">
            <v>ST-0162-22-BSS-Б-24/1-КМ</v>
          </cell>
          <cell r="G4421" t="str">
            <v>ST-0505-19-BSS-РР-КМ</v>
          </cell>
          <cell r="H4421" t="str">
            <v>Новое</v>
          </cell>
          <cell r="I4421" t="str">
            <v>Андижанская область, Андижанский район, МФЙ Саноатчи, ул. У. Юсупов, дом 707</v>
          </cell>
          <cell r="J4421" t="str">
            <v>Juma bozor (AND0047)</v>
          </cell>
          <cell r="K4421">
            <v>0</v>
          </cell>
          <cell r="L4421">
            <v>1</v>
          </cell>
          <cell r="M4421" t="str">
            <v>№2782/2023 от 20.09.2023 / КЖ КМ ОПЗ</v>
          </cell>
          <cell r="N4421" t="str">
            <v>4539_24.10.2023</v>
          </cell>
        </row>
        <row r="4422">
          <cell r="A4422" t="str">
            <v>AND-1605-23-BSS-0066</v>
          </cell>
          <cell r="B4422" t="str">
            <v>AND0066</v>
          </cell>
          <cell r="C4422" t="str">
            <v>AND0066</v>
          </cell>
          <cell r="D4422" t="str">
            <v>Андижан</v>
          </cell>
          <cell r="E4422" t="str">
            <v>Bulakbashi Chakar</v>
          </cell>
          <cell r="F4422" t="str">
            <v>ST-0162-22-BSS-Б-24/1-КМ</v>
          </cell>
          <cell r="G4422" t="str">
            <v>ST-0505-19-BSS-РР-КМ</v>
          </cell>
          <cell r="H4422" t="str">
            <v>Новое</v>
          </cell>
          <cell r="I4422" t="str">
            <v>Андижанская область, Булакбашинский район, МФЙ Чакар, ул. Интернат, дом 15</v>
          </cell>
          <cell r="J4422" t="str">
            <v>Bulakbashi Chakar (AND0066)</v>
          </cell>
          <cell r="K4422">
            <v>0</v>
          </cell>
          <cell r="L4422">
            <v>2</v>
          </cell>
          <cell r="M4422" t="str">
            <v>№2784/2023 от 20.09.2023 / КЖ КМ ОПЗ</v>
          </cell>
          <cell r="N4422" t="str">
            <v>4541_24.10.2023</v>
          </cell>
        </row>
        <row r="4423">
          <cell r="A4423" t="str">
            <v>AND-1604-23-BSS-5849</v>
          </cell>
          <cell r="B4423" t="str">
            <v>AND5849</v>
          </cell>
          <cell r="C4423" t="str">
            <v>AND5849</v>
          </cell>
          <cell r="D4423" t="str">
            <v>Андижан</v>
          </cell>
          <cell r="E4423" t="str">
            <v>Zavraq</v>
          </cell>
          <cell r="F4423" t="str">
            <v>ST-0169-22-BSS-Б-30/1-КМ</v>
          </cell>
          <cell r="G4423" t="str">
            <v>ST-0505-19-BSS-РР-КМ</v>
          </cell>
          <cell r="H4423" t="str">
            <v>Новое</v>
          </cell>
          <cell r="I4423" t="str">
            <v>Андижанская область, Андижанский район, МФЙ Заврок, ул. З.М. Бобур, дом 968</v>
          </cell>
          <cell r="J4423" t="str">
            <v>Zavraq (AND5849)</v>
          </cell>
          <cell r="K4423">
            <v>0</v>
          </cell>
          <cell r="L4423">
            <v>1</v>
          </cell>
          <cell r="M4423" t="str">
            <v>№2785/2023 от 20.09.2023 / КЖ КМ ОПЗ</v>
          </cell>
          <cell r="N4423" t="str">
            <v>4542_24.10.2023</v>
          </cell>
        </row>
        <row r="4424">
          <cell r="A4424" t="str">
            <v>NAV-1650-23-BSS-0008</v>
          </cell>
          <cell r="B4424" t="str">
            <v>NAV0008</v>
          </cell>
          <cell r="C4424" t="str">
            <v>NAV0008</v>
          </cell>
          <cell r="D4424" t="str">
            <v>Навои</v>
          </cell>
          <cell r="E4424" t="str">
            <v>Ajvandi</v>
          </cell>
          <cell r="F4424" t="str">
            <v>ST-0162-22-BSS-Б-24/1-КМ</v>
          </cell>
          <cell r="G4424" t="str">
            <v>ST-0505-19-BSS-РР-КМ</v>
          </cell>
          <cell r="H4424" t="str">
            <v>Новое</v>
          </cell>
          <cell r="I4424" t="str">
            <v>Навоийская область, Кызылтепинский район, Айрончи МФЙ, Ажванди кишлоги, 94-уй</v>
          </cell>
          <cell r="J4424" t="str">
            <v>Ajvandi (NAV0008)</v>
          </cell>
          <cell r="K4424">
            <v>0</v>
          </cell>
          <cell r="L4424">
            <v>1</v>
          </cell>
          <cell r="M4424" t="str">
            <v>№2747/2023 от 14.09.2023 / КЖ КМ ОПЗ</v>
          </cell>
          <cell r="N4424" t="str">
            <v>4443_13.10.2023</v>
          </cell>
        </row>
        <row r="4425">
          <cell r="A4425" t="str">
            <v>NAV-1655-23-BSS-0018</v>
          </cell>
          <cell r="B4425" t="str">
            <v>NAV0018</v>
          </cell>
          <cell r="C4425" t="str">
            <v>NAV0018</v>
          </cell>
          <cell r="D4425" t="str">
            <v>Навои</v>
          </cell>
          <cell r="E4425" t="str">
            <v>Yangiobod</v>
          </cell>
          <cell r="F4425" t="str">
            <v>ST-0169-22-BSS-Б-30/1-КМ</v>
          </cell>
          <cell r="G4425" t="str">
            <v>ST-0505-19-BSS-РР-КМ</v>
          </cell>
          <cell r="H4425" t="str">
            <v>Новое</v>
          </cell>
          <cell r="I4425" t="str">
            <v>Навоийская область, Нуратинский район, Янгихаёт МФЙ</v>
          </cell>
          <cell r="J4425" t="str">
            <v>Yangiobod (NAV0018)</v>
          </cell>
          <cell r="K4425">
            <v>0</v>
          </cell>
          <cell r="L4425">
            <v>1</v>
          </cell>
          <cell r="M4425" t="str">
            <v>№2740/2023 от 14.09.2023 / КМ ОПЗ</v>
          </cell>
          <cell r="N4425" t="str">
            <v>4442_13.10.2023</v>
          </cell>
        </row>
        <row r="4426">
          <cell r="A4426" t="str">
            <v>NAV-1651-23-BSS-0102</v>
          </cell>
          <cell r="B4426" t="str">
            <v>NAV0102</v>
          </cell>
          <cell r="C4426" t="str">
            <v>NAV0102</v>
          </cell>
          <cell r="D4426" t="str">
            <v>Навои</v>
          </cell>
          <cell r="E4426" t="str">
            <v>Chig'atoy</v>
          </cell>
          <cell r="F4426" t="str">
            <v>ST-0162-22-BSS-Б-24/1-КМ</v>
          </cell>
          <cell r="G4426" t="str">
            <v>ST-0505-19-BSS-РР-КМ</v>
          </cell>
          <cell r="H4426" t="str">
            <v>Новое</v>
          </cell>
          <cell r="I4426" t="str">
            <v>Навоийская область, Хатырчинский район, Уйшун МФЙ, Гулистон кучаси, 200-уй</v>
          </cell>
          <cell r="J4426" t="str">
            <v>Chig'atoy (NAV0102)</v>
          </cell>
          <cell r="K4426">
            <v>0</v>
          </cell>
          <cell r="L4426">
            <v>1</v>
          </cell>
          <cell r="M4426" t="str">
            <v>№2754/2023 от 14.09.2023 / КЖ КМ ОПЗ</v>
          </cell>
          <cell r="N4426" t="str">
            <v>4436_13.10.2023</v>
          </cell>
        </row>
        <row r="4427">
          <cell r="A4427" t="str">
            <v>NAV-1652-23-BSS-1768</v>
          </cell>
          <cell r="B4427" t="str">
            <v>NAV1768</v>
          </cell>
          <cell r="C4427" t="str">
            <v>NAV1768</v>
          </cell>
          <cell r="D4427" t="str">
            <v>Навои</v>
          </cell>
          <cell r="E4427" t="str">
            <v>Urta chul</v>
          </cell>
          <cell r="F4427" t="str">
            <v>ST-0169-22-BSS-Б-30/1-КМ</v>
          </cell>
          <cell r="G4427" t="str">
            <v>ST-0505-19-BSS-РР-КМ</v>
          </cell>
          <cell r="H4427" t="str">
            <v>Новое</v>
          </cell>
          <cell r="I4427" t="str">
            <v>Навоийская область, Кызылтепинский район, Янгихаёт МФЙ</v>
          </cell>
          <cell r="J4427" t="str">
            <v>Urta chul (NAV1768)</v>
          </cell>
          <cell r="K4427">
            <v>0</v>
          </cell>
          <cell r="L4427">
            <v>1</v>
          </cell>
          <cell r="M4427" t="str">
            <v>№2743/2023 от 14.09.2023 / КЖ КМ ОПЗ</v>
          </cell>
          <cell r="N4427" t="str">
            <v>4561_24.10.2023</v>
          </cell>
        </row>
        <row r="4428">
          <cell r="A4428" t="str">
            <v>NAM-1637-23-BSS-0008</v>
          </cell>
          <cell r="B4428" t="str">
            <v>NAM0008</v>
          </cell>
          <cell r="C4428" t="str">
            <v>NAM0008</v>
          </cell>
          <cell r="D4428" t="str">
            <v>Наманган</v>
          </cell>
          <cell r="E4428" t="str">
            <v>Kukyor</v>
          </cell>
          <cell r="F4428" t="str">
            <v>ST-0169-22-BSS-Б-30/1-КМ</v>
          </cell>
          <cell r="G4428" t="str">
            <v>ST-0505-19-BSS-РР-КМ</v>
          </cell>
          <cell r="H4428" t="str">
            <v>Новое</v>
          </cell>
          <cell r="I4428" t="str">
            <v>Наманганская область, Янгикурганский район, Сохибкор МСГ, ул. Бинафша дом-59</v>
          </cell>
          <cell r="J4428" t="str">
            <v>Kukyor (NAM0008)</v>
          </cell>
          <cell r="K4428">
            <v>0</v>
          </cell>
          <cell r="L4428">
            <v>2</v>
          </cell>
          <cell r="M4428" t="str">
            <v>№2839/2023 от 20.09.2023 / КЖ КМ ОПЗ</v>
          </cell>
          <cell r="N4428" t="str">
            <v>4459_13.10.2023</v>
          </cell>
        </row>
        <row r="4429">
          <cell r="A4429" t="str">
            <v>NAM-1638-23-BSS-0011</v>
          </cell>
          <cell r="B4429" t="str">
            <v>NAM0011</v>
          </cell>
          <cell r="C4429" t="str">
            <v>NAM0011</v>
          </cell>
          <cell r="D4429" t="str">
            <v>Наманган</v>
          </cell>
          <cell r="E4429" t="str">
            <v>Shirin</v>
          </cell>
          <cell r="F4429" t="str">
            <v>ST-0162-22-BSS-Б-24/1-КМ</v>
          </cell>
          <cell r="G4429" t="str">
            <v>ST-0505-19-BSS-РР-КМ</v>
          </cell>
          <cell r="H4429" t="str">
            <v>Новое</v>
          </cell>
          <cell r="I4429" t="str">
            <v>Наманганская область, Касансайский район, Чусткуча МСГ, ул. Дукуртепа д-22</v>
          </cell>
          <cell r="J4429" t="str">
            <v>Shirin (NAM0011)</v>
          </cell>
          <cell r="K4429">
            <v>0</v>
          </cell>
          <cell r="L4429">
            <v>1</v>
          </cell>
          <cell r="M4429" t="str">
            <v>№2841/2023 от 20.09.2023 / КЖ КМ ОПЗ</v>
          </cell>
          <cell r="N4429" t="str">
            <v>4457_13.10.2023</v>
          </cell>
        </row>
        <row r="4430">
          <cell r="A4430" t="str">
            <v>NAM-1639-23-BSS-0020</v>
          </cell>
          <cell r="B4430" t="str">
            <v>NAM0020</v>
          </cell>
          <cell r="C4430" t="str">
            <v>NAM0020</v>
          </cell>
          <cell r="D4430" t="str">
            <v>Наманган</v>
          </cell>
          <cell r="E4430" t="str">
            <v>Eshobod</v>
          </cell>
          <cell r="F4430" t="str">
            <v>ST-0162-22-BSS-Б-24/1-КМ</v>
          </cell>
          <cell r="G4430" t="str">
            <v>ST-0505-19-BSS-РР-КМ</v>
          </cell>
          <cell r="H4430" t="str">
            <v>Новое</v>
          </cell>
          <cell r="I4430" t="str">
            <v>Наманганская область, Наманганский район, Эшобод МСГ, ул. Корасуд дом-2</v>
          </cell>
          <cell r="J4430" t="str">
            <v>Eshobod (NAM0020)</v>
          </cell>
          <cell r="K4430">
            <v>0</v>
          </cell>
          <cell r="L4430">
            <v>1</v>
          </cell>
          <cell r="M4430" t="str">
            <v>№2848/2023 от 20.09.2023 / КЖ КМ ОПЗ</v>
          </cell>
          <cell r="N4430" t="str">
            <v>4450_13.10.2023</v>
          </cell>
        </row>
        <row r="4431">
          <cell r="A4431" t="str">
            <v>NAM-1640-23-BSS-0021</v>
          </cell>
          <cell r="B4431" t="str">
            <v>NAM0021</v>
          </cell>
          <cell r="C4431" t="str">
            <v>NAM0021</v>
          </cell>
          <cell r="D4431" t="str">
            <v>Наманган</v>
          </cell>
          <cell r="E4431" t="str">
            <v>Chust 57-Avtobaza</v>
          </cell>
          <cell r="F4431" t="str">
            <v>ST-0162-22-BSS-Б-24/1-КМ</v>
          </cell>
          <cell r="G4431" t="str">
            <v>ST-0505-19-BSS-РР-КМ</v>
          </cell>
          <cell r="H4431" t="str">
            <v>Новое</v>
          </cell>
          <cell r="I4431" t="str">
            <v>Наманганская область, Чустский район, Пансада МСГ, ул. Чустий дом-З4</v>
          </cell>
          <cell r="J4431" t="str">
            <v>Chust 57-Avtobaza (NAM0021)</v>
          </cell>
          <cell r="K4431">
            <v>0</v>
          </cell>
          <cell r="L4431">
            <v>1</v>
          </cell>
          <cell r="M4431" t="str">
            <v>№2849/2023 от 20.09.2023 / КЖ КМ ОПЗ</v>
          </cell>
          <cell r="N4431" t="str">
            <v>4446_13.10.2023</v>
          </cell>
        </row>
        <row r="4432">
          <cell r="A4432" t="str">
            <v>NAM-1641-23-BSS-0022</v>
          </cell>
          <cell r="B4432" t="str">
            <v>NAM0022</v>
          </cell>
          <cell r="C4432" t="str">
            <v>NAM0022</v>
          </cell>
          <cell r="D4432" t="str">
            <v>Наманган</v>
          </cell>
          <cell r="E4432" t="str">
            <v>Shaldirama</v>
          </cell>
          <cell r="F4432" t="str">
            <v>ST-0162-22-BSS-Б-24/1-КМ</v>
          </cell>
          <cell r="G4432" t="str">
            <v>ST-0505-19-BSS-РР-КМ</v>
          </cell>
          <cell r="H4432" t="str">
            <v>Новое</v>
          </cell>
          <cell r="I4432" t="str">
            <v>Город Наманган, Шаршара МСГ, ул. И Мажнунов, дом-60</v>
          </cell>
          <cell r="J4432" t="str">
            <v>Shaldirama (NAM0022)</v>
          </cell>
          <cell r="K4432">
            <v>0</v>
          </cell>
          <cell r="L4432">
            <v>1</v>
          </cell>
          <cell r="M4432" t="str">
            <v>№2850/2023 от 20.09.2023 / КЖ КМ ОПЗ</v>
          </cell>
          <cell r="N4432" t="str">
            <v>4445_13.10.2023</v>
          </cell>
        </row>
        <row r="4433">
          <cell r="A4433" t="str">
            <v>HRZ-1631-23-BSS-0004</v>
          </cell>
          <cell r="B4433" t="str">
            <v>HRZ0004</v>
          </cell>
          <cell r="C4433" t="str">
            <v>HRZ0004</v>
          </cell>
          <cell r="D4433" t="str">
            <v>Ургенч</v>
          </cell>
          <cell r="E4433" t="str">
            <v>Karakuz</v>
          </cell>
          <cell r="F4433" t="str">
            <v>ST-0162-22-BSS-Б-24/1-КМ</v>
          </cell>
          <cell r="G4433" t="str">
            <v>ST-0505-19-BSS-РР-КМ</v>
          </cell>
          <cell r="H4433" t="str">
            <v>Новое</v>
          </cell>
          <cell r="I4433" t="str">
            <v>Хорезмская область, Янгиарыкский р. махалля Кушлок, ул. Забардаст, дом 17</v>
          </cell>
          <cell r="J4433" t="str">
            <v>Karakuz (HRZ0004)</v>
          </cell>
          <cell r="K4433">
            <v>0</v>
          </cell>
          <cell r="L4433">
            <v>1</v>
          </cell>
          <cell r="M4433" t="str">
            <v>№2819/2023 от 20.09.2023 / КЖ КМ ОПЗ</v>
          </cell>
          <cell r="N4433" t="str">
            <v>4467_13.10.2023</v>
          </cell>
        </row>
        <row r="4434">
          <cell r="A4434" t="str">
            <v>HRZ-1632-23-BSS-0005</v>
          </cell>
          <cell r="B4434" t="str">
            <v>HRZ0005</v>
          </cell>
          <cell r="C4434" t="str">
            <v>HRZ0005</v>
          </cell>
          <cell r="D4434" t="str">
            <v>Ургенч</v>
          </cell>
          <cell r="E4434" t="str">
            <v>Yangibog</v>
          </cell>
          <cell r="F4434" t="str">
            <v>ST-0162-22-BSS-Б-24/1-КМ</v>
          </cell>
          <cell r="G4434" t="str">
            <v>ST-0505-19-BSS-РР-КМ</v>
          </cell>
          <cell r="H4434" t="str">
            <v>Новое</v>
          </cell>
          <cell r="I4434" t="str">
            <v>Хорезмская область, Гурленский р. махалля Мададкор, ул. Зироатчилар, дом 15</v>
          </cell>
          <cell r="J4434" t="str">
            <v>Yangibog (HRZ0005)</v>
          </cell>
          <cell r="K4434">
            <v>0</v>
          </cell>
          <cell r="L4434">
            <v>1</v>
          </cell>
          <cell r="M4434" t="str">
            <v>№2820/2023 от 20.09.2023 / КЖ КМ ОПЗ</v>
          </cell>
          <cell r="N4434" t="str">
            <v>4466_13.10.2023</v>
          </cell>
        </row>
        <row r="4435">
          <cell r="A4435" t="str">
            <v>HRZ-1633-23-BSS-0015</v>
          </cell>
          <cell r="B4435" t="str">
            <v>HRZ0015</v>
          </cell>
          <cell r="C4435" t="str">
            <v>HRZ0015</v>
          </cell>
          <cell r="D4435" t="str">
            <v>Ургенч</v>
          </cell>
          <cell r="E4435" t="str">
            <v>Qora tepa</v>
          </cell>
          <cell r="F4435" t="str">
            <v>ST-0162-22-BSS-Б-24/1-КМ</v>
          </cell>
          <cell r="G4435" t="str">
            <v>ST-0505-19-BSS-РР-КМ</v>
          </cell>
          <cell r="H4435" t="str">
            <v>Новое</v>
          </cell>
          <cell r="I4435" t="str">
            <v>Хорезмская область, Ургенческий р. махалля Гулобод, ул. Алпомиш, проезд 3, дом 2</v>
          </cell>
          <cell r="J4435" t="str">
            <v>Qora tepa (HRZ0015)</v>
          </cell>
          <cell r="K4435">
            <v>0</v>
          </cell>
          <cell r="L4435">
            <v>1</v>
          </cell>
          <cell r="M4435" t="str">
            <v>№2822/2023 от 20.09.2023 / КЖ КМ ОПЗ</v>
          </cell>
          <cell r="N4435" t="str">
            <v>4465_13.10.2023</v>
          </cell>
        </row>
        <row r="4436">
          <cell r="A4436" t="str">
            <v>HRZ-1601-23-BSS-0025</v>
          </cell>
          <cell r="B4436" t="str">
            <v>HRZ0025</v>
          </cell>
          <cell r="C4436" t="str">
            <v>HRZ0025</v>
          </cell>
          <cell r="D4436" t="str">
            <v>Ургенч</v>
          </cell>
          <cell r="E4436" t="str">
            <v>Yangier</v>
          </cell>
          <cell r="F4436" t="str">
            <v>ST-0162-22-BSS-Б-24/1-КМ</v>
          </cell>
          <cell r="G4436" t="str">
            <v>ST-0505-19-BSS-РР-КМ</v>
          </cell>
          <cell r="H4436" t="str">
            <v>Новое</v>
          </cell>
          <cell r="I4436" t="str">
            <v>Хорезмская область, Янгиарыкский р. махалля Янгиер, ул. Шоликор, проезд 4, дом 13</v>
          </cell>
          <cell r="J4436" t="str">
            <v>Yangier (HRZ0025)</v>
          </cell>
          <cell r="K4436">
            <v>0</v>
          </cell>
          <cell r="L4436">
            <v>1</v>
          </cell>
          <cell r="M4436" t="str">
            <v>№2823/2023 от 20.09.2023 / КЖ КМ ОПЗ</v>
          </cell>
          <cell r="N4436" t="str">
            <v>4464_13.10.2023</v>
          </cell>
        </row>
        <row r="4437">
          <cell r="A4437" t="str">
            <v>HRZ-1602-23-BSS-0064</v>
          </cell>
          <cell r="B4437" t="str">
            <v>HRZ0064</v>
          </cell>
          <cell r="C4437" t="str">
            <v>HRZ0064</v>
          </cell>
          <cell r="D4437" t="str">
            <v>Ургенч</v>
          </cell>
          <cell r="E4437" t="str">
            <v>MFY Istiqlol</v>
          </cell>
          <cell r="F4437" t="str">
            <v>ST-0162-22-BSS-Б-24/1-КМ</v>
          </cell>
          <cell r="G4437" t="str">
            <v>ST-0505-19-BSS-РР-КМ</v>
          </cell>
          <cell r="H4437" t="str">
            <v>Новое</v>
          </cell>
          <cell r="I4437" t="str">
            <v>Хорезмская область, Хивинский р. махалля Истиклол</v>
          </cell>
          <cell r="J4437" t="str">
            <v>MFY Istiqlol (HRZ0064)</v>
          </cell>
          <cell r="K4437">
            <v>0</v>
          </cell>
          <cell r="L4437">
            <v>1</v>
          </cell>
          <cell r="M4437" t="str">
            <v>№2545/2023 от 04.09.2023 / КЖ КМ ОПЗ</v>
          </cell>
          <cell r="N4437" t="str">
            <v>4463_13.10.2023</v>
          </cell>
        </row>
        <row r="4438">
          <cell r="A4438" t="str">
            <v>HRZ-1603-23-BSS-1592</v>
          </cell>
          <cell r="B4438" t="str">
            <v>HRZ1592</v>
          </cell>
          <cell r="C4438" t="str">
            <v>HRZ1592</v>
          </cell>
          <cell r="D4438" t="str">
            <v>Ургенч</v>
          </cell>
          <cell r="E4438" t="str">
            <v>Tegalak</v>
          </cell>
          <cell r="F4438" t="str">
            <v>ST-0162-22-BSS-Б-24/1-КМ</v>
          </cell>
          <cell r="G4438" t="str">
            <v>ST-0505-19-BSS-РР-КМ</v>
          </cell>
          <cell r="H4438" t="str">
            <v>Новое</v>
          </cell>
          <cell r="I4438" t="str">
            <v>Хорезмская область, Кушкупырский р. махалля Тегалак, ул. Жасорат, дом 106</v>
          </cell>
          <cell r="J4438" t="str">
            <v>Tegalak (HRZ1592)</v>
          </cell>
          <cell r="K4438">
            <v>0</v>
          </cell>
          <cell r="L4438">
            <v>1</v>
          </cell>
          <cell r="M4438" t="str">
            <v>№2827/2023 от 20.09.2023 / КЖ КМ ОПЗ</v>
          </cell>
          <cell r="N4438" t="str">
            <v>4462_13.10.2023</v>
          </cell>
        </row>
        <row r="4439">
          <cell r="A4439" t="str">
            <v>CHR-1661-23-BSS-0084</v>
          </cell>
          <cell r="B4439" t="str">
            <v>CHR0084</v>
          </cell>
          <cell r="C4439" t="str">
            <v>CHR0084</v>
          </cell>
          <cell r="D4439" t="str">
            <v>Чирчик</v>
          </cell>
          <cell r="E4439" t="str">
            <v>Novdak</v>
          </cell>
          <cell r="F4439" t="str">
            <v>ST-0162-22-BSS-Б-24/1-КМ</v>
          </cell>
          <cell r="G4439" t="str">
            <v>ST-0505-19-BSS-РР-КМ</v>
          </cell>
          <cell r="H4439" t="str">
            <v>Новое</v>
          </cell>
          <cell r="I4439" t="str">
            <v>Ташкентская область, Паркентский район, СГМ Новдак, ул. Новдак, 131</v>
          </cell>
          <cell r="J4439" t="str">
            <v>Novdak (CHR0084)</v>
          </cell>
          <cell r="K4439">
            <v>0</v>
          </cell>
          <cell r="L4439">
            <v>1</v>
          </cell>
          <cell r="M4439" t="str">
            <v>№2788/2023 от 20.09.2023 / КЖ КМ ОПЗ</v>
          </cell>
          <cell r="N4439" t="str">
            <v>4788_17.11.2023</v>
          </cell>
        </row>
        <row r="4440">
          <cell r="A4440" t="str">
            <v>CHR-1445-23-BSS-4967</v>
          </cell>
          <cell r="B4440" t="str">
            <v>CHR4967</v>
          </cell>
          <cell r="C4440" t="str">
            <v>CHR4967</v>
          </cell>
          <cell r="D4440" t="str">
            <v>Чирчик</v>
          </cell>
          <cell r="E4440" t="str">
            <v>Myasokombinat</v>
          </cell>
          <cell r="F4440" t="str">
            <v>ST-0162-22-BSS-Б-24/1-КМ</v>
          </cell>
          <cell r="G4440" t="str">
            <v>ST-0505-19-BSS-РР-КМ</v>
          </cell>
          <cell r="H4440" t="str">
            <v>Новое</v>
          </cell>
          <cell r="I4440" t="str">
            <v>Ташкентская область, г.Чирчик, СГМ Икбол, 2 туп. А.Кодирий</v>
          </cell>
          <cell r="J4440" t="str">
            <v>Myasokombinat (CHR4967)</v>
          </cell>
          <cell r="K4440">
            <v>0</v>
          </cell>
          <cell r="L4440">
            <v>1</v>
          </cell>
          <cell r="M4440" t="str">
            <v>№2790/2023 от 20.09.2023 / КЖ КМ ОПЗ</v>
          </cell>
          <cell r="N4440" t="str">
            <v>4552_24.10.2023</v>
          </cell>
        </row>
        <row r="4441">
          <cell r="A4441" t="str">
            <v>SAM-1426-23-BSS-0152</v>
          </cell>
          <cell r="B4441" t="str">
            <v>SAM0152</v>
          </cell>
          <cell r="C4441" t="str">
            <v>SAM0152</v>
          </cell>
          <cell r="D4441" t="str">
            <v>Самарканд</v>
          </cell>
          <cell r="E4441" t="str">
            <v>Baxmal zavod</v>
          </cell>
          <cell r="F4441" t="str">
            <v>СТ 4,8М</v>
          </cell>
          <cell r="G4441" t="str">
            <v>ФПО-1</v>
          </cell>
          <cell r="H4441" t="str">
            <v>Новое</v>
          </cell>
          <cell r="I4441" t="str">
            <v>Самаркандская область, г. Самарканд, СГМ Бирлик ул. Бирлик д 4</v>
          </cell>
          <cell r="J4441" t="str">
            <v>Baxmal zavod (SAM0152)</v>
          </cell>
          <cell r="K4441">
            <v>0</v>
          </cell>
          <cell r="L4441">
            <v>1</v>
          </cell>
          <cell r="M4441" t="str">
            <v>Заказ  Falcon 177 / КМ ЭМ ОПЗ</v>
          </cell>
          <cell r="N4441" t="str">
            <v>кн 2</v>
          </cell>
        </row>
        <row r="4442">
          <cell r="A4442" t="str">
            <v>CHR-1528-23-BSS-4923</v>
          </cell>
          <cell r="B4442" t="str">
            <v>CHR4923</v>
          </cell>
          <cell r="C4442" t="str">
            <v>CHR4923</v>
          </cell>
          <cell r="D4442" t="str">
            <v>Чирчик</v>
          </cell>
          <cell r="E4442" t="str">
            <v>Energoqurilishindustriya</v>
          </cell>
          <cell r="F4442" t="str">
            <v>ТС</v>
          </cell>
          <cell r="G4442" t="str">
            <v>РР сущ</v>
          </cell>
          <cell r="H4442" t="str">
            <v>Модерн</v>
          </cell>
          <cell r="I4442" t="str">
            <v>Ташкентская область, Бустанлыкский район, п. Искандер, элеватор</v>
          </cell>
          <cell r="J4442" t="str">
            <v>Energoqurilishindustriya (CHR4923)</v>
          </cell>
          <cell r="K4442">
            <v>0</v>
          </cell>
          <cell r="L4442">
            <v>1</v>
          </cell>
          <cell r="M4442" t="str">
            <v>Заказ  Falcon 177 / КМ</v>
          </cell>
          <cell r="N4442" t="str">
            <v>кн 2</v>
          </cell>
        </row>
        <row r="4443">
          <cell r="A4443" t="str">
            <v>SRD-1591-23-BSS-0049</v>
          </cell>
          <cell r="B4443" t="str">
            <v>SRD0049</v>
          </cell>
          <cell r="C4443" t="str">
            <v>SRD0049</v>
          </cell>
          <cell r="D4443" t="str">
            <v>Гулистан</v>
          </cell>
          <cell r="E4443" t="str">
            <v>Baxt Tinchlik</v>
          </cell>
          <cell r="F4443" t="str">
            <v>ST-0162-22-BSS-Б-24/1-КМ</v>
          </cell>
          <cell r="G4443" t="str">
            <v>ST-0505-19-BSS-РР-КМ</v>
          </cell>
          <cell r="H4443" t="str">
            <v>Новое</v>
          </cell>
          <cell r="I4443" t="str">
            <v>Сырдарьинская область, Сырдарьинский район, Тинчлик МФЙ, улица Улуг йул, д-4</v>
          </cell>
          <cell r="J4443" t="str">
            <v>Baxt Tinchlik (SRD0049)</v>
          </cell>
          <cell r="K4443">
            <v>0</v>
          </cell>
          <cell r="L4443">
            <v>1</v>
          </cell>
          <cell r="M4443" t="str">
            <v>№3008/2023 от 20.09.2023 / КЖ КМ ОПЗ</v>
          </cell>
          <cell r="N4443" t="str">
            <v>4500_16.10.2023</v>
          </cell>
        </row>
        <row r="4444">
          <cell r="A4444" t="str">
            <v>SRD-1592-23-BSS-0079</v>
          </cell>
          <cell r="B4444" t="str">
            <v>SRD0079</v>
          </cell>
          <cell r="C4444" t="str">
            <v>SRD0079</v>
          </cell>
          <cell r="D4444" t="str">
            <v>Гулистан</v>
          </cell>
          <cell r="E4444" t="str">
            <v>Chortoq</v>
          </cell>
          <cell r="F4444" t="str">
            <v>ST-0162-22-BSS-Б-24/1-КМ</v>
          </cell>
          <cell r="G4444" t="str">
            <v>ST-0505-19-BSS-РР-КМ</v>
          </cell>
          <cell r="H4444" t="str">
            <v>Новое</v>
          </cell>
          <cell r="I4444" t="str">
            <v>Сырдарьинская область, Гулистанский район, Чорток МФЙ, улица Фуркат, д-1</v>
          </cell>
          <cell r="J4444" t="str">
            <v>Chortoq (SRD0079)</v>
          </cell>
          <cell r="K4444">
            <v>0</v>
          </cell>
          <cell r="L4444">
            <v>1</v>
          </cell>
          <cell r="M4444" t="str">
            <v>№3014/2023 от 20.09.2023 / КЖ КМ ОПЗ</v>
          </cell>
          <cell r="N4444" t="str">
            <v>4494_16.10.2023</v>
          </cell>
        </row>
        <row r="4445">
          <cell r="A4445" t="str">
            <v>SRD-1593-23-BSS-3759</v>
          </cell>
          <cell r="B4445" t="str">
            <v>SRD3759</v>
          </cell>
          <cell r="C4445" t="str">
            <v>SRD3759</v>
          </cell>
          <cell r="D4445" t="str">
            <v>Гулистан</v>
          </cell>
          <cell r="E4445" t="str">
            <v>Paxtaabad-3</v>
          </cell>
          <cell r="F4445" t="str">
            <v>ST-0162-22-BSS-Б-24/1-КМ</v>
          </cell>
          <cell r="G4445" t="str">
            <v>ST-0505-19-BSS-РР-КМ</v>
          </cell>
          <cell r="H4445" t="str">
            <v>Новое</v>
          </cell>
          <cell r="I4445" t="str">
            <v>Сырдарьинская область, Сардобинский район, Пахтаобод шахарчаси, Куий тош МФЙ, улица Гулшан, д-20</v>
          </cell>
          <cell r="J4445" t="str">
            <v>Paxtaabad-3 (SRD3759)</v>
          </cell>
          <cell r="K4445">
            <v>0</v>
          </cell>
          <cell r="L4445">
            <v>1</v>
          </cell>
          <cell r="M4445" t="str">
            <v>№3018/2023 от 20.09.2023 / КЖ КМ ОПЗ</v>
          </cell>
          <cell r="N4445" t="str">
            <v>4575_24.10.2023</v>
          </cell>
        </row>
        <row r="4446">
          <cell r="A4446" t="str">
            <v>NAM-1667-23-BSS-0012</v>
          </cell>
          <cell r="B4446" t="str">
            <v>NAM0012</v>
          </cell>
          <cell r="C4446" t="str">
            <v>NAM0012</v>
          </cell>
          <cell r="D4446" t="str">
            <v>Наманган</v>
          </cell>
          <cell r="E4446" t="str">
            <v>Jar</v>
          </cell>
          <cell r="F4446" t="str">
            <v>ST-0162-22-BSS-Б-24/1-КМ</v>
          </cell>
          <cell r="G4446" t="str">
            <v>ST-0505-19-BSS-РР-КМ</v>
          </cell>
          <cell r="H4446" t="str">
            <v>Новое</v>
          </cell>
          <cell r="I4446" t="str">
            <v>Наманганская область, Касансайский район, Гурмирон МСГ, ул. Саккизкургон дом-53</v>
          </cell>
          <cell r="J4446" t="str">
            <v>Jar (NAM0012)</v>
          </cell>
          <cell r="K4446">
            <v>0</v>
          </cell>
          <cell r="L4446">
            <v>1</v>
          </cell>
          <cell r="M4446" t="str">
            <v>№2842/2023 от 20.09.2023 / КЖ КМ ОПЗ</v>
          </cell>
          <cell r="N4446" t="str">
            <v>4455_13.10.2023</v>
          </cell>
        </row>
        <row r="4447">
          <cell r="A4447" t="str">
            <v>KSH-1647-23-BSS-0018</v>
          </cell>
          <cell r="B4447" t="str">
            <v>KSH0018</v>
          </cell>
          <cell r="C4447" t="str">
            <v>KSH0018</v>
          </cell>
          <cell r="D4447" t="str">
            <v>Карши</v>
          </cell>
          <cell r="E4447" t="str">
            <v>Talishbe</v>
          </cell>
          <cell r="F4447" t="str">
            <v>ST-0162-22-BSS-Б-24/1-КМ</v>
          </cell>
          <cell r="G4447" t="str">
            <v>ST-0505-19-BSS-РР-КМ</v>
          </cell>
          <cell r="H4447" t="str">
            <v>Новое</v>
          </cell>
          <cell r="I4447" t="str">
            <v>Кашкадарьинская область, Касбинский район, СГМ Талишбе, ул. Талишбе, дом -20</v>
          </cell>
          <cell r="J4447" t="str">
            <v>Talishbe (KSH0018)</v>
          </cell>
          <cell r="K4447">
            <v>0</v>
          </cell>
          <cell r="L4447">
            <v>1</v>
          </cell>
          <cell r="M4447" t="str">
            <v>№2835/2023 от 20.09.2023 / КЖ КМ ОПЗ</v>
          </cell>
          <cell r="N4447" t="str">
            <v>Заказ №111</v>
          </cell>
        </row>
        <row r="4448">
          <cell r="A4448" t="str">
            <v>KSH-1648-23-BSS-0019</v>
          </cell>
          <cell r="B4448" t="str">
            <v>KSH0019</v>
          </cell>
          <cell r="C4448" t="str">
            <v>KSH0019</v>
          </cell>
          <cell r="D4448" t="str">
            <v>Карши</v>
          </cell>
          <cell r="E4448" t="str">
            <v xml:space="preserve">Mirishkor </v>
          </cell>
          <cell r="F4448" t="str">
            <v>ST-0162-22-BSS-Б-24/1-КМ</v>
          </cell>
          <cell r="G4448" t="str">
            <v>ST-0505-19-BSS-РР-КМ</v>
          </cell>
          <cell r="H4448" t="str">
            <v>Новое</v>
          </cell>
          <cell r="I4448" t="str">
            <v>Кашкадарьинская область, Миришкорский район, СГМ Нурафшон, ул. Амир Темур, дом-87</v>
          </cell>
          <cell r="J4448" t="str">
            <v>Mirishkor  (KSH0019)</v>
          </cell>
          <cell r="K4448">
            <v>0</v>
          </cell>
          <cell r="L4448">
            <v>1</v>
          </cell>
          <cell r="M4448" t="str">
            <v>№2836/2023 от 20.09.2023 / КЖ КМ ОПЗ</v>
          </cell>
          <cell r="N4448" t="str">
            <v>4613_30.10.2023</v>
          </cell>
        </row>
        <row r="4449">
          <cell r="A4449" t="str">
            <v>KSH-1644-23-BSS-0001</v>
          </cell>
          <cell r="B4449" t="str">
            <v>KSH0001</v>
          </cell>
          <cell r="C4449" t="str">
            <v>KSH0001</v>
          </cell>
          <cell r="D4449" t="str">
            <v>Карши</v>
          </cell>
          <cell r="E4449" t="str">
            <v>Candir-1</v>
          </cell>
          <cell r="F4449" t="str">
            <v>ST-0162-22-BSS-Б-24/1-КМ</v>
          </cell>
          <cell r="G4449" t="str">
            <v>ST-0505-19-BSS-РР-КМ</v>
          </cell>
          <cell r="H4449" t="str">
            <v>Новое</v>
          </cell>
          <cell r="I4449" t="str">
            <v>Кашкадарьинская область, Миришкоркский район, СГМ Янги хает, у. Маданият дом-182</v>
          </cell>
          <cell r="J4449" t="str">
            <v>Candir-1 (KSH0001)</v>
          </cell>
          <cell r="K4449">
            <v>0</v>
          </cell>
          <cell r="L4449">
            <v>1</v>
          </cell>
          <cell r="M4449" t="str">
            <v>№2831/2023 от 20.09.2023 / КЖ КМ ОПЗ</v>
          </cell>
          <cell r="N4449" t="str">
            <v>4754_06.11.2023</v>
          </cell>
        </row>
        <row r="4450">
          <cell r="A4450" t="str">
            <v>KSH-1649-23-BSS-0006</v>
          </cell>
          <cell r="B4450" t="str">
            <v>KSH0006</v>
          </cell>
          <cell r="C4450" t="str">
            <v>KSH0006</v>
          </cell>
          <cell r="D4450" t="str">
            <v>Карши</v>
          </cell>
          <cell r="E4450" t="str">
            <v>Kimyogar</v>
          </cell>
          <cell r="F4450" t="str">
            <v>ST-0162-22-BSS-Б-24/1-КМ</v>
          </cell>
          <cell r="G4450" t="str">
            <v>ST-0505-19-BSS-РР-КМ</v>
          </cell>
          <cell r="H4450" t="str">
            <v>Новое</v>
          </cell>
          <cell r="I4450" t="str">
            <v>Кашкадарьинская область, Нишанский район, СГМ Кимёгар у. Узбекистан дом-28</v>
          </cell>
          <cell r="J4450" t="str">
            <v>Kimyogar (KSH0006)</v>
          </cell>
          <cell r="K4450">
            <v>0</v>
          </cell>
          <cell r="L4450">
            <v>1</v>
          </cell>
          <cell r="M4450" t="str">
            <v>№2832/2023 от 20.09.2023 / КЖ КМ ОПЗ</v>
          </cell>
          <cell r="N4450" t="str">
            <v>4647_31.10.2023</v>
          </cell>
        </row>
        <row r="4451">
          <cell r="A4451" t="str">
            <v>KSH-1645-23-BSS-0012</v>
          </cell>
          <cell r="B4451" t="str">
            <v>KSH0012</v>
          </cell>
          <cell r="C4451" t="str">
            <v>KSH0012</v>
          </cell>
          <cell r="D4451" t="str">
            <v>Карши</v>
          </cell>
          <cell r="E4451" t="str">
            <v>Dureza</v>
          </cell>
          <cell r="F4451" t="str">
            <v>ST-0162-22-BSS-Б-24/1-КМ</v>
          </cell>
          <cell r="G4451" t="str">
            <v>ST-0505-19-BSS-РР-КМ</v>
          </cell>
          <cell r="H4451" t="str">
            <v>Новое</v>
          </cell>
          <cell r="I4451" t="str">
            <v>Кашкадарьинская область, Касбинский район, СГМ Таллиюлгун, у. Офтоб-4 дом-19</v>
          </cell>
          <cell r="J4451" t="str">
            <v>Dureza (KSH0012)</v>
          </cell>
          <cell r="K4451">
            <v>0</v>
          </cell>
          <cell r="L4451">
            <v>1</v>
          </cell>
          <cell r="M4451" t="str">
            <v>№2833/2023 от 20.09.2023 / КЖ КМ ОПЗ</v>
          </cell>
          <cell r="N4451" t="str">
            <v>4648_31.10.2023</v>
          </cell>
        </row>
        <row r="4452">
          <cell r="A4452" t="str">
            <v>KSH-1646-23-BSS-0016</v>
          </cell>
          <cell r="B4452" t="str">
            <v>KSH0016</v>
          </cell>
          <cell r="C4452" t="str">
            <v>KSH0016</v>
          </cell>
          <cell r="D4452" t="str">
            <v>Карши</v>
          </cell>
          <cell r="E4452" t="str">
            <v>Xitoykent</v>
          </cell>
          <cell r="F4452" t="str">
            <v>ST-0162-22-BSS-Б-24/1-КМ</v>
          </cell>
          <cell r="G4452" t="str">
            <v>ST-0505-19-BSS-РР-КМ</v>
          </cell>
          <cell r="H4452" t="str">
            <v>Новое</v>
          </cell>
          <cell r="I4452" t="str">
            <v>Кашкадарьинская область, Каршинский район, СГМ Хитойкент, у. Гулбог дом -15</v>
          </cell>
          <cell r="J4452" t="str">
            <v>Xitoykent (KSH0016)</v>
          </cell>
          <cell r="K4452">
            <v>0</v>
          </cell>
          <cell r="L4452">
            <v>1</v>
          </cell>
          <cell r="M4452" t="str">
            <v>№2834/2023 от 20.09.2023 / КЖ КМ ОПЗ</v>
          </cell>
          <cell r="N4452" t="str">
            <v>4607_30.10.2023</v>
          </cell>
        </row>
        <row r="4453">
          <cell r="A4453" t="str">
            <v>SRH-1659-23-BSS-0086</v>
          </cell>
          <cell r="B4453" t="str">
            <v>SRH0086</v>
          </cell>
          <cell r="C4453" t="str">
            <v>SRH0086</v>
          </cell>
          <cell r="D4453" t="str">
            <v>Термез</v>
          </cell>
          <cell r="E4453" t="str">
            <v>Baqat</v>
          </cell>
          <cell r="F4453" t="str">
            <v>ST-0170-22-BSS-Б-30/2-КМ</v>
          </cell>
          <cell r="G4453" t="str">
            <v>ST-0505-19-BSS-РР-КМ</v>
          </cell>
          <cell r="H4453" t="str">
            <v>Новое</v>
          </cell>
          <cell r="I4453" t="str">
            <v>Сурхандарьинская область, Узунский район, МФЙ Хурсанд, улица Ат-Термизий 1, дом №21</v>
          </cell>
          <cell r="J4453" t="str">
            <v>Baqat (SRH0086)</v>
          </cell>
          <cell r="K4453">
            <v>0</v>
          </cell>
          <cell r="L4453">
            <v>2</v>
          </cell>
          <cell r="M4453" t="str">
            <v>№3023/2023 от 20.09.2023 / КЖ КМ ОПЗ</v>
          </cell>
          <cell r="N4453" t="str">
            <v>4483_16.10.2023</v>
          </cell>
        </row>
        <row r="4454">
          <cell r="A4454" t="str">
            <v>SRH-1658-23-BSS-0090</v>
          </cell>
          <cell r="B4454" t="str">
            <v>SRH0090</v>
          </cell>
          <cell r="C4454" t="str">
            <v>SRH0090</v>
          </cell>
          <cell r="D4454" t="str">
            <v>Термез</v>
          </cell>
          <cell r="E4454" t="str">
            <v>Dalvarzin</v>
          </cell>
          <cell r="F4454" t="str">
            <v>ST-0162-22-BSS-Б-24/1-КМ</v>
          </cell>
          <cell r="G4454" t="str">
            <v>ST-0505-19-BSS-РР-КМ</v>
          </cell>
          <cell r="H4454" t="str">
            <v>Новое</v>
          </cell>
          <cell r="I4454" t="str">
            <v>Сурхандарьинская область, Шурчинский район, МФЙ Эгарчи, улица Янгиобод, дом №73</v>
          </cell>
          <cell r="J4454" t="str">
            <v>Dalvarzin (SRH0090)</v>
          </cell>
          <cell r="K4454">
            <v>0</v>
          </cell>
          <cell r="L4454">
            <v>1</v>
          </cell>
          <cell r="M4454" t="str">
            <v>№3024/2023 от 20.09.2023 / КЖ КМ ОПЗ</v>
          </cell>
          <cell r="N4454" t="str">
            <v>4482_16.10.2023</v>
          </cell>
        </row>
        <row r="4455">
          <cell r="A4455" t="str">
            <v>KAR-1676-23-BSS-0248</v>
          </cell>
          <cell r="B4455" t="str">
            <v>KAR0248</v>
          </cell>
          <cell r="C4455" t="str">
            <v>KAR0248</v>
          </cell>
          <cell r="D4455" t="str">
            <v>Нукус</v>
          </cell>
          <cell r="E4455" t="str">
            <v>Akbarshox</v>
          </cell>
          <cell r="F4455" t="str">
            <v>ST-0162-22-BSS-Б-24/1-КМ</v>
          </cell>
          <cell r="G4455" t="str">
            <v>ST-0505-19-BSS-РР-КМ</v>
          </cell>
          <cell r="H4455" t="str">
            <v>Новое</v>
          </cell>
          <cell r="I4455" t="str">
            <v>Республика Каракалпакстан, Берунийский район, Гулистан ГСГ, Ул. Лолазор №30</v>
          </cell>
          <cell r="J4455" t="str">
            <v>Akbarshox (KAR0248)</v>
          </cell>
          <cell r="K4455">
            <v>0</v>
          </cell>
          <cell r="L4455">
            <v>1</v>
          </cell>
          <cell r="M4455" t="str">
            <v>№2830/2023 от 20.09.2023 / КЖ КМ ОПЗ</v>
          </cell>
          <cell r="N4455" t="str">
            <v>4468_13.10.2023</v>
          </cell>
        </row>
        <row r="4456">
          <cell r="A4456" t="str">
            <v>KSH-1672-23-BSS-2601</v>
          </cell>
          <cell r="B4456" t="str">
            <v>KSH2601</v>
          </cell>
          <cell r="C4456" t="str">
            <v>KSH2601</v>
          </cell>
          <cell r="D4456" t="str">
            <v>Карши</v>
          </cell>
          <cell r="E4456" t="str">
            <v>Beshquton sever</v>
          </cell>
          <cell r="F4456" t="str">
            <v>ST-0162-22-BSS-Б-24/1-КМ</v>
          </cell>
          <cell r="G4456" t="str">
            <v>ST-0505-19-BSS-РР-КМ</v>
          </cell>
          <cell r="H4456" t="str">
            <v>Новое</v>
          </cell>
          <cell r="I4456" t="str">
            <v>Кашкадарьинская область, Касанский район, СГМ Бешкутан, у. Бешкутан дом-27</v>
          </cell>
          <cell r="J4456" t="str">
            <v>Beshquton sever (KSH2601)</v>
          </cell>
          <cell r="K4456">
            <v>0</v>
          </cell>
          <cell r="L4456">
            <v>1</v>
          </cell>
          <cell r="M4456" t="str">
            <v>№2780/2023 от 20.09.2023 / КЖ КМ ОПЗ</v>
          </cell>
          <cell r="N4456" t="str">
            <v>4614_30.10.2023</v>
          </cell>
        </row>
        <row r="4457">
          <cell r="A4457" t="str">
            <v>KSH-1673-23-BSS-2624</v>
          </cell>
          <cell r="B4457" t="str">
            <v>KSH2624</v>
          </cell>
          <cell r="C4457" t="str">
            <v>KSH2624</v>
          </cell>
          <cell r="D4457" t="str">
            <v>Карши</v>
          </cell>
          <cell r="E4457" t="str">
            <v>Shirkent</v>
          </cell>
          <cell r="F4457" t="str">
            <v>ST-0162-22-BSS-Б-24/1-КМ</v>
          </cell>
          <cell r="G4457" t="str">
            <v>ST-0505-19-BSS-РР-КМ</v>
          </cell>
          <cell r="H4457" t="str">
            <v>Новое</v>
          </cell>
          <cell r="I4457" t="str">
            <v>Кашкадарьинская область, Каршинский район, СГМ Ширкент,  Ширкент дом-117</v>
          </cell>
          <cell r="J4457" t="str">
            <v>Shirkent (KSH2624)</v>
          </cell>
          <cell r="K4457">
            <v>0</v>
          </cell>
          <cell r="L4457">
            <v>1</v>
          </cell>
          <cell r="M4457" t="str">
            <v>№2837/2023 от 20.09.2023 / КЖ КМ ОПЗ</v>
          </cell>
          <cell r="N4457" t="str">
            <v>4760_06.11.2023</v>
          </cell>
        </row>
        <row r="4458">
          <cell r="A4458" t="str">
            <v>TSH-1662-23-BSS-4475</v>
          </cell>
          <cell r="B4458" t="str">
            <v>TSH4475</v>
          </cell>
          <cell r="C4458" t="str">
            <v>TSH4475</v>
          </cell>
          <cell r="D4458" t="str">
            <v>Ташкент</v>
          </cell>
          <cell r="E4458" t="str">
            <v>Shiribom-2</v>
          </cell>
          <cell r="F4458" t="str">
            <v>Б25.1МОЦ</v>
          </cell>
          <cell r="G4458" t="str">
            <v>ST-0505-19-BSS-РР-КМ</v>
          </cell>
          <cell r="H4458" t="str">
            <v>Новое</v>
          </cell>
          <cell r="I4458" t="str">
            <v>Ташкентская область, Ташкентский район, Корасарой МФЙ, ул.Шохсада, 3 тупик</v>
          </cell>
          <cell r="J4458" t="str">
            <v>Shiribom-2 (TSH4475)</v>
          </cell>
          <cell r="K4458">
            <v>0</v>
          </cell>
          <cell r="L4458">
            <v>1</v>
          </cell>
          <cell r="M4458" t="str">
            <v>№3030/2023 от 20.09.2023 / КЖ КМ ОПЗ</v>
          </cell>
          <cell r="N4458" t="str">
            <v>4625_30.10.2023</v>
          </cell>
        </row>
        <row r="4459">
          <cell r="A4459" t="str">
            <v>TSH-1683-23-BSS-4766</v>
          </cell>
          <cell r="B4459" t="str">
            <v>TSH4766</v>
          </cell>
          <cell r="C4459" t="str">
            <v>TSH4766</v>
          </cell>
          <cell r="D4459" t="str">
            <v>Ташкент</v>
          </cell>
          <cell r="E4459" t="str">
            <v>Shoxsanam</v>
          </cell>
          <cell r="F4459" t="str">
            <v>ST-0162-22-BSS-Б-24/1-КМ</v>
          </cell>
          <cell r="G4459" t="str">
            <v>ST-0505-19-BSS-РР-КМ</v>
          </cell>
          <cell r="H4459" t="str">
            <v>Новое</v>
          </cell>
          <cell r="I4459" t="str">
            <v>г. Ташкент, Яшнабадский р-н, ул. Замондош, д. 13</v>
          </cell>
          <cell r="J4459" t="str">
            <v>Shoxsanam (TSH4766)</v>
          </cell>
          <cell r="K4459">
            <v>0</v>
          </cell>
          <cell r="L4459">
            <v>1</v>
          </cell>
          <cell r="M4459" t="str">
            <v>№3036/2023 от 20.09.2023 / КЖ КМ ОПЗ</v>
          </cell>
          <cell r="N4459" t="str">
            <v>4629_30.10.2023</v>
          </cell>
        </row>
        <row r="4460">
          <cell r="A4460" t="str">
            <v>SRD-1685-23-BSS-0053</v>
          </cell>
          <cell r="B4460" t="str">
            <v>SRD0053</v>
          </cell>
          <cell r="C4460" t="str">
            <v>SRD0053</v>
          </cell>
          <cell r="D4460" t="str">
            <v>Гулистан</v>
          </cell>
          <cell r="E4460" t="str">
            <v>Bekobod Nazarboy</v>
          </cell>
          <cell r="F4460" t="str">
            <v>ST-0170-22-BSS-Б-30/2-КМ</v>
          </cell>
          <cell r="G4460" t="str">
            <v>ST-0505-19-BSS-РР-КМ</v>
          </cell>
          <cell r="H4460" t="str">
            <v>Новое</v>
          </cell>
          <cell r="I4460" t="str">
            <v>Ташкентская область, Бекабадский район, Назарбой МФЙ, улица Янги турмуш, д-1</v>
          </cell>
          <cell r="J4460" t="str">
            <v>Bekobod Nazarboy (SRD0053)</v>
          </cell>
          <cell r="K4460">
            <v>0</v>
          </cell>
          <cell r="L4460">
            <v>1</v>
          </cell>
          <cell r="M4460" t="str">
            <v>№3011/2023 от 20.09.2023 / КЖ КМ ОПЗ</v>
          </cell>
          <cell r="N4460" t="str">
            <v>4497_16.10.2023</v>
          </cell>
        </row>
        <row r="4461">
          <cell r="A4461" t="str">
            <v>SRD-1686-23-BSS-0092</v>
          </cell>
          <cell r="B4461" t="str">
            <v>SRD0092</v>
          </cell>
          <cell r="C4461" t="str">
            <v>SRD0092</v>
          </cell>
          <cell r="D4461" t="str">
            <v>Гулистан</v>
          </cell>
          <cell r="E4461" t="str">
            <v>Bekobod Oltin Vodiy</v>
          </cell>
          <cell r="F4461" t="str">
            <v>ST-0170-22-BSS-Б-30/2-КМ</v>
          </cell>
          <cell r="G4461" t="str">
            <v>ST-0505-19-BSS-РР-КМ</v>
          </cell>
          <cell r="H4461" t="str">
            <v>Новое</v>
          </cell>
          <cell r="I4461" t="str">
            <v>Ташкентская область, Бекабадский район, Олтин водий МФЙ, улица Олтин водий</v>
          </cell>
          <cell r="J4461" t="str">
            <v>Bekobod Oltin Vodiy (SRD0092)</v>
          </cell>
          <cell r="K4461">
            <v>0</v>
          </cell>
          <cell r="L4461">
            <v>1</v>
          </cell>
          <cell r="M4461" t="str">
            <v>№3016/2023 от 20.09.2023 / КЖ КМ ОПЗ</v>
          </cell>
          <cell r="N4461" t="str">
            <v>4492_16.10.2023</v>
          </cell>
        </row>
        <row r="4462">
          <cell r="A4462" t="str">
            <v>NAV-1703-23-BSS-0091</v>
          </cell>
          <cell r="B4462" t="str">
            <v>NAV0091</v>
          </cell>
          <cell r="C4462" t="str">
            <v>NAV0091</v>
          </cell>
          <cell r="D4462" t="str">
            <v>Навои</v>
          </cell>
          <cell r="E4462" t="str">
            <v>Kelachi</v>
          </cell>
          <cell r="F4462" t="str">
            <v>ST-0162-22-BSS-Б-24/1-КМ</v>
          </cell>
          <cell r="G4462" t="str">
            <v>ST-0505-19-BSS-РР-КМ</v>
          </cell>
          <cell r="H4462" t="str">
            <v>Новое</v>
          </cell>
          <cell r="I4462" t="str">
            <v>Навоийская область, Хатырчинский район, Олмазор МФЙ, Олмазор кучаси, рс-уй</v>
          </cell>
          <cell r="J4462" t="str">
            <v>Kelachi (NAV0091)</v>
          </cell>
          <cell r="K4462">
            <v>0</v>
          </cell>
          <cell r="L4462">
            <v>1</v>
          </cell>
          <cell r="M4462" t="str">
            <v>№2751/2023 от 14.09.2023 / КЖ КМ ОПЗ</v>
          </cell>
          <cell r="N4462" t="str">
            <v>4438_13.10.2023</v>
          </cell>
        </row>
        <row r="4463">
          <cell r="A4463" t="str">
            <v>NAV-1704-23-BSS-0160</v>
          </cell>
          <cell r="B4463" t="str">
            <v>NAV0160</v>
          </cell>
          <cell r="C4463" t="str">
            <v>NAV0160</v>
          </cell>
          <cell r="D4463" t="str">
            <v>Навои</v>
          </cell>
          <cell r="E4463" t="str">
            <v>Turk</v>
          </cell>
          <cell r="F4463" t="str">
            <v>ST-0162-22-BSS-Б-24/1-КМ</v>
          </cell>
          <cell r="G4463" t="str">
            <v>ST-0505-19-BSS-РР-КМ</v>
          </cell>
          <cell r="H4463" t="str">
            <v>Новое</v>
          </cell>
          <cell r="I4463" t="str">
            <v>Навоийская область, Хатырчинский район, Кориз Араб МФЙ, Кориз Араб кишлоги, 21 б-уй</v>
          </cell>
          <cell r="J4463" t="str">
            <v>Turk (NAV0160)</v>
          </cell>
          <cell r="K4463">
            <v>0</v>
          </cell>
          <cell r="L4463">
            <v>1</v>
          </cell>
          <cell r="M4463" t="str">
            <v>№2745/2023 от 14.09.2023 / КЖ КМ ОПЗ</v>
          </cell>
          <cell r="N4463" t="str">
            <v>4559_24.10.2023</v>
          </cell>
        </row>
        <row r="4464">
          <cell r="A4464" t="str">
            <v>NAV-1705-23-BSS-1781</v>
          </cell>
          <cell r="B4464" t="str">
            <v>NAV1781</v>
          </cell>
          <cell r="C4464" t="str">
            <v>NAV1781</v>
          </cell>
          <cell r="D4464" t="str">
            <v>Навои</v>
          </cell>
          <cell r="E4464" t="str">
            <v>Yorqinxo'ja</v>
          </cell>
          <cell r="F4464" t="str">
            <v>ST-0162-22-BSS-Б-24/1-КМ</v>
          </cell>
          <cell r="G4464" t="str">
            <v>ST-0505-19-BSS-РР-КМ</v>
          </cell>
          <cell r="H4464" t="str">
            <v>Новое</v>
          </cell>
          <cell r="I4464" t="str">
            <v>Навоийская область, Карманинский район, Дустлик МФЙ, Дустлик кучаси, рс-уй</v>
          </cell>
          <cell r="J4464" t="str">
            <v>Yorqinxo'ja (NAV1781)</v>
          </cell>
          <cell r="K4464">
            <v>0</v>
          </cell>
          <cell r="L4464">
            <v>1</v>
          </cell>
          <cell r="M4464" t="str">
            <v>№2741/2023 от 14.09.2023 / КЖ КМ ОПЗ</v>
          </cell>
          <cell r="N4464" t="str">
            <v>4563_24.10.2023</v>
          </cell>
        </row>
        <row r="4465">
          <cell r="A4465" t="str">
            <v>NAM-1711-23-BSS-0014</v>
          </cell>
          <cell r="B4465" t="str">
            <v>NAM0014</v>
          </cell>
          <cell r="C4465" t="str">
            <v>NAM0014</v>
          </cell>
          <cell r="D4465" t="str">
            <v>Наманган</v>
          </cell>
          <cell r="E4465" t="str">
            <v>Varzigon</v>
          </cell>
          <cell r="F4465" t="str">
            <v>ST-0169-22-BSS-Б-30/1-КМ</v>
          </cell>
          <cell r="G4465" t="str">
            <v>ST-0505-19-BSS-РР-КМ</v>
          </cell>
          <cell r="H4465" t="str">
            <v>Новое</v>
          </cell>
          <cell r="I4465" t="str">
            <v>Наманганская область, Чустский район, Говасой сохили МСГ, ул. Чуcт йули дом-57</v>
          </cell>
          <cell r="J4465" t="str">
            <v>Varzigon (NAM0014)</v>
          </cell>
          <cell r="K4465">
            <v>0</v>
          </cell>
          <cell r="L4465">
            <v>1</v>
          </cell>
          <cell r="M4465" t="str">
            <v>№2844/2023 от 20.09.2023 / КЖ КМ ОПЗ</v>
          </cell>
          <cell r="N4465" t="str">
            <v>4454_13.10.2023</v>
          </cell>
        </row>
        <row r="4466">
          <cell r="A4466" t="str">
            <v>NAM-1712-23-BSS-0015</v>
          </cell>
          <cell r="B4466" t="str">
            <v>NAM0015</v>
          </cell>
          <cell r="C4466" t="str">
            <v>NAM0015</v>
          </cell>
          <cell r="D4466" t="str">
            <v>Наманган</v>
          </cell>
          <cell r="E4466" t="str">
            <v>Og'asaroy</v>
          </cell>
          <cell r="F4466" t="str">
            <v>ST-0162-22-BSS-Б-24/1-КМ</v>
          </cell>
          <cell r="G4466" t="str">
            <v>ST-0505-19-BSS-РР-КМ</v>
          </cell>
          <cell r="H4466" t="str">
            <v>Новое</v>
          </cell>
          <cell r="I4466" t="str">
            <v>Наманганская область, Чустский район, Огасарой МСГ, ул. Дустлик дом-1</v>
          </cell>
          <cell r="J4466" t="str">
            <v>Og'asaroy (NAM0015)</v>
          </cell>
          <cell r="K4466">
            <v>0</v>
          </cell>
          <cell r="L4466">
            <v>1</v>
          </cell>
          <cell r="M4466" t="str">
            <v>№2845/2023 от 20.09.2023 / КЖ КМ ОПЗ</v>
          </cell>
          <cell r="N4466" t="str">
            <v>4453_13.10.2023</v>
          </cell>
        </row>
        <row r="4467">
          <cell r="A4467" t="str">
            <v>NAM-1713-23-BSS-0016</v>
          </cell>
          <cell r="B4467" t="str">
            <v>NAM0016</v>
          </cell>
          <cell r="C4467" t="str">
            <v>NAM0016</v>
          </cell>
          <cell r="D4467" t="str">
            <v>Наманган</v>
          </cell>
          <cell r="E4467" t="str">
            <v>Chust Zapravka</v>
          </cell>
          <cell r="F4467" t="str">
            <v>ST-0162-22-BSS-Б-24/1-КМ</v>
          </cell>
          <cell r="G4467" t="str">
            <v>ST-0505-19-BSS-РР-КМ</v>
          </cell>
          <cell r="H4467" t="str">
            <v>Новое</v>
          </cell>
          <cell r="I4467" t="str">
            <v>Наманганская область, Чустский район, Мустакиллик МСГ, ул. Набихон Тургунов, дом-257</v>
          </cell>
          <cell r="J4467" t="str">
            <v>Chust Zapravka (NAM0016)</v>
          </cell>
          <cell r="K4467">
            <v>0</v>
          </cell>
          <cell r="L4467">
            <v>1</v>
          </cell>
          <cell r="M4467" t="str">
            <v>№2846/2023 от 20.09.2023 / КЖ КМ ОПЗ</v>
          </cell>
          <cell r="N4467" t="str">
            <v>4452_13.10.2023</v>
          </cell>
        </row>
        <row r="4468">
          <cell r="A4468" t="str">
            <v>NAM-1714-23-BSS-0017</v>
          </cell>
          <cell r="B4468" t="str">
            <v>NAM0017</v>
          </cell>
          <cell r="C4468" t="str">
            <v>NAM0017</v>
          </cell>
          <cell r="D4468" t="str">
            <v>Наманган</v>
          </cell>
          <cell r="E4468" t="str">
            <v>Yangikurgan Shahar</v>
          </cell>
          <cell r="F4468" t="str">
            <v>ST-0169-22-BSS-Б-30/1-КМ</v>
          </cell>
          <cell r="G4468" t="str">
            <v>ST-0505-19-BSS-РР-КМ</v>
          </cell>
          <cell r="H4468" t="str">
            <v>Новое</v>
          </cell>
          <cell r="I4468" t="str">
            <v>Наманганская область, Янгикурганский район, Корасув МСГ, ул. Хушвакт, дом-1</v>
          </cell>
          <cell r="J4468" t="str">
            <v>Yangikurgan Shahar (NAM0017)</v>
          </cell>
          <cell r="K4468">
            <v>0</v>
          </cell>
          <cell r="L4468">
            <v>1</v>
          </cell>
          <cell r="M4468" t="str">
            <v>№2847/2023 от 20.09.2023 / КЖ КМ ОПЗ</v>
          </cell>
          <cell r="N4468" t="str">
            <v>4451_13.10.2023</v>
          </cell>
        </row>
        <row r="4469">
          <cell r="A4469" t="str">
            <v>NAM-0318-20-BSS-5173</v>
          </cell>
          <cell r="B4469" t="str">
            <v>NAM5173</v>
          </cell>
          <cell r="C4469" t="str">
            <v>NAM5173</v>
          </cell>
          <cell r="D4469" t="str">
            <v>Наманган</v>
          </cell>
          <cell r="E4469" t="str">
            <v>Mamay</v>
          </cell>
          <cell r="F4469" t="str">
            <v>М14,0М</v>
          </cell>
          <cell r="G4469">
            <v>0</v>
          </cell>
          <cell r="H4469" t="str">
            <v>Новое</v>
          </cell>
          <cell r="I4469" t="str">
            <v>Наманганская область, Янгикурганский район, АФ Тикланиш Нанай богбони, МФЙ Мамай, 414 контур</v>
          </cell>
          <cell r="J4469" t="str">
            <v>Mamay (NAM5173)</v>
          </cell>
          <cell r="K4469">
            <v>1279</v>
          </cell>
          <cell r="L4469">
            <v>4</v>
          </cell>
          <cell r="M4469" t="str">
            <v>№2851/2023 от 20.09.2023 / КЖ КМ ОПЗ</v>
          </cell>
          <cell r="N4469" t="str">
            <v>4649_31.10.2023</v>
          </cell>
        </row>
        <row r="4470">
          <cell r="A4470" t="str">
            <v>CHR-1675-23-BSS-0024</v>
          </cell>
          <cell r="B4470" t="str">
            <v>CHR0024</v>
          </cell>
          <cell r="C4470" t="str">
            <v>CHR0024</v>
          </cell>
          <cell r="D4470" t="str">
            <v>Чирчик</v>
          </cell>
          <cell r="E4470" t="str">
            <v>Kurama</v>
          </cell>
          <cell r="F4470" t="str">
            <v>ST-0170-22-BSS-Б-30/2-КМ</v>
          </cell>
          <cell r="G4470" t="str">
            <v>ST-0505-19-BSS-РР-КМ</v>
          </cell>
          <cell r="H4470" t="str">
            <v>Новое</v>
          </cell>
          <cell r="I4470" t="str">
            <v>Ташкентская область, г.Алмалык, СГМ Узбекистан, ул. Мустакиллик, 2</v>
          </cell>
          <cell r="J4470" t="str">
            <v>Kurama (CHR0024)</v>
          </cell>
          <cell r="K4470">
            <v>0</v>
          </cell>
          <cell r="L4470">
            <v>0</v>
          </cell>
          <cell r="M4470" t="str">
            <v>№2786/2023 от 20.09.2023 / КЖ КМ ОПЗ</v>
          </cell>
          <cell r="N4470" t="str">
            <v>4550_24.10.2023</v>
          </cell>
        </row>
        <row r="4471">
          <cell r="A4471" t="str">
            <v>CHR-1715-23-BSS-0032</v>
          </cell>
          <cell r="B4471" t="str">
            <v>CHR0032</v>
          </cell>
          <cell r="C4471" t="str">
            <v>CHR0032</v>
          </cell>
          <cell r="D4471" t="str">
            <v>Чирчик</v>
          </cell>
          <cell r="E4471" t="str">
            <v>Kurdeptur</v>
          </cell>
          <cell r="F4471" t="str">
            <v>ST-0166-22-BSS-М-30-КМ</v>
          </cell>
          <cell r="G4471" t="str">
            <v>ST-0505-19-BSS-РР-КМ</v>
          </cell>
          <cell r="H4471" t="str">
            <v>Новое</v>
          </cell>
          <cell r="I4471" t="str">
            <v>Ташкентская область, Бостанлыкский район, Узун МФЙ, Курдептур кучаси, 11-уй</v>
          </cell>
          <cell r="J4471" t="str">
            <v>Kurdeptur (CHR0032)</v>
          </cell>
          <cell r="K4471">
            <v>1120</v>
          </cell>
          <cell r="L4471">
            <v>1</v>
          </cell>
          <cell r="M4471" t="str">
            <v>№5141/2023 от 20.11.2023 / КМ ОПЗ</v>
          </cell>
          <cell r="N4471" t="str">
            <v>4895_12.12.2023</v>
          </cell>
        </row>
        <row r="4472">
          <cell r="A4472" t="str">
            <v>SHA-1722-23-BSS-0003</v>
          </cell>
          <cell r="B4472" t="str">
            <v>SHA0003</v>
          </cell>
          <cell r="C4472" t="str">
            <v>SHA0003</v>
          </cell>
          <cell r="D4472" t="str">
            <v>Шахрисабз</v>
          </cell>
          <cell r="E4472" t="str">
            <v>Sinabog</v>
          </cell>
          <cell r="F4472" t="str">
            <v>ST-0170-22-BSS-Б-30/2-КМ</v>
          </cell>
          <cell r="G4472" t="str">
            <v>ST-0505-19-BSS-РР-КМ</v>
          </cell>
          <cell r="H4472" t="str">
            <v>Новое</v>
          </cell>
          <cell r="I4472" t="str">
            <v>Кашкадаринская область, г Шахрисабз. МФЙ Синабог, ул. Шохсарой д. 185</v>
          </cell>
          <cell r="J4472" t="str">
            <v>Sinabog (SHA0003)</v>
          </cell>
          <cell r="K4472">
            <v>0</v>
          </cell>
          <cell r="L4472">
            <v>1</v>
          </cell>
          <cell r="M4472" t="str">
            <v>№3001/2023 от 20.09.2023 / КЖ КМ ОПЗ</v>
          </cell>
          <cell r="N4472" t="str">
            <v>4797_17.11.2023</v>
          </cell>
        </row>
        <row r="4473">
          <cell r="A4473" t="str">
            <v>SHA-1723-23-BSS-0008</v>
          </cell>
          <cell r="B4473" t="str">
            <v>SHA0008</v>
          </cell>
          <cell r="C4473" t="str">
            <v>SHA0008</v>
          </cell>
          <cell r="D4473" t="str">
            <v>Шахрисабз</v>
          </cell>
          <cell r="E4473" t="str">
            <v>Konserzavod</v>
          </cell>
          <cell r="F4473" t="str">
            <v>ST-0162-22-BSS-Б-24/1-КМ</v>
          </cell>
          <cell r="G4473" t="str">
            <v>ST-0505-19-BSS-РР-КМ</v>
          </cell>
          <cell r="H4473" t="str">
            <v>Новое</v>
          </cell>
          <cell r="I4473" t="str">
            <v>Кашкадаринская область, г. Шахрисабз, Турон МФЙ, Зарафшон.д. 1</v>
          </cell>
          <cell r="J4473" t="str">
            <v>Konserzavod (SHA0008)</v>
          </cell>
          <cell r="K4473">
            <v>0</v>
          </cell>
          <cell r="L4473">
            <v>1</v>
          </cell>
          <cell r="M4473" t="str">
            <v>№3002/2023 от 20.09.2023 / КЖ КМ ОПЗ</v>
          </cell>
          <cell r="N4473" t="str">
            <v>4619_30.10.2023</v>
          </cell>
        </row>
        <row r="4474">
          <cell r="A4474" t="str">
            <v>SHA-1721-23-BSS-0019</v>
          </cell>
          <cell r="B4474" t="str">
            <v>SHA0019</v>
          </cell>
          <cell r="C4474" t="str">
            <v>SHA0019</v>
          </cell>
          <cell r="D4474" t="str">
            <v>Шахрисабз</v>
          </cell>
          <cell r="E4474" t="str">
            <v>Chuvalloq 2</v>
          </cell>
          <cell r="F4474" t="str">
            <v>ST-0162-22-BSS-Б-24/1-КМ</v>
          </cell>
          <cell r="G4474" t="str">
            <v>ST-0505-19-BSS-РР-КМ</v>
          </cell>
          <cell r="H4474" t="str">
            <v>Новое</v>
          </cell>
          <cell r="I4474" t="str">
            <v>Кашкадарьинская область, Кукдалинский район, Чувуллок МФЙ, ул. Ш. Низомий, д.82 а</v>
          </cell>
          <cell r="J4474" t="str">
            <v>Chuvalloq 2 (SHA0019)</v>
          </cell>
          <cell r="K4474">
            <v>0</v>
          </cell>
          <cell r="L4474">
            <v>1</v>
          </cell>
          <cell r="M4474" t="str">
            <v>№3004/2023 от 20.09.2023 / КЖ КМ ОПЗ</v>
          </cell>
          <cell r="N4474" t="str">
            <v>4620_30.10.2023</v>
          </cell>
        </row>
        <row r="4475">
          <cell r="A4475" t="str">
            <v>SHA-1720-23-BSS-2576</v>
          </cell>
          <cell r="B4475" t="str">
            <v>SHA2576</v>
          </cell>
          <cell r="C4475" t="str">
            <v>SHA2576</v>
          </cell>
          <cell r="D4475" t="str">
            <v>Шахрисабз</v>
          </cell>
          <cell r="E4475" t="str">
            <v>Oqdaryo</v>
          </cell>
          <cell r="F4475" t="str">
            <v>ST-0162-22-BSS-Б-24/1-КМ</v>
          </cell>
          <cell r="G4475" t="str">
            <v>ST-0505-19-BSS-РР-КМ</v>
          </cell>
          <cell r="H4475" t="str">
            <v>Новое</v>
          </cell>
          <cell r="I4475" t="str">
            <v>Кашкадаринская область, Шахрисабзский район, МФЙ Окдарё, ул.Окдарё д.13</v>
          </cell>
          <cell r="J4475" t="str">
            <v>Oqdaryo (SHA2576)</v>
          </cell>
          <cell r="K4475">
            <v>0</v>
          </cell>
          <cell r="L4475">
            <v>1</v>
          </cell>
          <cell r="M4475" t="str">
            <v>№3007/2023 от 20.09.2023 / КЖ КМ ОПЗ</v>
          </cell>
          <cell r="N4475" t="str">
            <v>4622_30.10.2023</v>
          </cell>
        </row>
        <row r="4476">
          <cell r="A4476" t="str">
            <v>NAM-1748-23-BSS-0010</v>
          </cell>
          <cell r="B4476" t="str">
            <v>NAM0010</v>
          </cell>
          <cell r="C4476" t="str">
            <v>NAM0010</v>
          </cell>
          <cell r="D4476" t="str">
            <v>Наманган</v>
          </cell>
          <cell r="E4476" t="str">
            <v>Qorateri</v>
          </cell>
          <cell r="F4476" t="str">
            <v>ST-0169-22-BSS-Б-30/1-КМ</v>
          </cell>
          <cell r="G4476" t="str">
            <v>ST-0505-19-BSS-РР-КМ</v>
          </cell>
          <cell r="H4476" t="str">
            <v>Новое</v>
          </cell>
          <cell r="I4476" t="str">
            <v>Наманганская область. Нарынский район, Коратери МСГ, ул. Навруз д-82</v>
          </cell>
          <cell r="J4476" t="str">
            <v>Qorateri (NAM0010)</v>
          </cell>
          <cell r="K4476">
            <v>0</v>
          </cell>
          <cell r="L4476">
            <v>2</v>
          </cell>
          <cell r="M4476" t="str">
            <v>№2840/2023 от 20.09.2023 / КЖ КМ ОПЗ</v>
          </cell>
          <cell r="N4476" t="str">
            <v>4458_13.10.2023</v>
          </cell>
        </row>
        <row r="4477">
          <cell r="A4477" t="str">
            <v>NAM-1749-23-BSS-0013</v>
          </cell>
          <cell r="B4477" t="str">
            <v>NAM0013</v>
          </cell>
          <cell r="C4477" t="str">
            <v>NAM0013</v>
          </cell>
          <cell r="D4477" t="str">
            <v>Наманган</v>
          </cell>
          <cell r="E4477" t="str">
            <v>Kalvak</v>
          </cell>
          <cell r="F4477" t="str">
            <v>ST-0162-22-BSS-Б-24/1-КМ</v>
          </cell>
          <cell r="G4477" t="str">
            <v>ST-0505-19-BSS-РР-КМ</v>
          </cell>
          <cell r="H4477" t="str">
            <v>Новое</v>
          </cell>
          <cell r="I4477" t="str">
            <v>Наманганская область, Туракурганский район, Калвак МСГ, ул. Мукимий д-34</v>
          </cell>
          <cell r="J4477" t="str">
            <v>Kalvak (NAM0013)</v>
          </cell>
          <cell r="K4477">
            <v>0</v>
          </cell>
          <cell r="L4477">
            <v>1</v>
          </cell>
          <cell r="M4477" t="str">
            <v>№2843/2023 от 20.09.2023 / КЖ КМ ОПЗ</v>
          </cell>
          <cell r="N4477" t="str">
            <v>4456_13.10.2023</v>
          </cell>
        </row>
        <row r="4478">
          <cell r="A4478" t="str">
            <v>KSH-1724-23-BSS-2629</v>
          </cell>
          <cell r="B4478" t="str">
            <v>KSH2629</v>
          </cell>
          <cell r="C4478" t="str">
            <v>KSH2629</v>
          </cell>
          <cell r="D4478" t="str">
            <v>Карши</v>
          </cell>
          <cell r="E4478" t="str">
            <v>Oqtepa</v>
          </cell>
          <cell r="F4478" t="str">
            <v>ST-0162-22-BSS-Б-24/1-КМ</v>
          </cell>
          <cell r="G4478" t="str">
            <v>ST-0505-19-BSS-РР-КМ</v>
          </cell>
          <cell r="H4478" t="str">
            <v>Новое</v>
          </cell>
          <cell r="I4478" t="str">
            <v>Кашкадарьинская область, Касанский район, СГМ Гулбог у. Кадирдон дом-42</v>
          </cell>
          <cell r="J4478" t="str">
            <v>Oqtepa (KSH2629)</v>
          </cell>
          <cell r="K4478">
            <v>0</v>
          </cell>
          <cell r="L4478">
            <v>1</v>
          </cell>
          <cell r="M4478" t="str">
            <v>№2838/2023 от 20.09.2023 / КЖ КМ ОПЗ</v>
          </cell>
          <cell r="N4478" t="str">
            <v>4460_13.10.2023</v>
          </cell>
        </row>
        <row r="4479">
          <cell r="A4479" t="str">
            <v>YAN-1747-23-BSS-0016</v>
          </cell>
          <cell r="B4479" t="str">
            <v>YAN0016</v>
          </cell>
          <cell r="C4479" t="str">
            <v>YAN0016</v>
          </cell>
          <cell r="D4479" t="str">
            <v>Янгиюль</v>
          </cell>
          <cell r="E4479" t="str">
            <v>Sut buloq</v>
          </cell>
          <cell r="F4479" t="str">
            <v>ST-0162-22-BSS-Б-24/1-КМ</v>
          </cell>
          <cell r="G4479" t="str">
            <v>ST-0505-19-BSS-РР-КМ</v>
          </cell>
          <cell r="H4479" t="str">
            <v>Новое</v>
          </cell>
          <cell r="I4479" t="str">
            <v>Ташкентская область, Чиназский район, Сутбулок МФЙ, улица Абай, дом 60</v>
          </cell>
          <cell r="J4479" t="str">
            <v>Sut buloq (YAN0016)</v>
          </cell>
          <cell r="K4479">
            <v>0</v>
          </cell>
          <cell r="L4479">
            <v>1</v>
          </cell>
          <cell r="M4479" t="str">
            <v>№3037/2023 от 20.09.2023 / КЖ КМ ОПЗ</v>
          </cell>
          <cell r="N4479" t="str">
            <v>4677_31.10.2023</v>
          </cell>
        </row>
        <row r="4480">
          <cell r="A4480" t="str">
            <v>DZH-1568-23-BSS-0083</v>
          </cell>
          <cell r="B4480" t="str">
            <v>DZH0083</v>
          </cell>
          <cell r="C4480" t="str">
            <v>DZH0083</v>
          </cell>
          <cell r="D4480" t="str">
            <v>Джизак</v>
          </cell>
          <cell r="E4480" t="str">
            <v>Arnasay 15A</v>
          </cell>
          <cell r="F4480" t="str">
            <v>ST-0162-22-BSS-Б-24/1-КМ</v>
          </cell>
          <cell r="G4480" t="str">
            <v>ST-0505-19-BSS-РР-КМ</v>
          </cell>
          <cell r="H4480" t="str">
            <v>Новое</v>
          </cell>
          <cell r="I4480" t="str">
            <v>Джизакская область, Арнасайский район, Бустон МФЙ, ул. Ахилобод, д. 70</v>
          </cell>
          <cell r="J4480" t="str">
            <v>Arnasay 15A (DZH0083)</v>
          </cell>
          <cell r="K4480">
            <v>0</v>
          </cell>
          <cell r="L4480">
            <v>1</v>
          </cell>
          <cell r="M4480" t="str">
            <v>№2791/2023 от 20.09.2023 / КЖ КМ ОПЗ</v>
          </cell>
          <cell r="N4480" t="str">
            <v>4519_16.10.2023</v>
          </cell>
        </row>
        <row r="4481">
          <cell r="A4481" t="str">
            <v>DZH-1573-23-BSS-0123</v>
          </cell>
          <cell r="B4481" t="str">
            <v>DZH0123</v>
          </cell>
          <cell r="C4481" t="str">
            <v>DZH0123</v>
          </cell>
          <cell r="D4481" t="str">
            <v>Джизак</v>
          </cell>
          <cell r="E4481" t="str">
            <v>GOM-3</v>
          </cell>
          <cell r="F4481" t="str">
            <v>ST-0169-22-BSS-Б-30/1-КМ</v>
          </cell>
          <cell r="G4481" t="str">
            <v>ST-0505-19-BSS-РР-КМ</v>
          </cell>
          <cell r="H4481" t="str">
            <v>Новое</v>
          </cell>
          <cell r="I4481" t="str">
            <v>Джизакская область, г.Джизак, Кимёгар МФЙ, ул. Алишер Навоий, д.26</v>
          </cell>
          <cell r="J4481" t="str">
            <v>GOM-3 (DZH0123)</v>
          </cell>
          <cell r="K4481">
            <v>0</v>
          </cell>
          <cell r="L4481">
            <v>1</v>
          </cell>
          <cell r="M4481" t="str">
            <v>№2796/2023 от 20.09.2023 / КЖ КМ ОПЗ</v>
          </cell>
          <cell r="N4481" t="str">
            <v>4514_16.10.2023</v>
          </cell>
        </row>
        <row r="4482">
          <cell r="A4482" t="str">
            <v>KAR-1774-23-BSS-0247</v>
          </cell>
          <cell r="B4482" t="str">
            <v>KAR0247</v>
          </cell>
          <cell r="C4482" t="str">
            <v>KAR0247</v>
          </cell>
          <cell r="D4482" t="str">
            <v>Нукус</v>
          </cell>
          <cell r="E4482" t="str">
            <v>Akademiya nauk</v>
          </cell>
          <cell r="F4482" t="str">
            <v>ST-0162-22-BSS-Б-24/1-КМ</v>
          </cell>
          <cell r="G4482" t="str">
            <v>ST-0505-19-BSS-РР-КМ</v>
          </cell>
          <cell r="H4482" t="str">
            <v>Новое</v>
          </cell>
          <cell r="I4482" t="str">
            <v>Республика Каракалпакстан, г.Нукус, Сарбиназ МСГ, ул. Амира Тимур №179 А</v>
          </cell>
          <cell r="J4482" t="str">
            <v>Akademiya nauk (KAR0247)</v>
          </cell>
          <cell r="K4482">
            <v>0</v>
          </cell>
          <cell r="L4482">
            <v>1</v>
          </cell>
          <cell r="M4482" t="str">
            <v>№2829/2023 от 20.09.2023 / КЖ КМ ОПЗ</v>
          </cell>
          <cell r="N4482" t="str">
            <v>4469_13.10.2023</v>
          </cell>
        </row>
        <row r="4483">
          <cell r="A4483" t="str">
            <v>AND-1627-23-BSS-0064</v>
          </cell>
          <cell r="B4483" t="str">
            <v>AND0064</v>
          </cell>
          <cell r="C4483" t="str">
            <v>AND0064</v>
          </cell>
          <cell r="D4483" t="str">
            <v>Андижан</v>
          </cell>
          <cell r="E4483" t="str">
            <v>Zavraq 2</v>
          </cell>
          <cell r="F4483" t="str">
            <v>ST-0167-22-BSS-М-36-КМ</v>
          </cell>
          <cell r="G4483" t="str">
            <v>ST-0505-19-BSS-РР-КМ</v>
          </cell>
          <cell r="H4483" t="str">
            <v>Новое</v>
          </cell>
          <cell r="I4483" t="str">
            <v>Андижанская область, Андижанский район, МФЙ Заврок, ул. Терак таги дом 979</v>
          </cell>
          <cell r="J4483" t="str">
            <v>Zavraq 2 (AND0064)</v>
          </cell>
          <cell r="K4483">
            <v>0</v>
          </cell>
          <cell r="L4483">
            <v>1</v>
          </cell>
          <cell r="M4483" t="str">
            <v>№3535/2023 от 18.10.2023 / КМ ОПЗ</v>
          </cell>
          <cell r="N4483" t="str">
            <v>4587_30.10.2023</v>
          </cell>
        </row>
        <row r="4484">
          <cell r="A4484" t="str">
            <v>NAV-1769-23-BSS-0077</v>
          </cell>
          <cell r="B4484" t="str">
            <v>NAV0077</v>
          </cell>
          <cell r="C4484" t="str">
            <v>NAV0077</v>
          </cell>
          <cell r="D4484" t="str">
            <v>Навои</v>
          </cell>
          <cell r="E4484" t="str">
            <v>Koniobod</v>
          </cell>
          <cell r="F4484" t="str">
            <v>ST-0162-22-BSS-Б-24/1-КМ</v>
          </cell>
          <cell r="G4484" t="str">
            <v>ST-0505-19-BSS-РР-КМ</v>
          </cell>
          <cell r="H4484" t="str">
            <v>Новое</v>
          </cell>
          <cell r="I4484" t="str">
            <v>Навоийская обл., Канимехский р-н, Шуркул МФЙ, Янгиодод цишлоги, 308а-уй</v>
          </cell>
          <cell r="J4484" t="str">
            <v>Koniobod (NAV0077)</v>
          </cell>
          <cell r="K4484">
            <v>0</v>
          </cell>
          <cell r="L4484">
            <v>1</v>
          </cell>
          <cell r="M4484" t="str">
            <v>№2748/2023 от 14.09.2023 / КЖ КМ ОПЗ</v>
          </cell>
          <cell r="N4484" t="str">
            <v>4441_13.10.2023</v>
          </cell>
        </row>
        <row r="4485">
          <cell r="A4485" t="str">
            <v>SAM-1770-23-BSS-0160</v>
          </cell>
          <cell r="B4485" t="str">
            <v>SAM0160</v>
          </cell>
          <cell r="C4485" t="str">
            <v>SAM0160</v>
          </cell>
          <cell r="D4485" t="str">
            <v>Самарканд</v>
          </cell>
          <cell r="E4485" t="str">
            <v>Urgut Nisbat</v>
          </cell>
          <cell r="F4485" t="str">
            <v>ST-0162-22-BSS-Б-24/1-КМ</v>
          </cell>
          <cell r="G4485" t="str">
            <v>ST-0505-19-BSS-РР-КМ</v>
          </cell>
          <cell r="H4485" t="str">
            <v>Новое</v>
          </cell>
          <cell r="I4485" t="str">
            <v>Самаркандская обл., Ургутский р-н, СГМ Нисбот, улица Нисбот, дом 81</v>
          </cell>
          <cell r="J4485" t="str">
            <v>Urgut Nisbat (SAM0160)</v>
          </cell>
          <cell r="K4485">
            <v>0</v>
          </cell>
          <cell r="L4485">
            <v>1</v>
          </cell>
          <cell r="M4485" t="str">
            <v>№2997/2023 от 20.09.2023 / КЖ КМ ОПЗ</v>
          </cell>
          <cell r="N4485" t="str">
            <v>4433_13.10.2023</v>
          </cell>
        </row>
        <row r="4486">
          <cell r="A4486" t="str">
            <v>SAM-1771-23-BSS-2956</v>
          </cell>
          <cell r="B4486" t="str">
            <v>SAM2956</v>
          </cell>
          <cell r="C4486" t="str">
            <v>SAM2956</v>
          </cell>
          <cell r="D4486" t="str">
            <v>Самарканд</v>
          </cell>
          <cell r="E4486" t="str">
            <v>Lokator</v>
          </cell>
          <cell r="F4486" t="str">
            <v>ST-0162-22-BSS-Б-24/1-КМ</v>
          </cell>
          <cell r="G4486" t="str">
            <v>ST-0505-19-BSS-РР-КМ</v>
          </cell>
          <cell r="H4486" t="str">
            <v>Новое</v>
          </cell>
          <cell r="I4486" t="str">
            <v>Самаркандская обл, г. Самарканд, СГМ Юксалиш, улица Лочин, дом 11</v>
          </cell>
          <cell r="J4486" t="str">
            <v>Lokator (SAM2956)</v>
          </cell>
          <cell r="K4486">
            <v>0</v>
          </cell>
          <cell r="L4486">
            <v>1</v>
          </cell>
          <cell r="M4486" t="str">
            <v>№2999/2023 от 20.09.2023 / КЖ КМ ОПЗ</v>
          </cell>
          <cell r="N4486" t="str">
            <v>4431_13.10.2023</v>
          </cell>
        </row>
        <row r="4487">
          <cell r="A4487" t="str">
            <v>SAM-0804-23-BSS-3285</v>
          </cell>
          <cell r="B4487" t="str">
            <v>SAM3285</v>
          </cell>
          <cell r="C4487" t="str">
            <v>SAM3285</v>
          </cell>
          <cell r="D4487" t="str">
            <v>Самарканд</v>
          </cell>
          <cell r="E4487" t="str">
            <v>Obolin</v>
          </cell>
          <cell r="F4487" t="str">
            <v>ST-0169-22-BSS-Б-30/1-КМ</v>
          </cell>
          <cell r="G4487" t="str">
            <v>ST-0505-19-BSS-РР-КМ</v>
          </cell>
          <cell r="H4487" t="str">
            <v>Новое</v>
          </cell>
          <cell r="I4487" t="str">
            <v>Самаркандская обл, Пайарыкский р-н, МФЙ Палвонарик, кишлак Оболин</v>
          </cell>
          <cell r="J4487" t="str">
            <v>Obolin (SAM3285)</v>
          </cell>
          <cell r="K4487">
            <v>0</v>
          </cell>
          <cell r="L4487">
            <v>1</v>
          </cell>
          <cell r="M4487" t="str">
            <v>№3000/2023 от 20.09.2023 / КЖ КМ ОПЗ</v>
          </cell>
          <cell r="N4487" t="str">
            <v>4796_17.11.2023</v>
          </cell>
        </row>
        <row r="4488">
          <cell r="A4488" t="str">
            <v>SRH-1775-23-BSS-0047</v>
          </cell>
          <cell r="B4488" t="str">
            <v>SRH0047</v>
          </cell>
          <cell r="C4488" t="str">
            <v>SRH0047</v>
          </cell>
          <cell r="D4488" t="str">
            <v>Термез</v>
          </cell>
          <cell r="E4488" t="str">
            <v>Chorbog</v>
          </cell>
          <cell r="F4488" t="str">
            <v>ST-0169-22-BSS-Б-30/1-КМ</v>
          </cell>
          <cell r="G4488" t="str">
            <v>ST-0505-19-BSS-РР-КМ</v>
          </cell>
          <cell r="H4488" t="str">
            <v>Новое</v>
          </cell>
          <cell r="I4488" t="str">
            <v>Сурхандарьинская обл, Бандиханский р-н, МФЙ Бахористон, ул. Гулзор, дом № 44</v>
          </cell>
          <cell r="J4488" t="str">
            <v>Chorbog (SRH0047)</v>
          </cell>
          <cell r="K4488">
            <v>0</v>
          </cell>
          <cell r="L4488">
            <v>1</v>
          </cell>
          <cell r="M4488" t="str">
            <v>№3019/2023 от 20.09.2023 / КЖ КМ ОПЗ</v>
          </cell>
          <cell r="N4488" t="str">
            <v>4485_16.10.2023</v>
          </cell>
        </row>
        <row r="4489">
          <cell r="A4489" t="str">
            <v>SRH-1776-23-BSS-0048</v>
          </cell>
          <cell r="B4489" t="str">
            <v>SRH0048</v>
          </cell>
          <cell r="C4489" t="str">
            <v>SRH0048</v>
          </cell>
          <cell r="D4489" t="str">
            <v>Термез</v>
          </cell>
          <cell r="E4489" t="str">
            <v>Muzrabad gulistan</v>
          </cell>
          <cell r="F4489" t="str">
            <v>ST-0170-22-BSS-Б-30/2-КМ</v>
          </cell>
          <cell r="G4489" t="str">
            <v>ST-0505-19-BSS-РР-КМ</v>
          </cell>
          <cell r="H4489" t="str">
            <v>Новое</v>
          </cell>
          <cell r="I4489" t="str">
            <v>Сурхандарьинская обл, Музрабадский р-н, Ободон КФЙ, махалля Янгиер, ул.Янгиер 11_2</v>
          </cell>
          <cell r="J4489" t="str">
            <v>Muzrabad gulistan (SRH0048)</v>
          </cell>
          <cell r="K4489">
            <v>0</v>
          </cell>
          <cell r="L4489">
            <v>1</v>
          </cell>
          <cell r="M4489" t="str">
            <v>№3020/2023 от 20.09.2023 / КЖ КМ ОПЗ</v>
          </cell>
          <cell r="N4489" t="str">
            <v>4572_24.10.2023</v>
          </cell>
        </row>
        <row r="4490">
          <cell r="A4490" t="str">
            <v>SRH-1777-23-BSS-0069</v>
          </cell>
          <cell r="B4490" t="str">
            <v>SRH0069</v>
          </cell>
          <cell r="C4490" t="str">
            <v>SRH0069</v>
          </cell>
          <cell r="D4490" t="str">
            <v>Термез</v>
          </cell>
          <cell r="E4490" t="str">
            <v>Denau Ilonsoy</v>
          </cell>
          <cell r="F4490" t="str">
            <v>ST-0169-22-BSS-Б-30/1-КМ</v>
          </cell>
          <cell r="G4490" t="str">
            <v>ST-0505-19-BSS-РР-КМ</v>
          </cell>
          <cell r="H4490" t="str">
            <v>Новое</v>
          </cell>
          <cell r="I4490" t="str">
            <v>Сурхандарьинская обл, Денауский р-н, МФЙ Буюк ипак нули, улица Яшил диёр, дом №7</v>
          </cell>
          <cell r="J4490" t="str">
            <v>Denau Ilonsoy (SRH0069)</v>
          </cell>
          <cell r="K4490">
            <v>0</v>
          </cell>
          <cell r="L4490">
            <v>1</v>
          </cell>
          <cell r="M4490" t="str">
            <v>№3021/2023 от 20.09.2023 / КЖ КМ ОПЗ</v>
          </cell>
          <cell r="N4490" t="str">
            <v>4662_31.10.2023</v>
          </cell>
        </row>
        <row r="4491">
          <cell r="A4491" t="str">
            <v>SRH-1778-23-BSS-0085</v>
          </cell>
          <cell r="B4491" t="str">
            <v>SRH0085</v>
          </cell>
          <cell r="C4491" t="str">
            <v>SRH0085</v>
          </cell>
          <cell r="D4491" t="str">
            <v>Термез</v>
          </cell>
          <cell r="E4491" t="str">
            <v>Kozichogli</v>
          </cell>
          <cell r="F4491" t="str">
            <v>ST-0162-22-BSS-Б-24/1-КМ</v>
          </cell>
          <cell r="G4491" t="str">
            <v>ST-0505-19-BSS-РР-КМ</v>
          </cell>
          <cell r="H4491" t="str">
            <v>Новое</v>
          </cell>
          <cell r="I4491" t="str">
            <v>Сурхандарьинская обл, Денауский р-н, МФЙ Кузичокли, улица Чаманзор, дом №29</v>
          </cell>
          <cell r="J4491" t="str">
            <v>Kozichogli (SRH0085)</v>
          </cell>
          <cell r="K4491">
            <v>0</v>
          </cell>
          <cell r="L4491">
            <v>1</v>
          </cell>
          <cell r="M4491" t="str">
            <v>№3022/2023 от 20.09.2023 / КЖ КМ ОПЗ</v>
          </cell>
          <cell r="N4491" t="str">
            <v>4484_16.10.2023</v>
          </cell>
        </row>
        <row r="4492">
          <cell r="A4492" t="str">
            <v>SRH-1779-23-BSS-0108</v>
          </cell>
          <cell r="B4492" t="str">
            <v>SRH0108</v>
          </cell>
          <cell r="C4492" t="str">
            <v>SRH0108</v>
          </cell>
          <cell r="D4492" t="str">
            <v>Термез</v>
          </cell>
          <cell r="E4492" t="str">
            <v>Shurchi Jdanov</v>
          </cell>
          <cell r="F4492" t="str">
            <v>ST-0162-22-BSS-Б-24/1-КМ</v>
          </cell>
          <cell r="G4492" t="str">
            <v>ST-0505-19-BSS-РР-КМ</v>
          </cell>
          <cell r="H4492" t="str">
            <v>Новое</v>
          </cell>
          <cell r="I4492" t="str">
            <v>Сурхандарьинская обл, Шурчинкий р-н, МФЙ Аккурган, ул. Истиклол, д. 11</v>
          </cell>
          <cell r="J4492" t="str">
            <v>Shurchi Jdanov (SRH0108)</v>
          </cell>
          <cell r="K4492">
            <v>0</v>
          </cell>
          <cell r="L4492">
            <v>1</v>
          </cell>
          <cell r="M4492" t="str">
            <v>№3025/2023 от 20.09.2023 / КЖ КМ ОПЗ</v>
          </cell>
          <cell r="N4492" t="str">
            <v>4481_16.10.2023</v>
          </cell>
        </row>
        <row r="4493">
          <cell r="A4493" t="str">
            <v>SRH-1780-23-BSS-0132</v>
          </cell>
          <cell r="B4493" t="str">
            <v>SRH0132</v>
          </cell>
          <cell r="C4493" t="str">
            <v>SRH0132</v>
          </cell>
          <cell r="D4493" t="str">
            <v>Термез</v>
          </cell>
          <cell r="E4493" t="str">
            <v>Gulistan hotel</v>
          </cell>
          <cell r="F4493" t="str">
            <v>ST-0169-22-BSS-Б-30/1-КМ</v>
          </cell>
          <cell r="G4493" t="str">
            <v>ST-0505-19-BSS-РР-КМ</v>
          </cell>
          <cell r="H4493" t="str">
            <v>Новое</v>
          </cell>
          <cell r="I4493" t="str">
            <v>Сурхандарбинская обл, Денауский р-н, МФЙ А.Жомий, улица Пахтакор 1, дом №18а</v>
          </cell>
          <cell r="J4493" t="str">
            <v>Gulistan hotel (SRH0132)</v>
          </cell>
          <cell r="K4493">
            <v>0</v>
          </cell>
          <cell r="L4493">
            <v>1</v>
          </cell>
          <cell r="M4493" t="str">
            <v>№3026/2023 от 20.09.2023 / КЖ КМ ОПЗ</v>
          </cell>
          <cell r="N4493" t="str">
            <v>4663_31.10.2023</v>
          </cell>
        </row>
        <row r="4494">
          <cell r="A4494" t="str">
            <v>SRH-1781-23-BSS-0163</v>
          </cell>
          <cell r="B4494" t="str">
            <v>SRH0163</v>
          </cell>
          <cell r="C4494" t="str">
            <v>SRH0163</v>
          </cell>
          <cell r="D4494" t="str">
            <v>Термез</v>
          </cell>
          <cell r="E4494" t="str">
            <v>Djamatak</v>
          </cell>
          <cell r="F4494" t="str">
            <v>ST-0169-22-BSS-Б-30/1-КМ</v>
          </cell>
          <cell r="G4494" t="str">
            <v>ST-0505-19-BSS-РР-КМ</v>
          </cell>
          <cell r="H4494" t="str">
            <v>Новое</v>
          </cell>
          <cell r="I4494" t="str">
            <v>Сурхандарьинская обл, Денауский р-н, Хазарбог МФЙ, Жаматак махалля</v>
          </cell>
          <cell r="J4494" t="str">
            <v>Djamatak (SRH0163)</v>
          </cell>
          <cell r="K4494">
            <v>0</v>
          </cell>
          <cell r="L4494">
            <v>1</v>
          </cell>
          <cell r="M4494" t="str">
            <v>№3027/2023 от 20.09.2023 / КЖ КМ ОПЗ</v>
          </cell>
          <cell r="N4494" t="str">
            <v>4804_17.11.2023</v>
          </cell>
        </row>
        <row r="4495">
          <cell r="A4495" t="str">
            <v>CHR-1782-23-BSS-0066</v>
          </cell>
          <cell r="B4495" t="str">
            <v>CHR0066</v>
          </cell>
          <cell r="C4495" t="str">
            <v>CHR0066</v>
          </cell>
          <cell r="D4495" t="str">
            <v>Чирчик</v>
          </cell>
          <cell r="E4495" t="str">
            <v>Uzar</v>
          </cell>
          <cell r="F4495" t="str">
            <v>ST-0169-22-BSS-Б-30/1-КМ</v>
          </cell>
          <cell r="G4495" t="str">
            <v>ST-0505-19-BSS-РР-КМ</v>
          </cell>
          <cell r="H4495" t="str">
            <v>Новое</v>
          </cell>
          <cell r="I4495" t="str">
            <v>Ташкентская обл, Ахангаранский р-н, СГМ Ойбулок, ул. Ёшлар, 103</v>
          </cell>
          <cell r="J4495" t="str">
            <v>Uzar (CHR0066)</v>
          </cell>
          <cell r="K4495">
            <v>0</v>
          </cell>
          <cell r="L4495">
            <v>1</v>
          </cell>
          <cell r="M4495" t="str">
            <v>№2787/2023 от 20.09.2023 / КЖ КМ ОПЗ</v>
          </cell>
          <cell r="N4495" t="str">
            <v>4961_12.12.2023</v>
          </cell>
        </row>
        <row r="4496">
          <cell r="A4496" t="str">
            <v>YAN-1783-23-BSS-0018</v>
          </cell>
          <cell r="B4496" t="str">
            <v>YAN0018</v>
          </cell>
          <cell r="C4496" t="str">
            <v>YAN0018</v>
          </cell>
          <cell r="D4496" t="str">
            <v>Янгиюль</v>
          </cell>
          <cell r="E4496" t="str">
            <v>Nurafshon Avtoshkola</v>
          </cell>
          <cell r="F4496" t="str">
            <v>ST-0162-22-BSS-Б-24/1-КМ</v>
          </cell>
          <cell r="G4496" t="str">
            <v>ST-0505-19-BSS-РР-КМ</v>
          </cell>
          <cell r="H4496" t="str">
            <v>Новое</v>
          </cell>
          <cell r="I4496" t="str">
            <v>Ташкентская обл, г. Нурафшан, Навруз МФЙ, ул. Ташкент йули, дом 246</v>
          </cell>
          <cell r="J4496" t="str">
            <v>Nurafshon Avtoshkola (YAN0018)</v>
          </cell>
          <cell r="K4496">
            <v>0</v>
          </cell>
          <cell r="L4496">
            <v>1</v>
          </cell>
          <cell r="M4496" t="str">
            <v>№3038/2023 от 20.09.2023 / КЖ КМ ОПЗ</v>
          </cell>
          <cell r="N4496" t="str">
            <v>4630_30.10.2023</v>
          </cell>
        </row>
        <row r="4497">
          <cell r="A4497" t="str">
            <v>YAN-1784-23-BSS-3836</v>
          </cell>
          <cell r="B4497" t="str">
            <v>YAN3836</v>
          </cell>
          <cell r="C4497" t="str">
            <v>YAN3836</v>
          </cell>
          <cell r="D4497" t="str">
            <v>Янгиюль</v>
          </cell>
          <cell r="E4497" t="str">
            <v>Chortoq</v>
          </cell>
          <cell r="F4497" t="str">
            <v>ST-0162-22-BSS-Б-24/1-КМ</v>
          </cell>
          <cell r="G4497" t="str">
            <v>ST-0505-19-BSS-РР-КМ</v>
          </cell>
          <cell r="H4497" t="str">
            <v>Новое</v>
          </cell>
          <cell r="I4497" t="str">
            <v>Ташкентская обл, Янгиюльский р-н, Узбекистон бекати МФЙ, улица А.Ортикод, дом 32а</v>
          </cell>
          <cell r="J4497" t="str">
            <v>Chortoq (YAN3836)</v>
          </cell>
          <cell r="K4497">
            <v>0</v>
          </cell>
          <cell r="L4497">
            <v>1</v>
          </cell>
          <cell r="M4497" t="str">
            <v>№3040/2023 от 20.09.2023 / КЖ КМ ОПЗ</v>
          </cell>
          <cell r="N4497" t="str">
            <v>4679_31.10.2023</v>
          </cell>
        </row>
        <row r="4498">
          <cell r="A4498" t="str">
            <v>YAN-1785-23-BSS-3898</v>
          </cell>
          <cell r="B4498" t="str">
            <v>YAN3898</v>
          </cell>
          <cell r="C4498" t="str">
            <v>YAN3898</v>
          </cell>
          <cell r="D4498" t="str">
            <v>Янгиюль</v>
          </cell>
          <cell r="E4498" t="str">
            <v>Yangislohat</v>
          </cell>
          <cell r="F4498" t="str">
            <v>ST-0162-22-BSS-Б-24/1-КМ</v>
          </cell>
          <cell r="G4498" t="str">
            <v>ST-0505-19-BSS-РР-КМ</v>
          </cell>
          <cell r="H4498" t="str">
            <v>Новое</v>
          </cell>
          <cell r="I4498" t="str">
            <v>Ташкентская обл, Чиназский р-н, Дустлик МФЙ, улица Марказий, дом 38</v>
          </cell>
          <cell r="J4498" t="str">
            <v>Yangislohat (YAN3898)</v>
          </cell>
          <cell r="K4498">
            <v>0</v>
          </cell>
          <cell r="L4498">
            <v>1</v>
          </cell>
          <cell r="M4498" t="str">
            <v>№3042/2023 от 20.09.2023 / КЖ КМ ОПЗ</v>
          </cell>
          <cell r="N4498" t="str">
            <v>4682_31.10.2023</v>
          </cell>
        </row>
        <row r="4499">
          <cell r="A4499" t="str">
            <v>YAN-1793-23-BSS-0028</v>
          </cell>
          <cell r="B4499" t="str">
            <v>YAN0028</v>
          </cell>
          <cell r="C4499" t="str">
            <v>YAN0028</v>
          </cell>
          <cell r="D4499" t="str">
            <v>Янгиюль</v>
          </cell>
          <cell r="E4499" t="str">
            <v>Istiklol</v>
          </cell>
          <cell r="F4499" t="str">
            <v>ST-0162-22-BSS-Б-24/1-КМ</v>
          </cell>
          <cell r="G4499" t="str">
            <v>ST-0505-19-BSS-РР-КМ</v>
          </cell>
          <cell r="H4499" t="str">
            <v>Новое</v>
          </cell>
          <cell r="I4499" t="str">
            <v>Ташкентская обл, Уртачирчикский р-н, Уртабуз МФЙ, улица Сайлгох, дом 173</v>
          </cell>
          <cell r="J4499" t="str">
            <v>Istiklol (YAN0028)</v>
          </cell>
          <cell r="K4499">
            <v>0</v>
          </cell>
          <cell r="L4499">
            <v>1</v>
          </cell>
          <cell r="M4499" t="str">
            <v>№3039/2023 от 20.09.2023 / КЖ КМ ОПЗ</v>
          </cell>
          <cell r="N4499" t="str">
            <v>4678_31.10.2023</v>
          </cell>
        </row>
        <row r="4500">
          <cell r="A4500" t="str">
            <v>SHA-1746-23-BSS-0018</v>
          </cell>
          <cell r="B4500" t="str">
            <v>SHA0018</v>
          </cell>
          <cell r="C4500" t="str">
            <v>SHA0018</v>
          </cell>
          <cell r="D4500" t="str">
            <v>Шахрисабз</v>
          </cell>
          <cell r="E4500" t="str">
            <v>Donyorshayx</v>
          </cell>
          <cell r="F4500" t="str">
            <v>ST-0166-22-BSS-М-30-КМ</v>
          </cell>
          <cell r="G4500" t="str">
            <v>ST-0505-19-BSS-РР-КМ</v>
          </cell>
          <cell r="H4500" t="str">
            <v>Новое</v>
          </cell>
          <cell r="I4500" t="str">
            <v>Кашкадариньская обл. Китабский район, МФЙ Кушдарё, к-к Донёршайх</v>
          </cell>
          <cell r="J4500" t="str">
            <v>Donyorshayx (SHA0018)</v>
          </cell>
          <cell r="K4500">
            <v>780</v>
          </cell>
          <cell r="L4500">
            <v>1</v>
          </cell>
          <cell r="M4500" t="str">
            <v>№3538/2023 от 18.10.2023 / КМ ОПЗ</v>
          </cell>
          <cell r="N4500" t="str">
            <v>4690_01.11.2023</v>
          </cell>
        </row>
        <row r="4501">
          <cell r="A4501" t="str">
            <v>FRG-1761-23-BSS-0053</v>
          </cell>
          <cell r="B4501" t="str">
            <v>FRG0053</v>
          </cell>
          <cell r="C4501" t="str">
            <v>FRG0053</v>
          </cell>
          <cell r="D4501" t="str">
            <v>Фергана</v>
          </cell>
          <cell r="E4501" t="str">
            <v>Yoyilma</v>
          </cell>
          <cell r="F4501" t="str">
            <v>ST-0162-22-BSS-Б-24/1-КМ</v>
          </cell>
          <cell r="G4501" t="str">
            <v>ST-0505-19-BSS-РР-КМ</v>
          </cell>
          <cell r="H4501" t="str">
            <v>Новое</v>
          </cell>
          <cell r="I4501" t="str">
            <v>Ферганская обл, Риштанский р-н, Ёйилма МФЙ, Арик буйлаб кучаси, 370-уй</v>
          </cell>
          <cell r="J4501" t="str">
            <v>Yoyilma (FRG0053)</v>
          </cell>
          <cell r="K4501">
            <v>0</v>
          </cell>
          <cell r="L4501">
            <v>1</v>
          </cell>
          <cell r="M4501" t="str">
            <v>№2802/2023 от 20.09.2023 / КЖ КМ ОПЗ</v>
          </cell>
          <cell r="N4501" t="str">
            <v>4554_24.10.2023</v>
          </cell>
        </row>
        <row r="4502">
          <cell r="A4502" t="str">
            <v>FRG-1762-23-BSS-0054</v>
          </cell>
          <cell r="B4502" t="str">
            <v>FRG0054</v>
          </cell>
          <cell r="C4502" t="str">
            <v>FRG0054</v>
          </cell>
          <cell r="D4502" t="str">
            <v>Фергана</v>
          </cell>
          <cell r="E4502" t="str">
            <v>O'yrat</v>
          </cell>
          <cell r="F4502" t="str">
            <v>ST-0162-22-BSS-Б-24/1-КМ</v>
          </cell>
          <cell r="G4502" t="str">
            <v>ST-0505-19-BSS-РР-КМ</v>
          </cell>
          <cell r="H4502" t="str">
            <v>Новое</v>
          </cell>
          <cell r="I4502" t="str">
            <v>Ферганская обл, Риштанский р-н, Уйрат МФЙ, Кахрамон кучаси, 56А-уй</v>
          </cell>
          <cell r="J4502" t="str">
            <v>O'yrat (FRG0054)</v>
          </cell>
          <cell r="K4502">
            <v>0</v>
          </cell>
          <cell r="L4502">
            <v>1</v>
          </cell>
          <cell r="M4502" t="str">
            <v>№2803/2023 от 20.09.2023 / КЖ КМ ОПЗ</v>
          </cell>
          <cell r="N4502" t="str">
            <v>4378_05.10.2023</v>
          </cell>
        </row>
        <row r="4503">
          <cell r="A4503" t="str">
            <v>FRG-1763-23-BSS-0055</v>
          </cell>
          <cell r="B4503" t="str">
            <v>FRG0055</v>
          </cell>
          <cell r="C4503" t="str">
            <v>FRG0055</v>
          </cell>
          <cell r="D4503" t="str">
            <v>Фергана</v>
          </cell>
          <cell r="E4503" t="str">
            <v>Rishton kulolchilik</v>
          </cell>
          <cell r="F4503" t="str">
            <v>ST-0162-22-BSS-Б-24/1-КМ</v>
          </cell>
          <cell r="G4503" t="str">
            <v>ST-0505-19-BSS-РР-КМ</v>
          </cell>
          <cell r="H4503" t="str">
            <v>Новое</v>
          </cell>
          <cell r="I4503" t="str">
            <v>Ферганская обл, Риштанский р-н, М. Топиволдиев МФЙ, Тукимачи кучаси, 15-уй</v>
          </cell>
          <cell r="J4503" t="str">
            <v>Rishton kulolchilik (FRG0055)</v>
          </cell>
          <cell r="K4503">
            <v>0</v>
          </cell>
          <cell r="L4503">
            <v>1</v>
          </cell>
          <cell r="M4503" t="str">
            <v>№2804/2023 от 20.09.2023 / КЖ КМ ОПЗ</v>
          </cell>
          <cell r="N4503" t="str">
            <v>4379_05.10.2023</v>
          </cell>
        </row>
        <row r="4504">
          <cell r="A4504" t="str">
            <v>FRG-1764-23-BSS-0057</v>
          </cell>
          <cell r="B4504" t="str">
            <v>FRG0057</v>
          </cell>
          <cell r="C4504" t="str">
            <v>FRG0057</v>
          </cell>
          <cell r="D4504" t="str">
            <v>Фергана</v>
          </cell>
          <cell r="E4504" t="str">
            <v>Nosgar</v>
          </cell>
          <cell r="F4504" t="str">
            <v>ST-0162-22-BSS-Б-24/1-КМ</v>
          </cell>
          <cell r="G4504" t="str">
            <v>ST-0505-19-BSS-РР-КМ</v>
          </cell>
          <cell r="H4504" t="str">
            <v>Новое</v>
          </cell>
          <cell r="I4504" t="str">
            <v>Ферганская обл, Риштанский р-н, Носгар МФЙ, О. Зияева куч. 23 уй</v>
          </cell>
          <cell r="J4504" t="str">
            <v>Nosgar (FRG0057)</v>
          </cell>
          <cell r="K4504">
            <v>0</v>
          </cell>
          <cell r="L4504">
            <v>1</v>
          </cell>
          <cell r="M4504" t="str">
            <v>№2805/2023 от 20.09.2023 / КЖ КМ ОПЗ</v>
          </cell>
          <cell r="N4504" t="str">
            <v>4380_05.10.2023</v>
          </cell>
        </row>
        <row r="4505">
          <cell r="A4505" t="str">
            <v>FRG-1768-23-BSS-0073</v>
          </cell>
          <cell r="B4505" t="str">
            <v>FRG0073</v>
          </cell>
          <cell r="C4505" t="str">
            <v>FRG0073</v>
          </cell>
          <cell r="D4505" t="str">
            <v>Фергана</v>
          </cell>
          <cell r="E4505" t="str">
            <v>Yakkatut-2</v>
          </cell>
          <cell r="F4505" t="str">
            <v>ST-0162-22-BSS-Б-24/1-КМ</v>
          </cell>
          <cell r="G4505" t="str">
            <v>ST-0505-19-BSS-РР-КМ</v>
          </cell>
          <cell r="H4505" t="str">
            <v>Новое</v>
          </cell>
          <cell r="I4505" t="str">
            <v>Ферганская обл, Бешарикский р-н, Собиртепа МФЙ, ул.Собиртепа, д. 145</v>
          </cell>
          <cell r="J4505" t="str">
            <v>Yakkatut-2 (FRG0073)</v>
          </cell>
          <cell r="K4505">
            <v>0</v>
          </cell>
          <cell r="L4505">
            <v>1</v>
          </cell>
          <cell r="M4505" t="str">
            <v>№2942/2023 от 20.09.2023 / КЖ КМ ОПЗ</v>
          </cell>
          <cell r="N4505" t="str">
            <v>4637_31.10.2023</v>
          </cell>
        </row>
        <row r="4506">
          <cell r="A4506" t="str">
            <v>FRG-1765-23-BSS-0079</v>
          </cell>
          <cell r="B4506" t="str">
            <v>FRG0079</v>
          </cell>
          <cell r="C4506" t="str">
            <v>FRG0079</v>
          </cell>
          <cell r="D4506" t="str">
            <v>Фергана</v>
          </cell>
          <cell r="E4506" t="str">
            <v>Besharik-2</v>
          </cell>
          <cell r="F4506" t="str">
            <v>ST-0162-22-BSS-Б-24/1-КМ</v>
          </cell>
          <cell r="G4506" t="str">
            <v>ST-0505-19-BSS-РР-КМ</v>
          </cell>
          <cell r="H4506" t="str">
            <v>Новое</v>
          </cell>
          <cell r="I4506" t="str">
            <v>Ферганская обл, Бешарикский р-н, Обод МФЙ, ул.Олтин Водий, д. 110</v>
          </cell>
          <cell r="J4506" t="str">
            <v>Besharik-2 (FRG0079)</v>
          </cell>
          <cell r="K4506">
            <v>0</v>
          </cell>
          <cell r="L4506">
            <v>1</v>
          </cell>
          <cell r="M4506" t="str">
            <v>№2816/2023 от 20.09.2023 / КЖ КМ ОПЗ</v>
          </cell>
          <cell r="N4506" t="str">
            <v>4502_16.10.2023</v>
          </cell>
        </row>
        <row r="4507">
          <cell r="A4507" t="str">
            <v>FRG-1766-23-BSS-0084</v>
          </cell>
          <cell r="B4507" t="str">
            <v>FRG0084</v>
          </cell>
          <cell r="C4507" t="str">
            <v>FRG0084</v>
          </cell>
          <cell r="D4507" t="str">
            <v>Фергана</v>
          </cell>
          <cell r="E4507" t="str">
            <v>Ukchi Dasht</v>
          </cell>
          <cell r="F4507" t="str">
            <v>ST-0162-22-BSS-Б-24/1-КМ</v>
          </cell>
          <cell r="G4507" t="str">
            <v>ST-0505-19-BSS-РР-КМ</v>
          </cell>
          <cell r="H4507" t="str">
            <v>Новое</v>
          </cell>
          <cell r="I4507" t="str">
            <v>Ферганская обл, Узбекистанский р-н, Укчи Дашт МФЙ, ул. Ок сув, д. 14</v>
          </cell>
          <cell r="J4507" t="str">
            <v>Ukchi Dasht (FRG0084)</v>
          </cell>
          <cell r="K4507">
            <v>0</v>
          </cell>
          <cell r="L4507">
            <v>1</v>
          </cell>
          <cell r="M4507" t="str">
            <v>№2817/2023 от 20.09.2023 / КЖ КМ ОПЗ</v>
          </cell>
          <cell r="N4507" t="str">
            <v>4555_24.10.2023</v>
          </cell>
        </row>
        <row r="4508">
          <cell r="A4508" t="str">
            <v>AND-0658-23-BSS-0205</v>
          </cell>
          <cell r="B4508" t="str">
            <v>AND0205</v>
          </cell>
          <cell r="C4508" t="str">
            <v>AND0205</v>
          </cell>
          <cell r="D4508" t="str">
            <v>Андижан</v>
          </cell>
          <cell r="E4508" t="str">
            <v>Hoja Mahalla</v>
          </cell>
          <cell r="F4508">
            <v>0</v>
          </cell>
          <cell r="G4508">
            <v>0</v>
          </cell>
          <cell r="H4508" t="str">
            <v>Новое</v>
          </cell>
          <cell r="I4508" t="str">
            <v>Андижанская обл., Андижанский р-н, Хужа МФЙ, ул.Хужа д.21</v>
          </cell>
          <cell r="J4508" t="str">
            <v>Hoja Mahalla (AND0205)</v>
          </cell>
          <cell r="K4508">
            <v>0</v>
          </cell>
          <cell r="L4508">
            <v>1</v>
          </cell>
          <cell r="M4508" t="str">
            <v>№2419/2023 от 30.08.2023 / ТХ, ООС, ОПЗ, ЭМ, MW</v>
          </cell>
          <cell r="N4508">
            <v>0</v>
          </cell>
        </row>
        <row r="4509">
          <cell r="A4509" t="str">
            <v>TSH-1794-23-BSS-4743</v>
          </cell>
          <cell r="B4509" t="str">
            <v>TSH4743</v>
          </cell>
          <cell r="C4509" t="str">
            <v>TSH4743</v>
          </cell>
          <cell r="D4509" t="str">
            <v>Ташкент</v>
          </cell>
          <cell r="E4509" t="str">
            <v>Sergeli Mashina Bazar</v>
          </cell>
          <cell r="F4509" t="str">
            <v>ST-0162-22-BSS-Б-24/1-КМ</v>
          </cell>
          <cell r="G4509" t="str">
            <v>ST-0505-19-BSS-РР-КМ</v>
          </cell>
          <cell r="H4509" t="str">
            <v>Новое</v>
          </cell>
          <cell r="I4509" t="str">
            <v>г. Ташкент, Сергелийский р-н, м-в Сергели-6, ул. Янги Сергели, 3</v>
          </cell>
          <cell r="J4509" t="str">
            <v>Sergeli Mashina Bazar (TSH4743)</v>
          </cell>
          <cell r="K4509">
            <v>0</v>
          </cell>
          <cell r="L4509">
            <v>1</v>
          </cell>
          <cell r="M4509" t="str">
            <v>№3033/2023 от 20.09.2023 / КЖ КМ ОПЗ</v>
          </cell>
          <cell r="N4509" t="str">
            <v>4809_17.11.2023</v>
          </cell>
        </row>
        <row r="4510">
          <cell r="A4510" t="str">
            <v>TSH-1671-23-BSS-4689</v>
          </cell>
          <cell r="B4510" t="str">
            <v>TSH4689</v>
          </cell>
          <cell r="C4510" t="str">
            <v>TSH4689</v>
          </cell>
          <cell r="D4510" t="str">
            <v>Ташкент</v>
          </cell>
          <cell r="E4510" t="str">
            <v>Choshtepa 13</v>
          </cell>
          <cell r="F4510" t="str">
            <v>М16.3М</v>
          </cell>
          <cell r="G4510" t="str">
            <v>РПО-1</v>
          </cell>
          <cell r="H4510" t="str">
            <v>Новое</v>
          </cell>
          <cell r="I4510" t="str">
            <v>г. Ташкент, Янгихаетский р-н, ул Чоштепа, 13 тупик, д №3</v>
          </cell>
          <cell r="J4510" t="str">
            <v>Choshtepa 13 (TSH4689)</v>
          </cell>
          <cell r="K4510">
            <v>0</v>
          </cell>
          <cell r="L4510">
            <v>1</v>
          </cell>
          <cell r="M4510" t="str">
            <v>№3054/2023 от 20.09.2023 / КМ ОПЗ</v>
          </cell>
          <cell r="N4510" t="str">
            <v>4627_30.10.2023</v>
          </cell>
        </row>
        <row r="4511">
          <cell r="A4511" t="str">
            <v>AND-1786-23-BSS-0055</v>
          </cell>
          <cell r="B4511" t="str">
            <v>AND0055</v>
          </cell>
          <cell r="C4511" t="str">
            <v>AND0055</v>
          </cell>
          <cell r="D4511" t="str">
            <v>Андижан</v>
          </cell>
          <cell r="E4511" t="str">
            <v>Shahrihonsoy</v>
          </cell>
          <cell r="F4511" t="str">
            <v>ST-0162-22-BSS-Б-24/1-КМ</v>
          </cell>
          <cell r="G4511" t="str">
            <v>ST-0505-19-BSS-РР-КМ</v>
          </cell>
          <cell r="H4511" t="str">
            <v>Новое</v>
          </cell>
          <cell r="I4511" t="str">
            <v>Андижанская область, Хужаабадский район, МФЙ Шахрихонсой, ул. Сулим, дом 38а</v>
          </cell>
          <cell r="J4511" t="str">
            <v>Shahrihonsoy (AND0055)</v>
          </cell>
          <cell r="K4511">
            <v>0</v>
          </cell>
          <cell r="L4511">
            <v>1</v>
          </cell>
          <cell r="M4511" t="str">
            <v>№2783/2023 от 20.09.2023 / КЖ КМ ОПЗ</v>
          </cell>
          <cell r="N4511" t="str">
            <v>4540_24.10.2023</v>
          </cell>
        </row>
        <row r="4512">
          <cell r="A4512" t="str">
            <v>SRH-0675-22-BSS-2277</v>
          </cell>
          <cell r="B4512" t="str">
            <v>SRH2277</v>
          </cell>
          <cell r="C4512" t="str">
            <v>SRH2277</v>
          </cell>
          <cell r="D4512" t="str">
            <v>Термез</v>
          </cell>
          <cell r="E4512" t="str">
            <v>Denau ofis</v>
          </cell>
          <cell r="F4512" t="str">
            <v>Б25.1МОЦ</v>
          </cell>
          <cell r="G4512" t="str">
            <v>ST-0505-19-BSS-РР-КМ</v>
          </cell>
          <cell r="H4512" t="str">
            <v>Новое</v>
          </cell>
          <cell r="I4512" t="str">
            <v>Сурхандарьинская обл, г. Денау, ул. Шарафа Рашидова, д. 238А</v>
          </cell>
          <cell r="J4512" t="str">
            <v>Denau ofis (SRH2277)</v>
          </cell>
          <cell r="K4512">
            <v>0</v>
          </cell>
          <cell r="L4512">
            <v>1</v>
          </cell>
          <cell r="M4512" t="str">
            <v>№1349 от 08.09.2022 / КЖ КМ ОПЗ</v>
          </cell>
          <cell r="N4512" t="str">
            <v>4806_17.11.2023</v>
          </cell>
        </row>
        <row r="4513">
          <cell r="A4513" t="str">
            <v>NAV-1815-23-BSS-0112</v>
          </cell>
          <cell r="B4513" t="str">
            <v>NAV0112</v>
          </cell>
          <cell r="C4513" t="str">
            <v>NAV0112</v>
          </cell>
          <cell r="D4513" t="str">
            <v>Навои</v>
          </cell>
          <cell r="E4513" t="str">
            <v>Navro'z</v>
          </cell>
          <cell r="F4513" t="str">
            <v>ST-0162-22-BSS-Б-24/1-КМ</v>
          </cell>
          <cell r="G4513" t="str">
            <v>ST-0505-19-BSS-РР-КМ</v>
          </cell>
          <cell r="H4513" t="str">
            <v>Новое</v>
          </cell>
          <cell r="I4513" t="str">
            <v>Навоийская обл, Карманинский р-н, Пахтаобод МФЙ, Эътикод кучаси, 15-уй</v>
          </cell>
          <cell r="J4513" t="str">
            <v>Navro'z (NAV0112)</v>
          </cell>
          <cell r="K4513">
            <v>0</v>
          </cell>
          <cell r="L4513">
            <v>1</v>
          </cell>
          <cell r="M4513" t="str">
            <v>№3497/2023 от 18.10.2023 / КЖ КМ ОПЗ</v>
          </cell>
          <cell r="N4513" t="str">
            <v>4684_01.11.2023</v>
          </cell>
        </row>
        <row r="4514">
          <cell r="A4514" t="str">
            <v>NAV-1818-23-BSS-0127</v>
          </cell>
          <cell r="B4514" t="str">
            <v>NAV0127</v>
          </cell>
          <cell r="C4514" t="str">
            <v>NAV0127</v>
          </cell>
          <cell r="D4514" t="str">
            <v>Навои</v>
          </cell>
          <cell r="E4514" t="str">
            <v>Kosagaron</v>
          </cell>
          <cell r="F4514" t="str">
            <v>ST-0162-22-BSS-Б-24/1-КМ</v>
          </cell>
          <cell r="G4514" t="str">
            <v>ST-0505-19-BSS-РР-КМ</v>
          </cell>
          <cell r="H4514" t="str">
            <v>Новое</v>
          </cell>
          <cell r="I4514" t="str">
            <v>Навоийская обл, Кызылтепинский р-н, Тавоис МФЙ, Тавоис кишлоги, 427-уй</v>
          </cell>
          <cell r="J4514" t="str">
            <v>Kosagaron (NAV0127)</v>
          </cell>
          <cell r="K4514">
            <v>0</v>
          </cell>
          <cell r="L4514">
            <v>1</v>
          </cell>
          <cell r="M4514" t="str">
            <v>№3498/2023 от 18.10.2023 / КЖ КМ ОПЗ</v>
          </cell>
          <cell r="N4514" t="str">
            <v>4685_01.11.2023</v>
          </cell>
        </row>
        <row r="4515">
          <cell r="A4515" t="str">
            <v>NAV-1816-23-BSS-1741</v>
          </cell>
          <cell r="B4515" t="str">
            <v>NAV1741</v>
          </cell>
          <cell r="C4515" t="str">
            <v>NAV1741</v>
          </cell>
          <cell r="D4515" t="str">
            <v>Навои</v>
          </cell>
          <cell r="E4515" t="str">
            <v>Dustlik</v>
          </cell>
          <cell r="F4515" t="str">
            <v>ST-0162-22-BSS-Б-24/1-КМ</v>
          </cell>
          <cell r="G4515" t="str">
            <v>ST-0505-19-BSS-РР-КМ</v>
          </cell>
          <cell r="H4515" t="str">
            <v>Новое</v>
          </cell>
          <cell r="I4515" t="str">
            <v>Навоийская обл, Карманинский р-н, Богишамол МФЙ, Богишамол кучаси, 340-уй</v>
          </cell>
          <cell r="J4515" t="str">
            <v>Dustlik (NAV1741)</v>
          </cell>
          <cell r="K4515">
            <v>0</v>
          </cell>
          <cell r="L4515">
            <v>1</v>
          </cell>
          <cell r="M4515" t="str">
            <v>№3499/2023 от 18.10.2023 / КЖ КМ ОПЗ</v>
          </cell>
          <cell r="N4515" t="str">
            <v>4686_01.11.2023</v>
          </cell>
        </row>
        <row r="4516">
          <cell r="A4516" t="str">
            <v>NAV-1817-23-BSS-1742</v>
          </cell>
          <cell r="B4516" t="str">
            <v>NAV1742</v>
          </cell>
          <cell r="C4516" t="str">
            <v>NAV1742</v>
          </cell>
          <cell r="D4516" t="str">
            <v>Навои</v>
          </cell>
          <cell r="E4516" t="str">
            <v>Ayronchi</v>
          </cell>
          <cell r="F4516" t="str">
            <v>ST-0169-22-BSS-Б-30/1-КМ</v>
          </cell>
          <cell r="G4516" t="str">
            <v>ST-0505-19-BSS-РР-КМ</v>
          </cell>
          <cell r="H4516" t="str">
            <v>Новое</v>
          </cell>
          <cell r="I4516" t="str">
            <v>Навоийская обл, Кызылтепинский р-н, Айрончи МФЙ</v>
          </cell>
          <cell r="J4516" t="str">
            <v>Ayronchi (NAV1742)</v>
          </cell>
          <cell r="K4516">
            <v>0</v>
          </cell>
          <cell r="L4516">
            <v>2</v>
          </cell>
          <cell r="M4516" t="str">
            <v>№3500/2023 от 18.10.2023 / КЖ КМ ОПЗ</v>
          </cell>
          <cell r="N4516" t="str">
            <v>4687_01.11.2023</v>
          </cell>
        </row>
        <row r="4517">
          <cell r="A4517" t="str">
            <v>CHR-1801-23-BSS-0091</v>
          </cell>
          <cell r="B4517" t="str">
            <v>CHR0091</v>
          </cell>
          <cell r="C4517" t="str">
            <v>CHR0091</v>
          </cell>
          <cell r="D4517" t="str">
            <v>Чирчик</v>
          </cell>
          <cell r="E4517" t="str">
            <v>Qoravoy</v>
          </cell>
          <cell r="F4517" t="str">
            <v>ST-0162-22-BSS-Б-24/1-КМ</v>
          </cell>
          <cell r="G4517" t="str">
            <v>ST-0505-19-BSS-РР-КМ</v>
          </cell>
          <cell r="H4517" t="str">
            <v>Новое</v>
          </cell>
          <cell r="I4517" t="str">
            <v>Ташкентская обл, Бостанлыкский р-н, СГМ Бойтерак, ул. Ободлик, 8</v>
          </cell>
          <cell r="J4517" t="str">
            <v>Qoravoy (CHR0091)</v>
          </cell>
          <cell r="K4517">
            <v>0</v>
          </cell>
          <cell r="L4517">
            <v>1</v>
          </cell>
          <cell r="M4517" t="str">
            <v>№3474/2023 от 18.10.2023 / КЖ КМ ОПЗ</v>
          </cell>
          <cell r="N4517" t="str">
            <v>4608_30.10.2023</v>
          </cell>
        </row>
        <row r="4518">
          <cell r="A4518" t="str">
            <v>CHR-1812-23-BSS-4974</v>
          </cell>
          <cell r="B4518" t="str">
            <v>CHR4974</v>
          </cell>
          <cell r="C4518" t="str">
            <v>CHR4974</v>
          </cell>
          <cell r="D4518" t="str">
            <v>Чирчик</v>
          </cell>
          <cell r="E4518" t="str">
            <v>Buston</v>
          </cell>
          <cell r="F4518" t="str">
            <v>ST-0162-22-BSS-Б-24/1-КМ</v>
          </cell>
          <cell r="G4518" t="str">
            <v>ST-0505-19-BSS-РР-КМ</v>
          </cell>
          <cell r="H4518" t="str">
            <v>Новое</v>
          </cell>
          <cell r="I4518" t="str">
            <v>Ташкентская обл, Паркентский р-н, СГМ Бустон, ул.Бустон, 74</v>
          </cell>
          <cell r="J4518" t="str">
            <v>Buston (CHR4974)</v>
          </cell>
          <cell r="K4518">
            <v>0</v>
          </cell>
          <cell r="L4518">
            <v>1</v>
          </cell>
          <cell r="M4518" t="str">
            <v>№3476/2023 от 18.10.2023 / КЖ КМ ОПЗ</v>
          </cell>
          <cell r="N4518" t="str">
            <v>4610_30.10.2023</v>
          </cell>
        </row>
        <row r="4519">
          <cell r="A4519" t="str">
            <v>YAN-1813-23-BSS-0020</v>
          </cell>
          <cell r="B4519" t="str">
            <v>YAN0020</v>
          </cell>
          <cell r="C4519" t="str">
            <v>YAN0020</v>
          </cell>
          <cell r="D4519" t="str">
            <v>Янгиюль</v>
          </cell>
          <cell r="E4519" t="str">
            <v>Yangiqo'rg'on</v>
          </cell>
          <cell r="F4519" t="str">
            <v>ST-0169-22-BSS-Б-30/1-КМ</v>
          </cell>
          <cell r="G4519" t="str">
            <v>ST-0505-19-BSS-РР-КМ</v>
          </cell>
          <cell r="H4519" t="str">
            <v>Новое</v>
          </cell>
          <cell r="I4519" t="str">
            <v>Ташкентская обл, Букинский р-н, Янгикургон МФЙ, улица 1 тупик Зарафшон, дом 1</v>
          </cell>
          <cell r="J4519" t="str">
            <v>Yangiqo'rg'on (YAN0020)</v>
          </cell>
          <cell r="K4519">
            <v>0</v>
          </cell>
          <cell r="L4519">
            <v>1</v>
          </cell>
          <cell r="M4519" t="str">
            <v>№3531/2023 от 18.10.2023 / КЖ КМ ОПЗ</v>
          </cell>
          <cell r="N4519" t="str">
            <v>4716_01.11.2023</v>
          </cell>
        </row>
        <row r="4520">
          <cell r="A4520" t="str">
            <v>HRZ-1805-23-BSS-0008</v>
          </cell>
          <cell r="B4520" t="str">
            <v>HRZ0008</v>
          </cell>
          <cell r="C4520" t="str">
            <v>HRZ0008</v>
          </cell>
          <cell r="D4520" t="str">
            <v>Ургенч</v>
          </cell>
          <cell r="E4520" t="str">
            <v>Ok kum</v>
          </cell>
          <cell r="F4520" t="str">
            <v>ST-0162-22-BSS-Б-24/1-КМ</v>
          </cell>
          <cell r="G4520" t="str">
            <v>ST-0505-19-BSS-РР-КМ</v>
          </cell>
          <cell r="H4520" t="str">
            <v>Новое</v>
          </cell>
          <cell r="I4520" t="str">
            <v>Хорезмская обл, Гурленский р. махалля Ок кум. ул. Ок кабутар дом 12</v>
          </cell>
          <cell r="J4520" t="str">
            <v>Ok kum (HRZ0008)</v>
          </cell>
          <cell r="K4520">
            <v>0</v>
          </cell>
          <cell r="L4520">
            <v>1</v>
          </cell>
          <cell r="M4520" t="str">
            <v>№2821/2023 от 20.09.2023 / КЖ КМ ОПЗ</v>
          </cell>
          <cell r="N4520" t="str">
            <v>4638_31.10.2023</v>
          </cell>
        </row>
        <row r="4521">
          <cell r="A4521" t="str">
            <v>HRZ-1806-23-BSS-0031</v>
          </cell>
          <cell r="B4521" t="str">
            <v>HRZ0031</v>
          </cell>
          <cell r="C4521" t="str">
            <v>HRZ0031</v>
          </cell>
          <cell r="D4521" t="str">
            <v>Ургенч</v>
          </cell>
          <cell r="E4521" t="str">
            <v>Bagat Obod</v>
          </cell>
          <cell r="F4521" t="str">
            <v>ST-0162-22-BSS-Б-24/1-КМ</v>
          </cell>
          <cell r="G4521" t="str">
            <v>ST-0505-19-BSS-РР-КМ</v>
          </cell>
          <cell r="H4521" t="str">
            <v>Новое</v>
          </cell>
          <cell r="I4521" t="str">
            <v>Хорезмская обл, Багатский р. махалля Обод. ул. Янгитурмуш дом 39</v>
          </cell>
          <cell r="J4521" t="str">
            <v>Bagat Obod (HRZ0031)</v>
          </cell>
          <cell r="K4521">
            <v>0</v>
          </cell>
          <cell r="L4521">
            <v>1</v>
          </cell>
          <cell r="M4521" t="str">
            <v>№2824/2023 от 20.09.2023 / КЖ КМ ОПЗ</v>
          </cell>
          <cell r="N4521" t="str">
            <v>4639_31.10.2023</v>
          </cell>
        </row>
        <row r="4522">
          <cell r="A4522" t="str">
            <v>HRZ-1807-23-BSS-0049</v>
          </cell>
          <cell r="B4522" t="str">
            <v>HRZ0049</v>
          </cell>
          <cell r="C4522" t="str">
            <v>HRZ0049</v>
          </cell>
          <cell r="D4522" t="str">
            <v>Ургенч</v>
          </cell>
          <cell r="E4522" t="str">
            <v>Gurlen Apteka</v>
          </cell>
          <cell r="F4522" t="str">
            <v>ST-0162-22-BSS-Б-24/1-КМ</v>
          </cell>
          <cell r="G4522" t="str">
            <v>ST-0505-19-BSS-РР-КМ</v>
          </cell>
          <cell r="H4522" t="str">
            <v>Новое</v>
          </cell>
          <cell r="I4522" t="str">
            <v>Хорезмская обл, Гурленский р. махалля Богишамол. ул. Бобур дом 3</v>
          </cell>
          <cell r="J4522" t="str">
            <v>Gurlen Apteka (HRZ0049)</v>
          </cell>
          <cell r="K4522">
            <v>0</v>
          </cell>
          <cell r="L4522">
            <v>1</v>
          </cell>
          <cell r="M4522" t="str">
            <v>№2825/2023 от 20.09.2023 / КЖ КМ ОПЗ</v>
          </cell>
          <cell r="N4522" t="str">
            <v>4640_31.10.2023</v>
          </cell>
        </row>
        <row r="4523">
          <cell r="A4523" t="str">
            <v>HRZ-1808-23-BSS-0063</v>
          </cell>
          <cell r="B4523" t="str">
            <v>HRZ0063</v>
          </cell>
          <cell r="C4523" t="str">
            <v>HRZ0063</v>
          </cell>
          <cell r="D4523" t="str">
            <v>Ургенч</v>
          </cell>
          <cell r="E4523" t="str">
            <v>MFY Mangulik</v>
          </cell>
          <cell r="F4523" t="str">
            <v>ST-0162-22-BSS-Б-24/1-КМ</v>
          </cell>
          <cell r="G4523" t="str">
            <v>ST-0505-19-BSS-РР-КМ</v>
          </cell>
          <cell r="H4523" t="str">
            <v>Новое</v>
          </cell>
          <cell r="I4523" t="str">
            <v>Хорезмская обл, Ханкинский р. махалля Мангулик. ул. Жазва, дом 21б</v>
          </cell>
          <cell r="J4523" t="str">
            <v>MFY Mangulik (HRZ0063)</v>
          </cell>
          <cell r="K4523">
            <v>0</v>
          </cell>
          <cell r="L4523">
            <v>2</v>
          </cell>
          <cell r="M4523" t="str">
            <v>№2826/2023 от 20.09.2023 / КЖ КМ ОПЗ</v>
          </cell>
          <cell r="N4523" t="str">
            <v>4641_31.10.2023</v>
          </cell>
        </row>
        <row r="4524">
          <cell r="A4524" t="str">
            <v>SAM-1800-23-BSS-2922</v>
          </cell>
          <cell r="B4524" t="str">
            <v>SAM2922</v>
          </cell>
          <cell r="C4524" t="str">
            <v>SAM2922</v>
          </cell>
          <cell r="D4524" t="str">
            <v>Самарканд</v>
          </cell>
          <cell r="E4524" t="str">
            <v>Galabotir</v>
          </cell>
          <cell r="F4524" t="str">
            <v>ST-0162-22-BSS-Б-24/1-КМ</v>
          </cell>
          <cell r="G4524" t="str">
            <v>ST-0505-19-BSS-РР-КМ</v>
          </cell>
          <cell r="H4524" t="str">
            <v>Новое</v>
          </cell>
          <cell r="I4524" t="str">
            <v>Самаркандская обл, Тайлякский р-н, м-ля Галаботир, село Галаботир, дом 118</v>
          </cell>
          <cell r="J4524" t="str">
            <v>Galabotir (SAM2922)</v>
          </cell>
          <cell r="K4524">
            <v>0</v>
          </cell>
          <cell r="L4524">
            <v>1</v>
          </cell>
          <cell r="M4524" t="str">
            <v>№2998/2023 от 20.09.2023 / КЖ КМ ОПЗ</v>
          </cell>
          <cell r="N4524" t="str">
            <v>4432_13.10.2023</v>
          </cell>
        </row>
        <row r="4525">
          <cell r="A4525" t="str">
            <v>TSH-1843-23-BSS-4629</v>
          </cell>
          <cell r="B4525" t="str">
            <v>TSH4629</v>
          </cell>
          <cell r="C4525" t="str">
            <v>TSH4629</v>
          </cell>
          <cell r="D4525" t="str">
            <v>Ташкент</v>
          </cell>
          <cell r="E4525" t="str">
            <v>Quqanaul</v>
          </cell>
          <cell r="F4525" t="str">
            <v>ST-0169-22-BSS-Б-30/1-КМ</v>
          </cell>
          <cell r="G4525" t="str">
            <v>ST-0505-19-BSS-РР-КМ</v>
          </cell>
          <cell r="H4525" t="str">
            <v>Новое</v>
          </cell>
          <cell r="I4525" t="str">
            <v>г. Ташкент, Янгихаётский район, ул. Халк парвар</v>
          </cell>
          <cell r="J4525" t="str">
            <v>Quqanaul (TSH4629)</v>
          </cell>
          <cell r="K4525">
            <v>0</v>
          </cell>
          <cell r="L4525">
            <v>1</v>
          </cell>
          <cell r="M4525" t="str">
            <v>№3522/2023 от 18.10.2023 / КЖ КМ ОПЗ</v>
          </cell>
          <cell r="N4525" t="str">
            <v>4709_01.11.2023</v>
          </cell>
        </row>
        <row r="4526">
          <cell r="A4526" t="str">
            <v>TSH-1841-23-BSS-4691</v>
          </cell>
          <cell r="B4526" t="str">
            <v>TSH4691</v>
          </cell>
          <cell r="C4526" t="str">
            <v>TSH4691</v>
          </cell>
          <cell r="D4526" t="str">
            <v>Ташкент</v>
          </cell>
          <cell r="E4526" t="str">
            <v>Sergeli Park</v>
          </cell>
          <cell r="F4526" t="str">
            <v>ST-0169-22-BSS-Б-30/1-КМ</v>
          </cell>
          <cell r="G4526" t="str">
            <v>ST-0505-19-BSS-РР-КМ</v>
          </cell>
          <cell r="H4526" t="str">
            <v>Новое</v>
          </cell>
          <cell r="I4526" t="str">
            <v>г. Ташкент, Сергелийский р-н, ул. Сугдиёна, дом 4</v>
          </cell>
          <cell r="J4526" t="str">
            <v>Sergeli Park (TSH4691)</v>
          </cell>
          <cell r="K4526">
            <v>0</v>
          </cell>
          <cell r="L4526">
            <v>1</v>
          </cell>
          <cell r="M4526" t="str">
            <v>№3523/2023 от 18.10.2023 / КЖ КМ ОПЗ</v>
          </cell>
          <cell r="N4526" t="str">
            <v>4710_01.11.2023</v>
          </cell>
        </row>
        <row r="4527">
          <cell r="A4527" t="str">
            <v>TSH-1809-23-BSS-4752</v>
          </cell>
          <cell r="B4527" t="str">
            <v>TSH4752</v>
          </cell>
          <cell r="C4527" t="str">
            <v>TSH4752</v>
          </cell>
          <cell r="D4527" t="str">
            <v>Ташкент</v>
          </cell>
          <cell r="E4527" t="str">
            <v>Buzauchi MFY</v>
          </cell>
          <cell r="F4527" t="str">
            <v>ST-0169-22-BSS-Б-30/1-КМ</v>
          </cell>
          <cell r="G4527" t="str">
            <v>ST-0505-19-BSS-РР-КМ</v>
          </cell>
          <cell r="H4527" t="str">
            <v>Новое</v>
          </cell>
          <cell r="I4527" t="str">
            <v>Ташкентская область, ЮкориЧирчикский район, КФЙ Тинчлик, Йик ота кишлоги</v>
          </cell>
          <cell r="J4527" t="str">
            <v>Buzauchi MFY (TSH4752)</v>
          </cell>
          <cell r="K4527">
            <v>0</v>
          </cell>
          <cell r="L4527">
            <v>1</v>
          </cell>
          <cell r="M4527" t="str">
            <v>№3524/2023 от 18.10.2023 / КЖ КМ ОПЗ</v>
          </cell>
          <cell r="N4527" t="str">
            <v>4711_01.11.2023</v>
          </cell>
        </row>
        <row r="4528">
          <cell r="A4528" t="str">
            <v>TSH-1842-23-BSS-4769</v>
          </cell>
          <cell r="B4528" t="str">
            <v>TSH4769</v>
          </cell>
          <cell r="C4528" t="str">
            <v>TSH4769</v>
          </cell>
          <cell r="D4528" t="str">
            <v>Ташкент</v>
          </cell>
          <cell r="E4528" t="str">
            <v>Yavarlik</v>
          </cell>
          <cell r="F4528" t="str">
            <v>ST-0169-22-BSS-Б-30/1-КМ</v>
          </cell>
          <cell r="G4528" t="str">
            <v>ST-0505-19-BSS-РР-КМ</v>
          </cell>
          <cell r="H4528" t="str">
            <v>Новое</v>
          </cell>
          <cell r="I4528" t="str">
            <v>Ташкентская область, Ташкентский район, Марифат МФЙ, улица Хосилот, 76</v>
          </cell>
          <cell r="J4528" t="str">
            <v>Yavarlik (TSH4769)</v>
          </cell>
          <cell r="K4528">
            <v>0</v>
          </cell>
          <cell r="L4528">
            <v>1</v>
          </cell>
          <cell r="M4528" t="str">
            <v>№3525/2023  от 18.10.2023 / КЖ КМ ОПЗ</v>
          </cell>
          <cell r="N4528" t="str">
            <v>4712_01.11.2023</v>
          </cell>
        </row>
        <row r="4529">
          <cell r="A4529" t="str">
            <v>TSH-1810-23-BSS-4770</v>
          </cell>
          <cell r="B4529" t="str">
            <v>TSH4770</v>
          </cell>
          <cell r="C4529" t="str">
            <v>TSH4770</v>
          </cell>
          <cell r="D4529" t="str">
            <v>Ташкент</v>
          </cell>
          <cell r="E4529" t="str">
            <v>Ho'ja Uchqun</v>
          </cell>
          <cell r="F4529" t="str">
            <v>ST-0169-22-BSS-Б-30/1-КМ</v>
          </cell>
          <cell r="G4529" t="str">
            <v>ST-0505-19-BSS-РР-КМ</v>
          </cell>
          <cell r="H4529" t="str">
            <v>Новое</v>
          </cell>
          <cell r="I4529" t="str">
            <v>Ташкентская область, Уртачирчикский район, территория ВХ MULKOBOD ZILOL AGRO</v>
          </cell>
          <cell r="J4529" t="str">
            <v>Ho'ja Uchqun (TSH4770)</v>
          </cell>
          <cell r="K4529">
            <v>0</v>
          </cell>
          <cell r="L4529">
            <v>1</v>
          </cell>
          <cell r="M4529" t="str">
            <v>№3526/2023 от 18.10.2023 / КЖ КМ ОПЗ</v>
          </cell>
          <cell r="N4529" t="str">
            <v>4713_01.11.2023</v>
          </cell>
        </row>
        <row r="4530">
          <cell r="A4530" t="str">
            <v>AND-1811-23-BSS-0040</v>
          </cell>
          <cell r="B4530" t="str">
            <v>AND0040</v>
          </cell>
          <cell r="C4530" t="str">
            <v>AND0040</v>
          </cell>
          <cell r="D4530" t="str">
            <v>Андижан</v>
          </cell>
          <cell r="E4530" t="str">
            <v>Kuyganyar Sanoat</v>
          </cell>
          <cell r="F4530" t="str">
            <v>ST-0162-22-BSS-Б-24/1-КМ</v>
          </cell>
          <cell r="G4530" t="str">
            <v>ST-0505-19-BSS-РР-КМ</v>
          </cell>
          <cell r="H4530" t="str">
            <v>Новое</v>
          </cell>
          <cell r="I4530" t="str">
            <v>Андижанская область, Андижанский район, МФЙ Саноат, ул. Канал буйи, дом 10</v>
          </cell>
          <cell r="J4530" t="str">
            <v>Kuyganyar Sanoat (AND0040)</v>
          </cell>
          <cell r="K4530">
            <v>0</v>
          </cell>
          <cell r="L4530">
            <v>1</v>
          </cell>
          <cell r="M4530" t="str">
            <v>№3445/2023 от 18.10.2023 / КЖ КМ ОПЗ</v>
          </cell>
          <cell r="N4530" t="str">
            <v>4584_30.10.2023</v>
          </cell>
        </row>
        <row r="4531">
          <cell r="A4531" t="str">
            <v>AND-1833-23-BSS-0054</v>
          </cell>
          <cell r="B4531" t="str">
            <v>AND0054</v>
          </cell>
          <cell r="C4531" t="str">
            <v>AND0054</v>
          </cell>
          <cell r="D4531" t="str">
            <v>Андижан</v>
          </cell>
          <cell r="E4531" t="str">
            <v>Milliy Gvardiya</v>
          </cell>
          <cell r="F4531" t="str">
            <v>ST-0169-22-BSS-Б-30/1-КМ</v>
          </cell>
          <cell r="G4531" t="str">
            <v>ST-0505-19-BSS-РР-КМ</v>
          </cell>
          <cell r="H4531" t="str">
            <v>Новое</v>
          </cell>
          <cell r="I4531" t="str">
            <v>Андижанская область, г. Андижан, ул. Бобур шох, дом 66</v>
          </cell>
          <cell r="J4531" t="str">
            <v>Milliy Gvardiya (AND0054)</v>
          </cell>
          <cell r="K4531">
            <v>0</v>
          </cell>
          <cell r="L4531">
            <v>1</v>
          </cell>
          <cell r="M4531" t="str">
            <v>№3447/2023 от 18.10.2023 / КЖ КМ ОПЗ</v>
          </cell>
          <cell r="N4531" t="str">
            <v>4586_30.10.2023</v>
          </cell>
        </row>
        <row r="4532">
          <cell r="A4532" t="str">
            <v>ST-1831-23-BSS-T-9-КМ</v>
          </cell>
          <cell r="B4532" t="str">
            <v>ST-9-КМ</v>
          </cell>
          <cell r="C4532" t="str">
            <v>ST-9-КМ</v>
          </cell>
          <cell r="D4532" t="str">
            <v>Типовой</v>
          </cell>
          <cell r="E4532" t="str">
            <v>Квадропод 9м</v>
          </cell>
          <cell r="F4532" t="str">
            <v>ST-1831-23-BSS-T-9-КМ</v>
          </cell>
          <cell r="G4532">
            <v>0</v>
          </cell>
          <cell r="H4532" t="str">
            <v>Типовой</v>
          </cell>
          <cell r="I4532" t="str">
            <v>Типовой проект</v>
          </cell>
          <cell r="J4532" t="str">
            <v>Квадропод 9м (ST-9-КМ)</v>
          </cell>
          <cell r="K4532">
            <v>0</v>
          </cell>
          <cell r="L4532">
            <v>1</v>
          </cell>
          <cell r="M4532" t="str">
            <v>0 / 0</v>
          </cell>
          <cell r="N4532">
            <v>0</v>
          </cell>
        </row>
        <row r="4533">
          <cell r="A4533" t="str">
            <v>DZH-1708-23-BSS-3540</v>
          </cell>
          <cell r="B4533" t="str">
            <v>DZH3540</v>
          </cell>
          <cell r="C4533" t="str">
            <v>DZH3540</v>
          </cell>
          <cell r="D4533" t="str">
            <v>Джизак</v>
          </cell>
          <cell r="E4533" t="str">
            <v>Bogishamol</v>
          </cell>
          <cell r="F4533" t="str">
            <v>АМС-24-01/02-15-КМ сущ</v>
          </cell>
          <cell r="G4533" t="str">
            <v>ST-0505-19-BSS-РР-КМ</v>
          </cell>
          <cell r="H4533" t="str">
            <v>Реконструкция</v>
          </cell>
          <cell r="I4533" t="str">
            <v>Джизакская область, Бахмальский район, КФЙ Богишамол</v>
          </cell>
          <cell r="J4533" t="str">
            <v>Bogishamol (DZH3540)</v>
          </cell>
          <cell r="K4533">
            <v>0</v>
          </cell>
          <cell r="L4533">
            <v>1</v>
          </cell>
          <cell r="M4533" t="str">
            <v>Заказ  Falcon 178 / КМ</v>
          </cell>
          <cell r="N4533" t="str">
            <v>кн 2</v>
          </cell>
        </row>
        <row r="4534">
          <cell r="A4534" t="str">
            <v>TSH-1795-23-BSS-4707</v>
          </cell>
          <cell r="B4534" t="str">
            <v>TSH4707</v>
          </cell>
          <cell r="C4534" t="str">
            <v>TSH4707</v>
          </cell>
          <cell r="D4534" t="str">
            <v>Ташкент</v>
          </cell>
          <cell r="E4534" t="str">
            <v>Ibn-Sino 1a</v>
          </cell>
          <cell r="F4534" t="str">
            <v>ТС 6М</v>
          </cell>
          <cell r="G4534" t="str">
            <v>РПО-1</v>
          </cell>
          <cell r="H4534" t="str">
            <v>Новое</v>
          </cell>
          <cell r="I4534" t="str">
            <v>г. Ташкент, Шайхантахурский район, ул. Ибн Сино 1м, дом 1а</v>
          </cell>
          <cell r="J4534" t="str">
            <v>Ibn-Sino 1a (TSH4707)</v>
          </cell>
          <cell r="K4534">
            <v>0</v>
          </cell>
          <cell r="L4534">
            <v>1</v>
          </cell>
          <cell r="M4534" t="str">
            <v>№5378/2023 от 28.11.2023 / КМ ОПЗ</v>
          </cell>
          <cell r="N4534" t="str">
            <v>Заказ №111</v>
          </cell>
        </row>
        <row r="4535">
          <cell r="A4535" t="str">
            <v>CHR-1819-23-BSS-4984</v>
          </cell>
          <cell r="B4535" t="str">
            <v>CHR4984</v>
          </cell>
          <cell r="C4535" t="str">
            <v>CHR4984</v>
          </cell>
          <cell r="D4535" t="str">
            <v>Чирчик</v>
          </cell>
          <cell r="E4535" t="str">
            <v>Saksanota</v>
          </cell>
          <cell r="F4535" t="str">
            <v>ST-0162-22-BSS-Б-24/1-КМ</v>
          </cell>
          <cell r="G4535" t="str">
            <v>ST-0505-19-BSS-РР-КМ</v>
          </cell>
          <cell r="H4535" t="str">
            <v>Новое</v>
          </cell>
          <cell r="I4535" t="str">
            <v>Ташкентская область, Юкоричирчикский район, СГМ Саксонота</v>
          </cell>
          <cell r="J4535" t="str">
            <v>Saksanota (CHR4984)</v>
          </cell>
          <cell r="K4535">
            <v>0</v>
          </cell>
          <cell r="L4535">
            <v>1</v>
          </cell>
          <cell r="M4535" t="str">
            <v>№3477/2023 от 18.10.2023 / КЖ КМ ОПЗ</v>
          </cell>
          <cell r="N4535" t="str">
            <v>4611_30.10.2023</v>
          </cell>
        </row>
        <row r="4536">
          <cell r="A4536" t="str">
            <v>FRG-1829-23-BSS-0070</v>
          </cell>
          <cell r="B4536" t="str">
            <v>FRG0070</v>
          </cell>
          <cell r="C4536" t="str">
            <v>FRG0070</v>
          </cell>
          <cell r="D4536" t="str">
            <v>Фергана</v>
          </cell>
          <cell r="E4536" t="str">
            <v>Residence</v>
          </cell>
          <cell r="F4536" t="str">
            <v>Т/С</v>
          </cell>
          <cell r="G4536" t="str">
            <v>ST-0505-19-BSS-РР-КМ</v>
          </cell>
          <cell r="H4536" t="str">
            <v>Новое</v>
          </cell>
          <cell r="I4536" t="str">
            <v>Ферганская область, Ферганский район, Саткак МФЙ, Саткак к у часа, ЮЗА-уй</v>
          </cell>
          <cell r="J4536" t="str">
            <v>Residence (FRG0070)</v>
          </cell>
          <cell r="K4536">
            <v>0</v>
          </cell>
          <cell r="L4536">
            <v>0</v>
          </cell>
          <cell r="M4536" t="str">
            <v>Заказ  Falcon 178 / КМ ОПЗ</v>
          </cell>
          <cell r="N4536" t="str">
            <v>кн 2</v>
          </cell>
        </row>
        <row r="4537">
          <cell r="A4537" t="str">
            <v>SAM-1934-23-BSS-0076</v>
          </cell>
          <cell r="B4537" t="str">
            <v>SAM0076</v>
          </cell>
          <cell r="C4537" t="str">
            <v>SAM0076</v>
          </cell>
          <cell r="D4537" t="str">
            <v>Самарканд</v>
          </cell>
          <cell r="E4537" t="str">
            <v>Qогаsuv-117д</v>
          </cell>
          <cell r="F4537" t="str">
            <v>Т/С 9м</v>
          </cell>
          <cell r="G4537">
            <v>0</v>
          </cell>
          <cell r="H4537" t="str">
            <v>Новое</v>
          </cell>
          <cell r="I4537" t="str">
            <v>Самаркандская область, г. Самарканд, м-ля Шодиёна, массив Корасув, ул. Ифтихор.</v>
          </cell>
          <cell r="J4537" t="str">
            <v>Qогаsuv-117д (SAM0076)</v>
          </cell>
          <cell r="K4537">
            <v>0</v>
          </cell>
          <cell r="L4537">
            <v>0</v>
          </cell>
          <cell r="M4537" t="str">
            <v>№3537/2023 от 18.10.2023 / КМ ОПЗ</v>
          </cell>
          <cell r="N4537" t="str">
            <v>4688_01.11.2023</v>
          </cell>
        </row>
        <row r="4538">
          <cell r="A4538" t="str">
            <v>TSH-1975-23-BSS-4601</v>
          </cell>
          <cell r="B4538" t="str">
            <v>TSH4601</v>
          </cell>
          <cell r="C4538" t="str">
            <v>TSH4601</v>
          </cell>
          <cell r="D4538" t="str">
            <v>Ташкент</v>
          </cell>
          <cell r="E4538" t="str">
            <v>Shакi'г Агig</v>
          </cell>
          <cell r="F4538" t="str">
            <v>СК26</v>
          </cell>
          <cell r="G4538" t="str">
            <v>ST-0505-19-BSS-РР-КМ</v>
          </cell>
          <cell r="H4538" t="str">
            <v>Новое</v>
          </cell>
          <cell r="I4538" t="str">
            <v>г. Ташкент, Янгихаётский район, ул. Турсунзода, 6 (000 YANGI HAYOT CONSTRUCT)</v>
          </cell>
          <cell r="J4538" t="str">
            <v>Shакi'г Агig (TSH4601)</v>
          </cell>
          <cell r="K4538">
            <v>0</v>
          </cell>
          <cell r="L4538">
            <v>0</v>
          </cell>
          <cell r="M4538" t="str">
            <v>№3540/2023 от 18.10.2023 / КМ ОПЗ</v>
          </cell>
          <cell r="N4538" t="str">
            <v>4708_01.11.2023</v>
          </cell>
        </row>
        <row r="4539">
          <cell r="A4539" t="str">
            <v>TSH-1854-23-BSS-4654</v>
          </cell>
          <cell r="B4539" t="str">
            <v>TSH4654</v>
          </cell>
          <cell r="C4539" t="str">
            <v>TSH4654</v>
          </cell>
          <cell r="D4539" t="str">
            <v>Ташкент</v>
          </cell>
          <cell r="E4539" t="str">
            <v>Rakat Machit</v>
          </cell>
          <cell r="F4539" t="str">
            <v>Т/С</v>
          </cell>
          <cell r="G4539">
            <v>0</v>
          </cell>
          <cell r="H4539">
            <v>0</v>
          </cell>
          <cell r="I4539" t="str">
            <v>г. Ташкент, Яккасарайский район, ул. А. Авлоний, д 17.</v>
          </cell>
          <cell r="J4539" t="str">
            <v>Rakat Machit (TSH4654)</v>
          </cell>
          <cell r="K4539">
            <v>0</v>
          </cell>
          <cell r="L4539">
            <v>0</v>
          </cell>
          <cell r="M4539" t="str">
            <v>Заказ  Falcon 178 / КМ ОПЗ</v>
          </cell>
          <cell r="N4539" t="str">
            <v>кн 2</v>
          </cell>
        </row>
        <row r="4540">
          <cell r="A4540" t="str">
            <v>YAN-1823-23-BSS-0024</v>
          </cell>
          <cell r="B4540" t="str">
            <v>YAN0024</v>
          </cell>
          <cell r="C4540" t="str">
            <v>YAN0024</v>
          </cell>
          <cell r="D4540" t="str">
            <v>Янгиюль</v>
          </cell>
          <cell r="E4540" t="str">
            <v>Pyatiletka</v>
          </cell>
          <cell r="F4540" t="str">
            <v>ST-0166-22-BSS-М-30-КМ</v>
          </cell>
          <cell r="G4540" t="str">
            <v>ST-0505-19-BSS-РР-КМ</v>
          </cell>
          <cell r="H4540" t="str">
            <v>Новое</v>
          </cell>
          <cell r="I4540" t="str">
            <v>Ташкентская область, Куйчирчикский район, Дустлик МФЙ, улица Оганай, дом 35.</v>
          </cell>
          <cell r="J4540" t="str">
            <v>Pyatiletka (YAN0024)</v>
          </cell>
          <cell r="K4540">
            <v>0</v>
          </cell>
          <cell r="L4540">
            <v>0</v>
          </cell>
          <cell r="M4540" t="str">
            <v>№3541/2023 от 18.10.2023 / КМ ОПЗ</v>
          </cell>
          <cell r="N4540" t="str">
            <v>4717_01.11.2023</v>
          </cell>
        </row>
        <row r="4541">
          <cell r="A4541" t="str">
            <v>YAN-1931-23-BSS-0031</v>
          </cell>
          <cell r="B4541" t="str">
            <v>YAN0031</v>
          </cell>
          <cell r="C4541" t="str">
            <v>YAN0031</v>
          </cell>
          <cell r="D4541" t="str">
            <v>Янгиюль</v>
          </cell>
          <cell r="E4541" t="str">
            <v>Nurafshan Bazar</v>
          </cell>
          <cell r="F4541" t="str">
            <v>ST-0162-22-BSS-Б-24/1-КМ</v>
          </cell>
          <cell r="G4541" t="str">
            <v>ST-0505-19-BSS-РР-КМ</v>
          </cell>
          <cell r="H4541" t="str">
            <v>Новое</v>
          </cell>
          <cell r="I4541" t="str">
            <v>Ташкентская область, г.Нуравшан, Туй-тепа МФЙ, улица Туй-тепа, дом 164</v>
          </cell>
          <cell r="J4541" t="str">
            <v>Nurafshan Bazar (YAN0031)</v>
          </cell>
          <cell r="K4541">
            <v>0</v>
          </cell>
          <cell r="L4541">
            <v>1</v>
          </cell>
          <cell r="M4541" t="str">
            <v>№3533/2023 от 18.10.2023 / КЖ КМ ОПЗ</v>
          </cell>
          <cell r="N4541" t="str">
            <v>4719_01.11.2023</v>
          </cell>
        </row>
        <row r="4542">
          <cell r="A4542" t="str">
            <v>SAM-1663-23-BSS-0147</v>
          </cell>
          <cell r="B4542" t="str">
            <v>SAM0147</v>
          </cell>
          <cell r="C4542" t="str">
            <v>SAM0147</v>
          </cell>
          <cell r="D4542" t="str">
            <v>Самарканд</v>
          </cell>
          <cell r="E4542" t="str">
            <v>Batalyon UVD</v>
          </cell>
          <cell r="F4542" t="str">
            <v>ST-0163-22-BSS-Б-6/1-КМ</v>
          </cell>
          <cell r="G4542" t="str">
            <v>на конструкции ТС</v>
          </cell>
          <cell r="H4542" t="str">
            <v>Новое</v>
          </cell>
          <cell r="I4542" t="str">
            <v>.Самарканд, улица Чукурйул, д.112.</v>
          </cell>
          <cell r="J4542" t="str">
            <v>Batalyon UVD (SAM0147)</v>
          </cell>
          <cell r="K4542">
            <v>0</v>
          </cell>
          <cell r="L4542">
            <v>0</v>
          </cell>
          <cell r="M4542" t="str">
            <v>№4197/2023 от 03.11.2023 / КМ ОПЗ</v>
          </cell>
          <cell r="N4542" t="str">
            <v>4794_17.11.2023</v>
          </cell>
        </row>
        <row r="4543">
          <cell r="A4543" t="str">
            <v>NAM-1836-23-BSS-0024</v>
          </cell>
          <cell r="B4543" t="str">
            <v>NAM0024</v>
          </cell>
          <cell r="C4543" t="str">
            <v>NAM0024</v>
          </cell>
          <cell r="D4543" t="str">
            <v>Наманган</v>
          </cell>
          <cell r="E4543" t="str">
            <v>Ipak yo'li</v>
          </cell>
          <cell r="F4543" t="str">
            <v>ST-0162-22-BSS-Б-24/1-КМ</v>
          </cell>
          <cell r="G4543" t="str">
            <v>ST-0505-19-BSS-РР-КМ</v>
          </cell>
          <cell r="H4543" t="str">
            <v>Новое</v>
          </cell>
          <cell r="I4543" t="str">
            <v>Наманганская область, город Наманган, Сохибкор МСГ, ул.Ипак йцли д-6</v>
          </cell>
          <cell r="J4543" t="str">
            <v>Ipak yo'li (NAM0024)</v>
          </cell>
          <cell r="K4543">
            <v>0</v>
          </cell>
          <cell r="L4543">
            <v>1</v>
          </cell>
          <cell r="M4543" t="str">
            <v>№3495/2023 от 18.10.2023 / КЖ КМ ОПЗ</v>
          </cell>
          <cell r="N4543" t="str">
            <v>4615_30.10.2023</v>
          </cell>
        </row>
        <row r="4544">
          <cell r="A4544" t="str">
            <v>NAM-1837-23-BSS-0026</v>
          </cell>
          <cell r="B4544" t="str">
            <v>NAM0026</v>
          </cell>
          <cell r="C4544" t="str">
            <v>NAM0026</v>
          </cell>
          <cell r="D4544" t="str">
            <v>Наманган</v>
          </cell>
          <cell r="E4544" t="str">
            <v>Chust Obshepit</v>
          </cell>
          <cell r="F4544" t="str">
            <v>ST-0162-22-BSS-Б-24/1-КМ</v>
          </cell>
          <cell r="G4544" t="str">
            <v>ST-0505-19-BSS-РР-КМ</v>
          </cell>
          <cell r="H4544" t="str">
            <v>Новое</v>
          </cell>
          <cell r="I4544" t="str">
            <v>Наманганская область, Чустский район, Камарсада МСГ, ул. Шарк</v>
          </cell>
          <cell r="J4544" t="str">
            <v>Chust Obshepit (NAM0026)</v>
          </cell>
          <cell r="K4544">
            <v>0</v>
          </cell>
          <cell r="L4544">
            <v>1</v>
          </cell>
          <cell r="M4544" t="str">
            <v>№3496/2023 от 18.10.2023 / КЖ КМ ОПЗ</v>
          </cell>
          <cell r="N4544" t="str">
            <v>4616_30.10.2023</v>
          </cell>
        </row>
        <row r="4545">
          <cell r="A4545" t="str">
            <v>TSH-1989-23-BSS-4765</v>
          </cell>
          <cell r="B4545" t="str">
            <v>TSH4765</v>
          </cell>
          <cell r="C4545" t="str">
            <v>TSH4765</v>
          </cell>
          <cell r="D4545" t="str">
            <v>Ташкент</v>
          </cell>
          <cell r="E4545" t="str">
            <v>Yangi Uzbekistan</v>
          </cell>
          <cell r="F4545" t="str">
            <v>ST-0169-22-BSS-Б-30/1-КМ</v>
          </cell>
          <cell r="G4545" t="str">
            <v>ST-0505-19-BSS-РР-КМ</v>
          </cell>
          <cell r="H4545" t="str">
            <v>Новое</v>
          </cell>
          <cell r="I4545" t="str">
            <v>г. Ташкент, Мирзо-Улугбекский р-н, ул. Янги Узбекистан, парк Новый Узбекистан</v>
          </cell>
          <cell r="J4545" t="str">
            <v>Yangi Uzbekistan (TSH4765)</v>
          </cell>
          <cell r="K4545">
            <v>0</v>
          </cell>
          <cell r="L4545">
            <v>1</v>
          </cell>
          <cell r="M4545" t="str">
            <v>№5003/2023 от 03.11.2023 / КЖ КМ ОПЗ</v>
          </cell>
          <cell r="N4545" t="str">
            <v>4810_17.11.2023</v>
          </cell>
        </row>
        <row r="4546">
          <cell r="A4546" t="str">
            <v>CHR-1930-23-BSS-0016</v>
          </cell>
          <cell r="B4546" t="str">
            <v>CHR0016</v>
          </cell>
          <cell r="C4546" t="str">
            <v>CHR0016</v>
          </cell>
          <cell r="D4546" t="str">
            <v>Чирчик</v>
          </cell>
          <cell r="E4546" t="str">
            <v>Almalyk Trest</v>
          </cell>
          <cell r="F4546" t="str">
            <v>ST-0162-22-BSS-Б-24/1-КМ</v>
          </cell>
          <cell r="G4546" t="str">
            <v>ST-0505-19-BSS-РР-КМ</v>
          </cell>
          <cell r="H4546" t="str">
            <v>Новое</v>
          </cell>
          <cell r="I4546" t="str">
            <v>Ташкентская область, г.Алмалык, СГМ Дустлик, ул. Мустакиллик 47</v>
          </cell>
          <cell r="J4546" t="str">
            <v>Almalyk Trest (CHR0016)</v>
          </cell>
          <cell r="K4546">
            <v>0</v>
          </cell>
          <cell r="L4546">
            <v>1</v>
          </cell>
          <cell r="M4546" t="str">
            <v>№3472/2023 от 18.10.2023 / КЖ КМ ОПЗ</v>
          </cell>
          <cell r="N4546" t="str">
            <v>4607_30.10.2023</v>
          </cell>
        </row>
        <row r="4547">
          <cell r="A4547" t="str">
            <v>SRD-1895-23-BSS-0025</v>
          </cell>
          <cell r="B4547" t="str">
            <v>SRD0025</v>
          </cell>
          <cell r="C4547" t="str">
            <v>SRD0025</v>
          </cell>
          <cell r="D4547" t="str">
            <v>Гулистан</v>
          </cell>
          <cell r="E4547" t="str">
            <v>Shodlik-2</v>
          </cell>
          <cell r="F4547" t="str">
            <v>ST-0169-22-BSS-Б-30/1-КМ</v>
          </cell>
          <cell r="G4547" t="str">
            <v>ST-0505-19-BSS-РР-КМ</v>
          </cell>
          <cell r="H4547" t="str">
            <v>Новое</v>
          </cell>
          <cell r="I4547" t="str">
            <v xml:space="preserve"> Сырдарьинская область, Мирзаабадский район, Хакикат МФЙ,</v>
          </cell>
          <cell r="J4547" t="str">
            <v>Shodlik-2 (SRD0025)</v>
          </cell>
          <cell r="K4547">
            <v>0</v>
          </cell>
          <cell r="L4547">
            <v>1</v>
          </cell>
          <cell r="M4547" t="str">
            <v>№3503/2023 от 18.10.2023 / КЖ КМ ОПЗ</v>
          </cell>
          <cell r="N4547" t="str">
            <v>4693_01.11.2023</v>
          </cell>
        </row>
        <row r="4548">
          <cell r="A4548" t="str">
            <v>SRD-1910-23-BSS-0081</v>
          </cell>
          <cell r="B4548" t="str">
            <v>SRD0081</v>
          </cell>
          <cell r="C4548" t="str">
            <v>SRD0081</v>
          </cell>
          <cell r="D4548" t="str">
            <v>Гулистан</v>
          </cell>
          <cell r="E4548" t="str">
            <v>Mehnatobod</v>
          </cell>
          <cell r="F4548" t="str">
            <v>ST-0162-22-BSS-Б-24/1-КМ</v>
          </cell>
          <cell r="G4548" t="str">
            <v>ST-0505-19-BSS-РР-КМ</v>
          </cell>
          <cell r="H4548" t="str">
            <v>Новое</v>
          </cell>
          <cell r="I4548" t="str">
            <v>Сырдарьинская область, Хадастский район, Кахрамон МФЙ, улица Кахрамон, д-35</v>
          </cell>
          <cell r="J4548" t="str">
            <v>Mehnatobod (SRD0081)</v>
          </cell>
          <cell r="K4548">
            <v>0</v>
          </cell>
          <cell r="L4548">
            <v>1</v>
          </cell>
          <cell r="M4548" t="str">
            <v>№3506/2023 от 18.10.2023 / КЖ КМ ОПЗ</v>
          </cell>
          <cell r="N4548" t="str">
            <v>4696_01.11.2023</v>
          </cell>
        </row>
        <row r="4549">
          <cell r="A4549" t="str">
            <v>SRD-1914-23-BSS-0085</v>
          </cell>
          <cell r="B4549" t="str">
            <v>SRD0085</v>
          </cell>
          <cell r="C4549" t="str">
            <v>SRD0085</v>
          </cell>
          <cell r="D4549" t="str">
            <v>Гулистан</v>
          </cell>
          <cell r="E4549" t="str">
            <v>Chuqursoy</v>
          </cell>
          <cell r="F4549" t="str">
            <v>ST-0162-22-BSS-Б-24/1-КМ</v>
          </cell>
          <cell r="G4549" t="str">
            <v>ST-0505-19-BSS-РР-КМ</v>
          </cell>
          <cell r="H4549" t="str">
            <v>Новое</v>
          </cell>
          <cell r="I4549" t="str">
            <v>Сырдарьинская область, Мирзаабадский район, М.Улугбек МФЙ улица Пиллакор, д-65</v>
          </cell>
          <cell r="J4549" t="str">
            <v>Chuqursoy (SRD0085)</v>
          </cell>
          <cell r="K4549">
            <v>0</v>
          </cell>
          <cell r="L4549">
            <v>1</v>
          </cell>
          <cell r="M4549" t="str">
            <v>№3509/2023 от 18.10.2023 / КЖ КМ ОПЗ</v>
          </cell>
          <cell r="N4549" t="str">
            <v>4699_01.11.2023</v>
          </cell>
        </row>
        <row r="4550">
          <cell r="A4550" t="str">
            <v>SRD-1908-23-BSS-0070</v>
          </cell>
          <cell r="B4550" t="str">
            <v>SRD0070</v>
          </cell>
          <cell r="C4550" t="str">
            <v>SRD0070</v>
          </cell>
          <cell r="D4550" t="str">
            <v>Гулистан</v>
          </cell>
          <cell r="E4550" t="str">
            <v>Buyuk avlod</v>
          </cell>
          <cell r="F4550" t="str">
            <v>ST-0170-22-BSS-Б-30/2-КМ</v>
          </cell>
          <cell r="G4550" t="str">
            <v>ST-0505-19-BSS-РР-КМ</v>
          </cell>
          <cell r="H4550" t="str">
            <v>Новое</v>
          </cell>
          <cell r="I4550" t="str">
            <v>Сырдарьинская область, Хадастский район, Янгиер МФЙ, улица Янгиер, д-1</v>
          </cell>
          <cell r="J4550" t="str">
            <v>Buyuk avlod (SRD0070)</v>
          </cell>
          <cell r="K4550">
            <v>0</v>
          </cell>
          <cell r="L4550">
            <v>1</v>
          </cell>
          <cell r="M4550" t="str">
            <v>№3505/2023 от 18.10.2023 / КЖ КМ ОПЗ</v>
          </cell>
          <cell r="N4550" t="str">
            <v>4695_01.11.2023</v>
          </cell>
        </row>
        <row r="4551">
          <cell r="A4551" t="str">
            <v>SRD-1911-23-BSS-0082</v>
          </cell>
          <cell r="B4551" t="str">
            <v>SRD0082</v>
          </cell>
          <cell r="C4551" t="str">
            <v>SRD0082</v>
          </cell>
          <cell r="D4551" t="str">
            <v>Гулистан</v>
          </cell>
          <cell r="E4551" t="str">
            <v>Qayirma</v>
          </cell>
          <cell r="F4551" t="str">
            <v>ST-0170-22-BSS-Б-30/2-КМ</v>
          </cell>
          <cell r="G4551" t="str">
            <v>ST-0505-19-BSS-РР-КМ</v>
          </cell>
          <cell r="H4551" t="str">
            <v>Новое</v>
          </cell>
          <cell r="I4551" t="str">
            <v>Сырдарьинская область, Хавастский район, Кайирма МФЙ, улица Тараннум, д-52.</v>
          </cell>
          <cell r="J4551" t="str">
            <v>Qayirma (SRD0082)</v>
          </cell>
          <cell r="K4551">
            <v>0</v>
          </cell>
          <cell r="L4551">
            <v>1</v>
          </cell>
          <cell r="M4551" t="str">
            <v>№3507/2023 от 18.10.2023 / КЖ КМ ОПЗ</v>
          </cell>
          <cell r="N4551" t="str">
            <v>4697_01.11.2023</v>
          </cell>
        </row>
        <row r="4552">
          <cell r="A4552" t="str">
            <v>SRD-1912-23-BSS-0083</v>
          </cell>
          <cell r="B4552" t="str">
            <v>SRD0083</v>
          </cell>
          <cell r="C4552" t="str">
            <v>SRD0083</v>
          </cell>
          <cell r="D4552" t="str">
            <v>Гулистан</v>
          </cell>
          <cell r="E4552" t="str">
            <v>Qora qum</v>
          </cell>
          <cell r="F4552" t="str">
            <v>ST-0170-22-BSS-Б-30/2-КМ</v>
          </cell>
          <cell r="G4552" t="str">
            <v>ST-0505-19-BSS-РР-КМ</v>
          </cell>
          <cell r="H4552" t="str">
            <v>Новое</v>
          </cell>
          <cell r="I4552" t="str">
            <v>Сырдарьинская область, Хавастский район, Кора кум МФЙ, улица Фону с, д-9</v>
          </cell>
          <cell r="J4552" t="str">
            <v>SRD-1911-23-BSS-0082</v>
          </cell>
          <cell r="K4552">
            <v>0</v>
          </cell>
          <cell r="L4552">
            <v>1</v>
          </cell>
          <cell r="M4552" t="str">
            <v>№3508/2023 от 18.10.2023 / КЖ КМ ОПЗ</v>
          </cell>
          <cell r="N4552" t="str">
            <v>4698_01.11.2023</v>
          </cell>
        </row>
        <row r="4553">
          <cell r="A4553" t="str">
            <v>SRD-1915-23-BSS-0086</v>
          </cell>
          <cell r="B4553" t="str">
            <v>SRD0086</v>
          </cell>
          <cell r="C4553" t="str">
            <v>SRD0086</v>
          </cell>
          <cell r="D4553" t="str">
            <v>Гулистан</v>
          </cell>
          <cell r="E4553" t="str">
            <v>m. Toshkent-1</v>
          </cell>
          <cell r="F4553" t="str">
            <v>ST-0162-22-BSS-Б-24/1-КМ</v>
          </cell>
          <cell r="G4553" t="str">
            <v>ST-0505-19-BSS-РР-КМ</v>
          </cell>
          <cell r="H4553" t="str">
            <v>Новое</v>
          </cell>
          <cell r="I4553" t="str">
            <v>Сырдарьинская область, Мирзаабадский район, Ташкент МФЙ, улица Ойбек, д 18</v>
          </cell>
          <cell r="J4553" t="str">
            <v>m. Toshkent-1 (SRD0086)</v>
          </cell>
          <cell r="K4553">
            <v>0</v>
          </cell>
          <cell r="L4553">
            <v>1</v>
          </cell>
          <cell r="M4553" t="str">
            <v>№3510/2023 от 18.10.2023 / КЖ КМ ОПЗ</v>
          </cell>
          <cell r="N4553" t="str">
            <v>4700_01.11.2023</v>
          </cell>
        </row>
        <row r="4554">
          <cell r="A4554" t="str">
            <v>SRD-1909-23-BSS-3720</v>
          </cell>
          <cell r="B4554" t="str">
            <v>SRD3720</v>
          </cell>
          <cell r="C4554" t="str">
            <v>SRD3720</v>
          </cell>
          <cell r="D4554" t="str">
            <v>Гулистан</v>
          </cell>
          <cell r="E4554" t="str">
            <v>Yangi Tashkent</v>
          </cell>
          <cell r="F4554" t="str">
            <v>ST-0162-22-BSS-Б-24/1-КМ</v>
          </cell>
          <cell r="G4554" t="str">
            <v>ST-0505-19-BSS-РР-КМ</v>
          </cell>
          <cell r="H4554" t="str">
            <v>Новое</v>
          </cell>
          <cell r="I4554" t="str">
            <v>Сырдарьинская область, Акалтинский район, Янги Ташкент МФЙ.</v>
          </cell>
          <cell r="J4554" t="str">
            <v>Yangi Tashkent (SRD3720)</v>
          </cell>
          <cell r="K4554">
            <v>0</v>
          </cell>
          <cell r="L4554">
            <v>1</v>
          </cell>
          <cell r="M4554" t="str">
            <v>№3513/2023 от 18.10.2023 / КЖ КМ ОПЗ</v>
          </cell>
          <cell r="N4554" t="str">
            <v>4703_01.11.2023</v>
          </cell>
        </row>
        <row r="4555">
          <cell r="A4555" t="str">
            <v>SRD-1913-23-BSS-3762</v>
          </cell>
          <cell r="B4555" t="str">
            <v>SRD3762</v>
          </cell>
          <cell r="C4555" t="str">
            <v>SRD3762</v>
          </cell>
          <cell r="D4555" t="str">
            <v>Гулистан</v>
          </cell>
          <cell r="E4555" t="str">
            <v>Boyovut Bo'ston</v>
          </cell>
          <cell r="F4555" t="str">
            <v>ST-0162-22-BSS-Б-24/1-КМ</v>
          </cell>
          <cell r="G4555" t="str">
            <v>ST-0505-19-BSS-РР-КМ</v>
          </cell>
          <cell r="H4555" t="str">
            <v>Новое</v>
          </cell>
          <cell r="I4555" t="str">
            <v>Сырдарьинская область, Баяутский район, Янги Бустон МФЙ, улица Тараккиёт, д-11</v>
          </cell>
          <cell r="J4555" t="str">
            <v>Boyovut Bo'ston (SRD3762)</v>
          </cell>
          <cell r="K4555">
            <v>0</v>
          </cell>
          <cell r="L4555">
            <v>1</v>
          </cell>
          <cell r="M4555" t="str">
            <v>№3514/2023 от 18.10.2023 / КЖ КМ ОПЗ</v>
          </cell>
          <cell r="N4555" t="str">
            <v>4704_01.11.2023</v>
          </cell>
        </row>
        <row r="4556">
          <cell r="A4556" t="str">
            <v>FRG-1832-23-BSS-0065</v>
          </cell>
          <cell r="B4556" t="str">
            <v>FRG0065</v>
          </cell>
          <cell r="C4556" t="str">
            <v>FRG0065</v>
          </cell>
          <cell r="D4556" t="str">
            <v>Фергана</v>
          </cell>
          <cell r="E4556" t="str">
            <v>Archazor</v>
          </cell>
          <cell r="F4556" t="str">
            <v>Т/С</v>
          </cell>
          <cell r="G4556" t="str">
            <v>ST-0505-19-BSS-РР-КМ</v>
          </cell>
          <cell r="H4556" t="str">
            <v>Новое</v>
          </cell>
          <cell r="I4556" t="str">
            <v>Ферганская область, г.Коканд, Надбахор МФЙ, ул. Богбонон, д.26</v>
          </cell>
          <cell r="J4556" t="str">
            <v>Archazor (FRG0065)</v>
          </cell>
          <cell r="K4556">
            <v>0</v>
          </cell>
          <cell r="L4556">
            <v>0</v>
          </cell>
          <cell r="M4556" t="str">
            <v>Заказ  Falcon 178 / КМ ОПЗ</v>
          </cell>
          <cell r="N4556" t="str">
            <v>кн 2</v>
          </cell>
        </row>
        <row r="4557">
          <cell r="A4557" t="str">
            <v>SRH-1898-23-BSS-0037</v>
          </cell>
          <cell r="B4557" t="str">
            <v>SRH0037</v>
          </cell>
          <cell r="C4557" t="str">
            <v>SRH0037</v>
          </cell>
          <cell r="D4557" t="str">
            <v>Термез</v>
          </cell>
          <cell r="E4557" t="str">
            <v>Kuba</v>
          </cell>
          <cell r="F4557" t="str">
            <v>ST-0169-22-BSS-Б-30/1-КМ</v>
          </cell>
          <cell r="G4557" t="str">
            <v>ST-0505-19-BSS-РР-КМ</v>
          </cell>
          <cell r="H4557" t="str">
            <v>Новое</v>
          </cell>
          <cell r="I4557" t="str">
            <v>Сурхандарьинская область, Бандиханский район, МФЙ «Сарой», ул. Янги^аёт , дом №69.</v>
          </cell>
          <cell r="J4557" t="str">
            <v>Kuba (SRH0037)</v>
          </cell>
          <cell r="K4557">
            <v>0</v>
          </cell>
          <cell r="L4557">
            <v>1</v>
          </cell>
          <cell r="M4557" t="str">
            <v>№3517/2023 от 18.10.2023 / КЖ КМ ОПЗ</v>
          </cell>
          <cell r="N4557" t="str">
            <v>4705_01.11.2023</v>
          </cell>
        </row>
        <row r="4558">
          <cell r="A4558" t="str">
            <v>SRH-1900-23-BSS-0168</v>
          </cell>
          <cell r="B4558" t="str">
            <v>SRH0168</v>
          </cell>
          <cell r="C4558" t="str">
            <v>SRH0168</v>
          </cell>
          <cell r="D4558" t="str">
            <v>Термез</v>
          </cell>
          <cell r="E4558" t="str">
            <v>Serharakaf</v>
          </cell>
          <cell r="F4558" t="str">
            <v>ST-0170-22-BSS-Б-30/2-КМ</v>
          </cell>
          <cell r="G4558" t="str">
            <v>ST-0505-19-BSS-РР-КМ</v>
          </cell>
          <cell r="H4558" t="str">
            <v>Новое</v>
          </cell>
          <cell r="I4558" t="str">
            <v>Сурхандарбинская область, Узунский район, МФЙ Серхаракат, улица Янги обод 5 дом №178.</v>
          </cell>
          <cell r="J4558" t="str">
            <v>Serharakaf (SRH0168)</v>
          </cell>
          <cell r="K4558">
            <v>0</v>
          </cell>
          <cell r="L4558">
            <v>1</v>
          </cell>
          <cell r="M4558" t="str">
            <v>№3519/2023 от 18.10.2023 / КЖ КМ ОПЗ</v>
          </cell>
          <cell r="N4558" t="str">
            <v>4706_01.11.2023</v>
          </cell>
        </row>
        <row r="4559">
          <cell r="A4559" t="str">
            <v>SRH-1899-23-BSS-0050</v>
          </cell>
          <cell r="B4559" t="str">
            <v>SRH0050</v>
          </cell>
          <cell r="C4559" t="str">
            <v>SRH0050</v>
          </cell>
          <cell r="D4559" t="str">
            <v>Термез</v>
          </cell>
          <cell r="E4559" t="str">
            <v>Okteppa 2</v>
          </cell>
          <cell r="F4559" t="str">
            <v>ST-0170-22-BSS-Б-30/2-КМ</v>
          </cell>
          <cell r="G4559" t="str">
            <v>ST-0505-19-BSS-РР-КМ</v>
          </cell>
          <cell r="H4559" t="str">
            <v>Новое</v>
          </cell>
          <cell r="I4559" t="str">
            <v>Сурхандарьинская область, Джаркурганский район, МФЙ Гур-гур, ул. Ибн Сино1, дом №1</v>
          </cell>
          <cell r="J4559" t="str">
            <v>Okteppa 2 (SRH0050)</v>
          </cell>
          <cell r="K4559">
            <v>0</v>
          </cell>
          <cell r="L4559">
            <v>1</v>
          </cell>
          <cell r="M4559" t="str">
            <v>№4198/2023 от 03.11.2023 / КЖ КМ ЭМ ОПЗ</v>
          </cell>
          <cell r="N4559" t="str">
            <v>4803_17.11.2023</v>
          </cell>
        </row>
        <row r="4560">
          <cell r="A4560" t="str">
            <v>SAM-1082-23-BSS-2903</v>
          </cell>
          <cell r="B4560" t="str">
            <v>SAM2903</v>
          </cell>
          <cell r="C4560" t="str">
            <v>SAM2903</v>
          </cell>
          <cell r="D4560" t="str">
            <v>Самарканд</v>
          </cell>
          <cell r="E4560" t="str">
            <v>Elevator</v>
          </cell>
          <cell r="F4560" t="str">
            <v>М7.7&amp;5.5М</v>
          </cell>
          <cell r="G4560" t="str">
            <v>РПО-1</v>
          </cell>
          <cell r="H4560" t="str">
            <v>Новое</v>
          </cell>
          <cell r="I4560" t="str">
            <v>Самаркандская область, г. Самарканд, ул. Якубовская, дом 4</v>
          </cell>
          <cell r="J4560" t="str">
            <v>Elevator (SAM2903)</v>
          </cell>
          <cell r="K4560">
            <v>0</v>
          </cell>
          <cell r="L4560">
            <v>1</v>
          </cell>
          <cell r="M4560" t="str">
            <v>Заказ  Falcon 178 / КМ ОПЗ</v>
          </cell>
          <cell r="N4560" t="str">
            <v>кн 2</v>
          </cell>
        </row>
        <row r="4561">
          <cell r="A4561" t="str">
            <v>SAM-1917-23-BSS-0085</v>
          </cell>
          <cell r="B4561" t="str">
            <v>SAM0085</v>
          </cell>
          <cell r="C4561" t="str">
            <v>SAM0085</v>
          </cell>
          <cell r="D4561" t="str">
            <v>Самарканд</v>
          </cell>
          <cell r="E4561" t="str">
            <v>Limonadnaya</v>
          </cell>
          <cell r="F4561" t="str">
            <v>ST-0162-22-BSS-Б-24/1-КМ</v>
          </cell>
          <cell r="G4561" t="str">
            <v>ST-0505-19-BSS-РР-КМ</v>
          </cell>
          <cell r="H4561" t="str">
            <v>Новое</v>
          </cell>
          <cell r="I4561" t="str">
            <v>(Самаркандская область, г. Самарканд, СГМ Устозлар, ул. Термезская, пр. 1, дом 22)</v>
          </cell>
          <cell r="J4561" t="str">
            <v>Limonadnaya (SAM0085)</v>
          </cell>
          <cell r="K4561">
            <v>0</v>
          </cell>
          <cell r="L4561">
            <v>1</v>
          </cell>
          <cell r="M4561" t="str">
            <v>№3501/2023 от 18.10.2023 / КЖ КМ ОПЗ</v>
          </cell>
          <cell r="N4561" t="str">
            <v>4689_01.11.2023</v>
          </cell>
        </row>
        <row r="4562">
          <cell r="A4562" t="str">
            <v>SAM-1919-23-BSS-1015</v>
          </cell>
          <cell r="B4562" t="str">
            <v>SAM1015</v>
          </cell>
          <cell r="C4562" t="str">
            <v>SAM1015</v>
          </cell>
          <cell r="D4562" t="str">
            <v>Самарканд</v>
          </cell>
          <cell r="E4562" t="str">
            <v>Kamangaran bazar</v>
          </cell>
          <cell r="F4562" t="str">
            <v>ST-0162-22-BSS-Б-24/1-КМ</v>
          </cell>
          <cell r="G4562" t="str">
            <v>ST-0505-19-BSS-РР-КМ</v>
          </cell>
          <cell r="H4562" t="str">
            <v>Новое</v>
          </cell>
          <cell r="I4562" t="str">
            <v>Самаркандская область, Ургутский район, СГМ Мерганча, ул. Мерганча, дом 1</v>
          </cell>
          <cell r="J4562" t="str">
            <v>Kamangaran bazar (SAM1015)</v>
          </cell>
          <cell r="K4562">
            <v>0</v>
          </cell>
          <cell r="L4562">
            <v>1</v>
          </cell>
          <cell r="M4562" t="str">
            <v>№3502/2023 от 18.10.2023 / КЖ КМ ОПЗ</v>
          </cell>
          <cell r="N4562" t="str">
            <v>4795_17.11.2023</v>
          </cell>
        </row>
        <row r="4563">
          <cell r="A4563" t="str">
            <v>YAN-1844-23-BSS-0004</v>
          </cell>
          <cell r="B4563" t="str">
            <v>YAN0004</v>
          </cell>
          <cell r="C4563" t="str">
            <v>YAN0004</v>
          </cell>
          <cell r="D4563" t="str">
            <v>Янгиюль</v>
          </cell>
          <cell r="E4563" t="str">
            <v>Chinoz Ziyoratgoh</v>
          </cell>
          <cell r="F4563" t="str">
            <v>ST-0162-22-BSS-Б-24/1-КМ</v>
          </cell>
          <cell r="G4563" t="str">
            <v>ST-0505-19-BSS-РР-КМ</v>
          </cell>
          <cell r="H4563" t="str">
            <v>Новое</v>
          </cell>
          <cell r="I4563" t="str">
            <v>Ташкентская область, Чиназский район, Гулзоробод МФЙ, улица Узбекистан, дом 47</v>
          </cell>
          <cell r="J4563" t="str">
            <v>Chinoz Ziyoratgoh (YAN0004)</v>
          </cell>
          <cell r="K4563">
            <v>0</v>
          </cell>
          <cell r="L4563">
            <v>1</v>
          </cell>
          <cell r="M4563" t="str">
            <v>№3528/2023 от 18.10.2023 / КЖ КМ ОПЗ</v>
          </cell>
          <cell r="N4563" t="str">
            <v>4714_01.11.2023</v>
          </cell>
        </row>
        <row r="4564">
          <cell r="A4564" t="str">
            <v>YAN-1845-23-BSS-0010</v>
          </cell>
          <cell r="B4564" t="str">
            <v>YAN0010</v>
          </cell>
          <cell r="C4564" t="str">
            <v>YAN0010</v>
          </cell>
          <cell r="D4564" t="str">
            <v>Янгиюль</v>
          </cell>
          <cell r="E4564" t="str">
            <v>Staxanov</v>
          </cell>
          <cell r="F4564" t="str">
            <v>ST-0162-22-BSS-Б-24/1-КМ</v>
          </cell>
          <cell r="G4564" t="str">
            <v>ST-0505-19-BSS-РР-КМ</v>
          </cell>
          <cell r="H4564" t="str">
            <v>Новое</v>
          </cell>
          <cell r="I4564" t="str">
            <v>Ташкентская область, Янгиюльский район, Куш тепа МФЙ, улица Тотувлик, дом 90</v>
          </cell>
          <cell r="J4564" t="str">
            <v>Staxanov (YAN0010)</v>
          </cell>
          <cell r="K4564">
            <v>0</v>
          </cell>
          <cell r="L4564">
            <v>1</v>
          </cell>
          <cell r="M4564" t="str">
            <v>№3530/2023 от 18.10.2023 / КЖ КМ ОПЗ</v>
          </cell>
          <cell r="N4564" t="str">
            <v>4715_01.11.2023</v>
          </cell>
        </row>
        <row r="4565">
          <cell r="A4565" t="str">
            <v>YAN-1846-23-BSS-0029</v>
          </cell>
          <cell r="B4565" t="str">
            <v>YAN0029</v>
          </cell>
          <cell r="C4565" t="str">
            <v>YAN0029</v>
          </cell>
          <cell r="D4565" t="str">
            <v>Янгиюль</v>
          </cell>
          <cell r="E4565" t="str">
            <v>Chinoz Ko`tarma</v>
          </cell>
          <cell r="F4565" t="str">
            <v>ST-0162-22-BSS-Б-24/1-КМ</v>
          </cell>
          <cell r="G4565" t="str">
            <v>ST-0505-19-BSS-РР-КМ</v>
          </cell>
          <cell r="H4565" t="str">
            <v>Новое</v>
          </cell>
          <cell r="I4565" t="str">
            <v>Ташкентская область. Чиназский район, Исломобод МФЙ, улица Исломобод, дом 37</v>
          </cell>
          <cell r="J4565" t="str">
            <v>Chinoz Ko`tarma (YAN0029)</v>
          </cell>
          <cell r="K4565">
            <v>0</v>
          </cell>
          <cell r="L4565">
            <v>1</v>
          </cell>
          <cell r="M4565" t="str">
            <v>№3532/2023 от 18.10.2023 / КЖ КМ ОПЗ</v>
          </cell>
          <cell r="N4565" t="str">
            <v>4718_01.11.2023</v>
          </cell>
        </row>
        <row r="4566">
          <cell r="A4566" t="str">
            <v>CHR-1830-23-BSS-0035</v>
          </cell>
          <cell r="B4566" t="str">
            <v>CHR0035</v>
          </cell>
          <cell r="C4566" t="str">
            <v>CHR0035</v>
          </cell>
          <cell r="D4566" t="str">
            <v>Чирчик</v>
          </cell>
          <cell r="E4566" t="str">
            <v>Yangiavul</v>
          </cell>
          <cell r="F4566" t="str">
            <v>ST-0162-22-BSS-Б-24/1-КМ</v>
          </cell>
          <cell r="G4566" t="str">
            <v>ST-0505-19-BSS-РР-КМ</v>
          </cell>
          <cell r="H4566" t="str">
            <v>Новое</v>
          </cell>
          <cell r="I4566" t="str">
            <v>Ташкентская область, Бостанлыкский район, СГМ Уйенкулсай, ул.Кангли, 193</v>
          </cell>
          <cell r="J4566" t="str">
            <v>Yangiavul (CHR0035)</v>
          </cell>
          <cell r="K4566">
            <v>0</v>
          </cell>
          <cell r="L4566">
            <v>1</v>
          </cell>
          <cell r="M4566" t="str">
            <v>№3473/2023 от 18.10.2023 / КЖ КМ ОПЗ</v>
          </cell>
          <cell r="N4566" t="str">
            <v>4787_17.11.2023</v>
          </cell>
        </row>
        <row r="4567">
          <cell r="A4567" t="str">
            <v>BHR-1907-23-BSS-0126</v>
          </cell>
          <cell r="B4567" t="str">
            <v>BHR0126</v>
          </cell>
          <cell r="C4567" t="str">
            <v>BHR0126</v>
          </cell>
          <cell r="D4567" t="str">
            <v>Бухара</v>
          </cell>
          <cell r="E4567" t="str">
            <v>Galgochi</v>
          </cell>
          <cell r="F4567" t="str">
            <v>ST-0162-22-BSS-Б-24/1-КМ</v>
          </cell>
          <cell r="G4567" t="str">
            <v>ST-0505-19-BSS-РР-КМ</v>
          </cell>
          <cell r="H4567" t="str">
            <v>Новое</v>
          </cell>
          <cell r="I4567" t="str">
            <v>Бухарская область, Гиждуванский район, МФЙ Сармижон, ул. Галгочи, дом 320</v>
          </cell>
          <cell r="J4567" t="str">
            <v>Galgochi (BHR0126)</v>
          </cell>
          <cell r="K4567">
            <v>0</v>
          </cell>
          <cell r="L4567">
            <v>1</v>
          </cell>
          <cell r="M4567" t="str">
            <v>№3466/2023 от 18.10.2023 / КЖ КМ ОПЗ</v>
          </cell>
          <cell r="N4567" t="str">
            <v>4784_17.11.2023</v>
          </cell>
        </row>
        <row r="4568">
          <cell r="A4568" t="str">
            <v>BHR-1904-23-BSS-0130</v>
          </cell>
          <cell r="B4568" t="str">
            <v>BHR0130</v>
          </cell>
          <cell r="C4568" t="str">
            <v>BHR0130</v>
          </cell>
          <cell r="D4568" t="str">
            <v>Бухара</v>
          </cell>
          <cell r="E4568" t="str">
            <v>Romitan-3</v>
          </cell>
          <cell r="F4568" t="str">
            <v>ST-0162-22-BSS-Б-24/1-КМ</v>
          </cell>
          <cell r="G4568" t="str">
            <v>ST-0505-19-BSS-РР-КМ</v>
          </cell>
          <cell r="H4568" t="str">
            <v>Новое</v>
          </cell>
          <cell r="I4568" t="str">
            <v>Бухарская область, Ромитанский район, МФЙ Бобур, ул. Хужаи Азизон, дом 14</v>
          </cell>
          <cell r="J4568" t="str">
            <v>Romitan-3 (BHR0130)</v>
          </cell>
          <cell r="K4568">
            <v>0</v>
          </cell>
          <cell r="L4568">
            <v>1</v>
          </cell>
          <cell r="M4568" t="str">
            <v>№3467/2023 от 18.10.2023 / КЖ КМ ОПЗ</v>
          </cell>
          <cell r="N4568" t="str">
            <v>4785_17.11.2023</v>
          </cell>
        </row>
        <row r="4569">
          <cell r="A4569" t="str">
            <v>BHR-1906-23-BSS-0173</v>
          </cell>
          <cell r="B4569" t="str">
            <v>BHR0173</v>
          </cell>
          <cell r="C4569" t="str">
            <v>BHR0173</v>
          </cell>
          <cell r="D4569" t="str">
            <v>Бухара</v>
          </cell>
          <cell r="E4569" t="str">
            <v>Sadbarg-2</v>
          </cell>
          <cell r="F4569" t="str">
            <v>ST-0162-22-BSS-Б-24/1-КМ</v>
          </cell>
          <cell r="G4569" t="str">
            <v>ST-0505-19-BSS-РР-КМ</v>
          </cell>
          <cell r="H4569" t="str">
            <v>Новое</v>
          </cell>
          <cell r="I4569" t="str">
            <v>Бухарская область, Гиждуванский район, МФЙ Саидкент, ул. Саидкент, дом 557</v>
          </cell>
          <cell r="J4569" t="str">
            <v>Sadbarg-2 (BHR0173)</v>
          </cell>
          <cell r="K4569">
            <v>0</v>
          </cell>
          <cell r="L4569">
            <v>1</v>
          </cell>
          <cell r="M4569" t="str">
            <v>№3469/2023 от 18.10.2023 / КЖ КМ ОПЗ</v>
          </cell>
          <cell r="N4569" t="str">
            <v>4814_17.11.2023</v>
          </cell>
        </row>
        <row r="4570">
          <cell r="A4570" t="str">
            <v>BHR-1905-23-BSS-0159</v>
          </cell>
          <cell r="B4570" t="str">
            <v>BHR0159</v>
          </cell>
          <cell r="C4570" t="str">
            <v>BHR0159</v>
          </cell>
          <cell r="D4570" t="str">
            <v>Бухара</v>
          </cell>
          <cell r="E4570" t="str">
            <v>Sadbarg</v>
          </cell>
          <cell r="F4570" t="str">
            <v>ST-0162-22-BSS-Б-24/1-КМ</v>
          </cell>
          <cell r="G4570" t="str">
            <v>ST-0505-19-BSS-РР-КМ</v>
          </cell>
          <cell r="H4570" t="str">
            <v>Новое</v>
          </cell>
          <cell r="I4570" t="str">
            <v>Бухарская область, Гиждуванский район, МФЙ Шарк , ул. Юсуф Хамадоний, дом 245</v>
          </cell>
          <cell r="J4570" t="str">
            <v>Sadbarg (BHR0159)</v>
          </cell>
          <cell r="K4570">
            <v>0</v>
          </cell>
          <cell r="L4570">
            <v>1</v>
          </cell>
          <cell r="M4570" t="str">
            <v>№3468/2023 от 18.10.2023 / КЖ КМ ОПЗ</v>
          </cell>
          <cell r="N4570" t="str">
            <v>4786_17.11.2023</v>
          </cell>
        </row>
        <row r="4571">
          <cell r="A4571" t="str">
            <v>BHR-1903-23-BSS-0035</v>
          </cell>
          <cell r="B4571" t="str">
            <v>BHR0035</v>
          </cell>
          <cell r="C4571" t="str">
            <v>BHR0035</v>
          </cell>
          <cell r="D4571" t="str">
            <v>Бухара</v>
          </cell>
          <cell r="E4571" t="str">
            <v>Qoraxoni</v>
          </cell>
          <cell r="F4571" t="str">
            <v>ST-0162-22-BSS-Б-24/1-КМ</v>
          </cell>
          <cell r="G4571" t="str">
            <v>ST-0505-19-BSS-РР-КМ</v>
          </cell>
          <cell r="H4571" t="str">
            <v>Новое</v>
          </cell>
          <cell r="I4571" t="str">
            <v>Бухарская область, Гиждуванский район, МФЙ Алмазор, ул. Юкори Работча, дом 131</v>
          </cell>
          <cell r="J4571" t="str">
            <v>Qoraxoni (BHR0035)</v>
          </cell>
          <cell r="K4571">
            <v>0</v>
          </cell>
          <cell r="L4571">
            <v>1</v>
          </cell>
          <cell r="M4571" t="str">
            <v>№3461/2023 от 18.10.2023 / КЖ КМ ОПЗ</v>
          </cell>
          <cell r="N4571" t="str">
            <v>4601_30.10.2023</v>
          </cell>
        </row>
        <row r="4572">
          <cell r="A4572" t="str">
            <v>BHR-1994-23-BSS-0011</v>
          </cell>
          <cell r="B4572" t="str">
            <v>BHR0011</v>
          </cell>
          <cell r="C4572" t="str">
            <v>BHR0011</v>
          </cell>
          <cell r="D4572" t="str">
            <v>Бухара</v>
          </cell>
          <cell r="E4572" t="str">
            <v>Udurgi</v>
          </cell>
          <cell r="F4572" t="str">
            <v>ST-0162-22-BSS-Б-24/1-КМ</v>
          </cell>
          <cell r="G4572" t="str">
            <v>ST-0505-19-BSS-РР-КМ</v>
          </cell>
          <cell r="H4572" t="str">
            <v>Новое</v>
          </cell>
          <cell r="I4572" t="str">
            <v>Бухарская область, Бухарский район, Богидагшт МФЙ, п. Удурги</v>
          </cell>
          <cell r="J4572" t="str">
            <v>Udurgi (BHR0011)</v>
          </cell>
          <cell r="K4572">
            <v>0</v>
          </cell>
          <cell r="L4572">
            <v>1</v>
          </cell>
          <cell r="M4572" t="str">
            <v>№3459/2023 от 18.10.2023 / КЖ КМ ОПЗ</v>
          </cell>
          <cell r="N4572" t="str">
            <v>4599_30.10.2023</v>
          </cell>
        </row>
        <row r="4573">
          <cell r="A4573" t="str">
            <v>BHR-1938-23-BSS-0032</v>
          </cell>
          <cell r="B4573" t="str">
            <v>BHR0032</v>
          </cell>
          <cell r="C4573" t="str">
            <v>BHR0032</v>
          </cell>
          <cell r="D4573" t="str">
            <v>Бухара</v>
          </cell>
          <cell r="E4573" t="str">
            <v>Kuchkumar</v>
          </cell>
          <cell r="F4573" t="str">
            <v>ST-0162-22-BSS-Б-24/1-КМ</v>
          </cell>
          <cell r="G4573" t="str">
            <v>ST-0505-19-BSS-РР-КМ</v>
          </cell>
          <cell r="H4573" t="str">
            <v>Новое</v>
          </cell>
          <cell r="I4573" t="str">
            <v>Бухарская область, Ромитанский район, МФЙ Кучкумар, п. Кучкумар</v>
          </cell>
          <cell r="J4573" t="str">
            <v>Kuchkumar (BHR0032)</v>
          </cell>
          <cell r="K4573">
            <v>0</v>
          </cell>
          <cell r="L4573">
            <v>1</v>
          </cell>
          <cell r="M4573" t="str">
            <v>№3460/2023 от 18.10.2023 / КЖ КМ ОПЗ</v>
          </cell>
          <cell r="N4573" t="str">
            <v>4600_30.10.2023</v>
          </cell>
        </row>
        <row r="4574">
          <cell r="A4574" t="str">
            <v>BHR-1939-23-BSS-0040</v>
          </cell>
          <cell r="B4574" t="str">
            <v>BHR0040</v>
          </cell>
          <cell r="C4574" t="str">
            <v>BHR0040</v>
          </cell>
          <cell r="D4574" t="str">
            <v>Бухара</v>
          </cell>
          <cell r="E4574" t="str">
            <v>Quchoq</v>
          </cell>
          <cell r="F4574" t="str">
            <v>ST-0162-22-BSS-Б-24/1-КМ</v>
          </cell>
          <cell r="G4574" t="str">
            <v>ST-0505-19-BSS-РР-КМ</v>
          </cell>
          <cell r="H4574" t="str">
            <v>Новое</v>
          </cell>
          <cell r="I4574" t="str">
            <v>Бухарская область, Пешкунский район, МФЙ Кучок, п. Кучок, д. 164</v>
          </cell>
          <cell r="J4574" t="str">
            <v>Quchoq (BHR0040)</v>
          </cell>
          <cell r="K4574">
            <v>0</v>
          </cell>
          <cell r="L4574">
            <v>1</v>
          </cell>
          <cell r="M4574" t="str">
            <v>№3462/2023 от 18.10.2023 / КЖ КМ ОПЗ</v>
          </cell>
          <cell r="N4574" t="str">
            <v>4781_17.11.2023</v>
          </cell>
        </row>
        <row r="4575">
          <cell r="A4575" t="str">
            <v>BHR-1995-23-BSS-0046</v>
          </cell>
          <cell r="B4575" t="str">
            <v>BHR0046</v>
          </cell>
          <cell r="C4575" t="str">
            <v>BHR0046</v>
          </cell>
          <cell r="D4575" t="str">
            <v>Бухара</v>
          </cell>
          <cell r="E4575" t="str">
            <v>Zangi</v>
          </cell>
          <cell r="F4575" t="str">
            <v>ST-0169-22-BSS-Б-30/1-КМ</v>
          </cell>
          <cell r="G4575" t="str">
            <v>ST-0505-19-BSS-РР-КМ</v>
          </cell>
          <cell r="H4575" t="str">
            <v>Новое</v>
          </cell>
          <cell r="I4575" t="str">
            <v>Бухарская ойласть, Жондорский район, Занги МФЙ, п. Шодила</v>
          </cell>
          <cell r="J4575" t="str">
            <v>Zangi (BHR0046)</v>
          </cell>
          <cell r="K4575">
            <v>0</v>
          </cell>
          <cell r="L4575">
            <v>1</v>
          </cell>
          <cell r="M4575" t="str">
            <v>№3463/2023 от 18.10.2023 / КЖ КМ ОПЗ</v>
          </cell>
          <cell r="N4575" t="str">
            <v>4782_17.11.2023</v>
          </cell>
        </row>
        <row r="4576">
          <cell r="A4576" t="str">
            <v>BHR-1996-23-BSS-0052</v>
          </cell>
          <cell r="B4576" t="str">
            <v>BHR0052</v>
          </cell>
          <cell r="C4576" t="str">
            <v>BHR0052</v>
          </cell>
          <cell r="D4576" t="str">
            <v>Бухара</v>
          </cell>
          <cell r="E4576" t="str">
            <v>Xuja Azizon</v>
          </cell>
          <cell r="F4576" t="str">
            <v>ST-0162-22-BSS-Б-24/1-КМ</v>
          </cell>
          <cell r="G4576" t="str">
            <v>ST-0505-19-BSS-РР-КМ</v>
          </cell>
          <cell r="H4576" t="str">
            <v>Новое</v>
          </cell>
          <cell r="I4576" t="str">
            <v>Бухарская область, Ромитанский район, Челонгу МФЙ, п. Куйи Газберон, д.63</v>
          </cell>
          <cell r="J4576" t="str">
            <v>Xuja Azizon (BHR0052)</v>
          </cell>
          <cell r="K4576">
            <v>0</v>
          </cell>
          <cell r="L4576">
            <v>1</v>
          </cell>
          <cell r="M4576" t="str">
            <v>№3464/2023 от 18.10.2023 / КЖ КМ ОПЗ</v>
          </cell>
          <cell r="N4576" t="str">
            <v>4602_30.10.2023</v>
          </cell>
        </row>
        <row r="4577">
          <cell r="A4577" t="str">
            <v>BHR-1940-23-BSS-0106</v>
          </cell>
          <cell r="B4577" t="str">
            <v>BHR0106</v>
          </cell>
          <cell r="C4577" t="str">
            <v>BHR0106</v>
          </cell>
          <cell r="D4577" t="str">
            <v>Бухара</v>
          </cell>
          <cell r="E4577" t="str">
            <v>Qahramon</v>
          </cell>
          <cell r="F4577" t="str">
            <v>ST-0162-22-BSS-Б-24/1-КМ</v>
          </cell>
          <cell r="G4577" t="str">
            <v>ST-0505-19-BSS-РР-КМ</v>
          </cell>
          <cell r="H4577" t="str">
            <v>Новое</v>
          </cell>
          <cell r="I4577" t="str">
            <v>Бухарская область, Ромитанский район, МФЙ Кахрамон, п. Кахрамон</v>
          </cell>
          <cell r="J4577" t="str">
            <v>Qahramon (BHR0106)</v>
          </cell>
          <cell r="K4577">
            <v>0</v>
          </cell>
          <cell r="L4577">
            <v>2</v>
          </cell>
          <cell r="M4577" t="str">
            <v>№3465/2023 от 18.10.2023 / КЖ КМ ОПЗ</v>
          </cell>
          <cell r="N4577" t="str">
            <v>4783_17.11.2023</v>
          </cell>
        </row>
        <row r="4578">
          <cell r="A4578" t="str">
            <v>BHR-1997-23-BSS-0174</v>
          </cell>
          <cell r="B4578" t="str">
            <v>BHR0174</v>
          </cell>
          <cell r="C4578" t="str">
            <v>BHR0174</v>
          </cell>
          <cell r="D4578" t="str">
            <v>Бухара</v>
          </cell>
          <cell r="E4578" t="str">
            <v>Shofirkon MTP</v>
          </cell>
          <cell r="F4578" t="str">
            <v>ST-0162-22-BSS-Б-24/1-КМ</v>
          </cell>
          <cell r="G4578" t="str">
            <v>ST-0505-19-BSS-РР-КМ</v>
          </cell>
          <cell r="H4578" t="str">
            <v>Новое</v>
          </cell>
          <cell r="I4578" t="str">
            <v>Бухарская область, Шафирканский район, Калмакон МФЙ, ул. Навруз, д.87</v>
          </cell>
          <cell r="J4578" t="str">
            <v>Shofirkon MTP (BHR0174)</v>
          </cell>
          <cell r="K4578">
            <v>0</v>
          </cell>
          <cell r="L4578">
            <v>1</v>
          </cell>
          <cell r="M4578" t="str">
            <v>№3470/2023 от 18.10.2023 / КЖ КМ ОПЗ</v>
          </cell>
          <cell r="N4578" t="str">
            <v>4603_30.10.2023</v>
          </cell>
        </row>
        <row r="4579">
          <cell r="A4579" t="str">
            <v>BHR-1998-23-BSS-1998</v>
          </cell>
          <cell r="B4579" t="str">
            <v>BHR1998</v>
          </cell>
          <cell r="C4579" t="str">
            <v>BHR1998</v>
          </cell>
          <cell r="D4579" t="str">
            <v>Бухара</v>
          </cell>
          <cell r="E4579" t="str">
            <v>Tarnaut</v>
          </cell>
          <cell r="F4579" t="str">
            <v>ST-0162-22-BSS-Б-24/1-КМ</v>
          </cell>
          <cell r="G4579" t="str">
            <v>ST-0505-19-BSS-РР-КМ</v>
          </cell>
          <cell r="H4579" t="str">
            <v>Новое</v>
          </cell>
          <cell r="I4579" t="str">
            <v>Бухарская область, Ромитанский район, Тарнаут МФЙ, п. Катагон, д.27</v>
          </cell>
          <cell r="J4579" t="str">
            <v>Tarnaut (BHR1998)</v>
          </cell>
          <cell r="K4579">
            <v>0</v>
          </cell>
          <cell r="L4579">
            <v>1</v>
          </cell>
          <cell r="M4579" t="str">
            <v>№3471/2023 от 18.10.2023 / КЖ КМ ОПЗ</v>
          </cell>
          <cell r="N4579" t="str">
            <v>4606_30.10.2023</v>
          </cell>
        </row>
        <row r="4580">
          <cell r="A4580" t="str">
            <v>TSH-1493-23-BSS-4504</v>
          </cell>
          <cell r="B4580" t="str">
            <v>TSH4504</v>
          </cell>
          <cell r="C4580" t="str">
            <v>TSH4504</v>
          </cell>
          <cell r="D4580" t="str">
            <v>Ташкент</v>
          </cell>
          <cell r="E4580" t="str">
            <v>Sharq massiv</v>
          </cell>
          <cell r="F4580" t="str">
            <v>ТС 6М</v>
          </cell>
          <cell r="G4580" t="str">
            <v>РР-1</v>
          </cell>
          <cell r="H4580" t="str">
            <v>Новое</v>
          </cell>
          <cell r="I4580" t="str">
            <v>г. Ташкент, Чиланзарский район, Шарк мавзеси, д. 21</v>
          </cell>
          <cell r="J4580" t="str">
            <v>Sharq massiv (TSH4504)</v>
          </cell>
          <cell r="K4580">
            <v>0</v>
          </cell>
          <cell r="L4580">
            <v>1</v>
          </cell>
          <cell r="M4580" t="str">
            <v>№3539/2023 от 18.10.2023 / КМ ОПЗ</v>
          </cell>
          <cell r="N4580" t="str">
            <v>4707_01.11.2023</v>
          </cell>
        </row>
        <row r="4581">
          <cell r="A4581" t="str">
            <v>TSH-1492-23-BSS-4747</v>
          </cell>
          <cell r="B4581" t="str">
            <v>TSH4747</v>
          </cell>
          <cell r="C4581" t="str">
            <v>TSH4747</v>
          </cell>
          <cell r="D4581" t="str">
            <v>Ташкент</v>
          </cell>
          <cell r="E4581" t="str">
            <v>Yangi Avayxon</v>
          </cell>
          <cell r="F4581" t="str">
            <v>Т/С 9м</v>
          </cell>
          <cell r="G4581" t="str">
            <v>РР-1</v>
          </cell>
          <cell r="H4581" t="str">
            <v>Новое</v>
          </cell>
          <cell r="I4581" t="str">
            <v>г. Ташкент, Мирзо Улугбекский район, массив Карасу 6, ул. Авайхон, д. 12</v>
          </cell>
          <cell r="J4581" t="str">
            <v>Yangi Avayxon (TSH4747)</v>
          </cell>
          <cell r="K4581">
            <v>0</v>
          </cell>
          <cell r="L4581">
            <v>1</v>
          </cell>
          <cell r="M4581" t="str">
            <v>Заказ  Falcon 178 / КМ ОПЗ</v>
          </cell>
          <cell r="N4581" t="str">
            <v>кн 2</v>
          </cell>
        </row>
        <row r="4582">
          <cell r="A4582" t="str">
            <v>SRD-1993-23-BSS-0090</v>
          </cell>
          <cell r="B4582" t="str">
            <v>SRD0090</v>
          </cell>
          <cell r="C4582" t="str">
            <v>SRD0090</v>
          </cell>
          <cell r="D4582" t="str">
            <v>Гулистан</v>
          </cell>
          <cell r="E4582" t="str">
            <v>Bekobod Ulugbek</v>
          </cell>
          <cell r="F4582" t="str">
            <v>ST-0170-22-BSS-Б-30/2-КМ</v>
          </cell>
          <cell r="G4582" t="str">
            <v>ST-0505-19-BSS-РР-КМ</v>
          </cell>
          <cell r="H4582" t="str">
            <v>Новое</v>
          </cell>
          <cell r="I4582" t="str">
            <v>Ташкентская область, Бекабадский район, Илгор МФЙ, улица Урикзор, д-83</v>
          </cell>
          <cell r="J4582" t="str">
            <v>Bekobod Ulugbek (SRD0090)</v>
          </cell>
          <cell r="K4582">
            <v>0</v>
          </cell>
          <cell r="L4582">
            <v>1</v>
          </cell>
          <cell r="M4582" t="str">
            <v>№3512/2023 от 18.10.2023 / КЖ КМ ОПЗ</v>
          </cell>
          <cell r="N4582" t="str">
            <v>4702_01.11.2023</v>
          </cell>
        </row>
        <row r="4583">
          <cell r="A4583" t="str">
            <v>SRD-1991-23-BSS-0055</v>
          </cell>
          <cell r="B4583" t="str">
            <v>SRD0055</v>
          </cell>
          <cell r="C4583" t="str">
            <v>SRD0055</v>
          </cell>
          <cell r="D4583" t="str">
            <v>Гулистан</v>
          </cell>
          <cell r="E4583" t="str">
            <v xml:space="preserve"> Achamayli</v>
          </cell>
          <cell r="F4583" t="str">
            <v>ST-0170-22-BSS-Б-30/2-КМ</v>
          </cell>
          <cell r="G4583" t="str">
            <v>ST-0505-19-BSS-РР-КМ</v>
          </cell>
          <cell r="H4583" t="str">
            <v>Новое</v>
          </cell>
          <cell r="I4583" t="str">
            <v>Ташкентская область, Бекабадский район, Ачамайли МФЙ, улица Олчазор, д-6</v>
          </cell>
          <cell r="J4583" t="str">
            <v xml:space="preserve"> Achamayli (SRD0055)</v>
          </cell>
          <cell r="K4583">
            <v>0</v>
          </cell>
          <cell r="L4583">
            <v>1</v>
          </cell>
          <cell r="M4583" t="str">
            <v>№3504/2023 от 18.10.2023 / КЖ КМ ОПЗ</v>
          </cell>
          <cell r="N4583" t="str">
            <v>4694_01.11.2023</v>
          </cell>
        </row>
        <row r="4584">
          <cell r="A4584" t="str">
            <v>YAN-2071-23-BSS-0033</v>
          </cell>
          <cell r="B4584" t="str">
            <v>YAN0033</v>
          </cell>
          <cell r="C4584" t="str">
            <v>YAN0033</v>
          </cell>
          <cell r="D4584" t="str">
            <v>Янгиюль</v>
          </cell>
          <cell r="E4584" t="str">
            <v>Bo'ka Yangihayot</v>
          </cell>
          <cell r="F4584" t="str">
            <v>ST-0162-22-BSS-Б-24/1-КМ</v>
          </cell>
          <cell r="G4584" t="str">
            <v>ST-0505-19-BSS-РР-КМ</v>
          </cell>
          <cell r="H4584" t="str">
            <v>Новое</v>
          </cell>
          <cell r="I4584" t="str">
            <v>Ташкентская область, Букинский район, Янги хаёт МФЙ, улица Мардона</v>
          </cell>
          <cell r="J4584" t="str">
            <v>Bo'ka Yangihayot (YAN0033)</v>
          </cell>
          <cell r="K4584">
            <v>0</v>
          </cell>
          <cell r="L4584">
            <v>1</v>
          </cell>
          <cell r="M4584" t="str">
            <v>№3534/2023 от 18.10.2023 / КЖ КМ ОПЗ</v>
          </cell>
          <cell r="N4584" t="str">
            <v>4720_01.11.2023</v>
          </cell>
        </row>
        <row r="4585">
          <cell r="A4585" t="str">
            <v>SRD-1916-23-BSS-0087</v>
          </cell>
          <cell r="B4585" t="str">
            <v>SRD0087</v>
          </cell>
          <cell r="C4585" t="str">
            <v>SRD0087</v>
          </cell>
          <cell r="D4585" t="str">
            <v>Гулистан</v>
          </cell>
          <cell r="E4585" t="str">
            <v>m. Toshkent-2</v>
          </cell>
          <cell r="F4585" t="str">
            <v>ST-0162-22-BSS-Б-24/1-КМ</v>
          </cell>
          <cell r="G4585" t="str">
            <v>ST-0505-19-BSS-РР-КМ</v>
          </cell>
          <cell r="H4585" t="str">
            <v>Новое</v>
          </cell>
          <cell r="I4585" t="str">
            <v>Сырдарьинская область, Мирзаабадский район, Ташкент МФЙ улица Туртинчи куча, д-23.</v>
          </cell>
          <cell r="J4585" t="str">
            <v>m. Toshkent-2 (SRD0087)</v>
          </cell>
          <cell r="K4585">
            <v>0</v>
          </cell>
          <cell r="L4585">
            <v>1</v>
          </cell>
          <cell r="M4585" t="str">
            <v>№3511/2023 от 18.10.2023 / КЖ КМ ОПЗ</v>
          </cell>
          <cell r="N4585" t="str">
            <v>4701_01.11.2023</v>
          </cell>
        </row>
        <row r="4586">
          <cell r="A4586" t="str">
            <v>TSH-2101-23-BSS-4785</v>
          </cell>
          <cell r="B4586" t="str">
            <v>TSH4785</v>
          </cell>
          <cell r="C4586" t="str">
            <v>TSH4785</v>
          </cell>
          <cell r="D4586" t="str">
            <v>Ташкент</v>
          </cell>
          <cell r="E4586" t="str">
            <v>Uzbum Garaj</v>
          </cell>
          <cell r="F4586" t="str">
            <v>ST-0169-22-BSS-Б-30/1-КМ</v>
          </cell>
          <cell r="G4586" t="str">
            <v>ST-0505-19-BSS-РР-КМ</v>
          </cell>
          <cell r="H4586" t="str">
            <v>Новое</v>
          </cell>
          <cell r="I4586" t="str">
            <v>г. Ташкент, ул. Ф. Йули, 15а</v>
          </cell>
          <cell r="J4586" t="str">
            <v>Uzbum Garaj (TSH4785)</v>
          </cell>
          <cell r="K4586">
            <v>0</v>
          </cell>
          <cell r="L4586">
            <v>2</v>
          </cell>
          <cell r="M4586" t="str">
            <v>№3527/2023 от 18.10.2023 / КЖ КМ ОПЗ</v>
          </cell>
          <cell r="N4586" t="str">
            <v>4812_17.11.2023</v>
          </cell>
        </row>
        <row r="4587">
          <cell r="A4587" t="str">
            <v>SRH-2069-23-BSS-0049</v>
          </cell>
          <cell r="B4587" t="str">
            <v>SRH0049</v>
          </cell>
          <cell r="C4587" t="str">
            <v>SRH0049</v>
          </cell>
          <cell r="D4587" t="str">
            <v>Термез</v>
          </cell>
          <cell r="E4587" t="str">
            <v>Mingchinor</v>
          </cell>
          <cell r="F4587" t="str">
            <v>ST-0170-22-BSS-Б-30/2-КМ</v>
          </cell>
          <cell r="G4587" t="str">
            <v>ST-0505-19-BSS-РР-КМ</v>
          </cell>
          <cell r="H4587" t="str">
            <v>Новое</v>
          </cell>
          <cell r="I4587" t="str">
            <v>Сурхандарьинская область, Джаркурганский район, МФЙ Жинжактепа, ул.Фаровон, д18</v>
          </cell>
          <cell r="J4587" t="str">
            <v>Mingchinor (SRH0049)</v>
          </cell>
          <cell r="K4587">
            <v>0</v>
          </cell>
          <cell r="L4587">
            <v>1</v>
          </cell>
          <cell r="M4587" t="str">
            <v>№3518/2023 от 18.10.2023 / КЖ КМ ОПЗ</v>
          </cell>
          <cell r="N4587" t="str">
            <v>4802_17.11.2023</v>
          </cell>
        </row>
        <row r="4588">
          <cell r="A4588" t="str">
            <v>SRH-2070-23-BSS-0180</v>
          </cell>
          <cell r="B4588" t="str">
            <v>SRH0180</v>
          </cell>
          <cell r="C4588" t="str">
            <v>SRH0180</v>
          </cell>
          <cell r="D4588" t="str">
            <v>Термез</v>
          </cell>
          <cell r="E4588" t="str">
            <v xml:space="preserve">Shodlik </v>
          </cell>
          <cell r="F4588" t="str">
            <v>ST-0170-22-BSS-Б-30/2-КМ</v>
          </cell>
          <cell r="G4588" t="str">
            <v>ST-0505-19-BSS-РР-КМ</v>
          </cell>
          <cell r="H4588" t="str">
            <v>Новое</v>
          </cell>
          <cell r="I4588" t="str">
            <v>Сурхандарьинская область, г. Термез, МФЙ Шодлик, ул. Нодира, д.6</v>
          </cell>
          <cell r="J4588" t="str">
            <v>Shodlik  (SRH0180)</v>
          </cell>
          <cell r="K4588">
            <v>0</v>
          </cell>
          <cell r="L4588">
            <v>1</v>
          </cell>
          <cell r="M4588" t="str">
            <v>№3520/2023 от 18.10.2023 / КЖ КМ ОПЗ</v>
          </cell>
          <cell r="N4588" t="str">
            <v>4805_17.11.2023</v>
          </cell>
        </row>
        <row r="4589">
          <cell r="A4589" t="str">
            <v>SRH-2068-23-BSS-0030</v>
          </cell>
          <cell r="B4589" t="str">
            <v>SRH0030</v>
          </cell>
          <cell r="C4589" t="str">
            <v>SRH0030</v>
          </cell>
          <cell r="D4589" t="str">
            <v>Термез</v>
          </cell>
          <cell r="E4589" t="str">
            <v>Paxtaorol</v>
          </cell>
          <cell r="F4589" t="str">
            <v>ST-0170-22-BSS-Б-30/2-КМ</v>
          </cell>
          <cell r="G4589" t="str">
            <v>ST-0505-19-BSS-РР-КМ</v>
          </cell>
          <cell r="H4589" t="str">
            <v>Новое</v>
          </cell>
          <cell r="I4589" t="str">
            <v>Сурхандарьинская область, Музрабадский район, Бодомзор МФЙ, ул. Абдурахмон Жомий, д.18</v>
          </cell>
          <cell r="J4589" t="str">
            <v>Paxtaorol (SRH0030)</v>
          </cell>
          <cell r="K4589">
            <v>0</v>
          </cell>
          <cell r="L4589">
            <v>1</v>
          </cell>
          <cell r="M4589" t="str">
            <v>№3516/2023 от 18.10.2023 / КЖ КМ ОПЗ</v>
          </cell>
          <cell r="N4589" t="str">
            <v>4801_17.11.2023</v>
          </cell>
        </row>
        <row r="4590">
          <cell r="A4590" t="str">
            <v>KAR-1853-23-BSS-0071</v>
          </cell>
          <cell r="B4590" t="str">
            <v>KAR0071</v>
          </cell>
          <cell r="C4590" t="str">
            <v>KAR0071</v>
          </cell>
          <cell r="D4590" t="str">
            <v>Нукус</v>
          </cell>
          <cell r="E4590" t="str">
            <v>Kateks bazar</v>
          </cell>
          <cell r="F4590" t="str">
            <v>Б30М Uzmobile</v>
          </cell>
          <cell r="G4590" t="str">
            <v>ФПО-1</v>
          </cell>
          <cell r="H4590" t="str">
            <v>Шаринг</v>
          </cell>
          <cell r="I4590" t="str">
            <v>Республика Каракалпакстан, г. Нукус, МСГ Жанабазар, ул. Нукус-Турткуль автомагистраль, д. 200</v>
          </cell>
          <cell r="J4590" t="str">
            <v>Kateks bazar (KAR0071)</v>
          </cell>
          <cell r="K4590">
            <v>0</v>
          </cell>
          <cell r="L4590">
            <v>1</v>
          </cell>
          <cell r="M4590" t="str">
            <v>№5060/2023 от 20.11.2023/ ЭМ №3667/2023 от 19.10.2023 / ТХ, ООС, ОПЗ, ЭМ, MW</v>
          </cell>
          <cell r="N4590" t="str">
            <v>4840_12.12.2023</v>
          </cell>
        </row>
        <row r="4591">
          <cell r="A4591" t="str">
            <v>SRH-2067-23-BSS-0018</v>
          </cell>
          <cell r="B4591" t="str">
            <v>SRH0018</v>
          </cell>
          <cell r="C4591" t="str">
            <v>SRH0018</v>
          </cell>
          <cell r="D4591" t="str">
            <v>Термез</v>
          </cell>
          <cell r="E4591" t="str">
            <v>Yangiabad Ulugbek</v>
          </cell>
          <cell r="F4591" t="str">
            <v>ST-0170-22-BSS-Б-30/2-КМ</v>
          </cell>
          <cell r="G4591" t="str">
            <v>ST-0505-19-BSS-РР-КМ</v>
          </cell>
          <cell r="H4591" t="str">
            <v>Новое</v>
          </cell>
          <cell r="I4591" t="str">
            <v>Сурхандарьинская область, Ангорский район, Хужанкон МФЙ, ул. Абдулла Каххор, д.47</v>
          </cell>
          <cell r="J4591" t="str">
            <v>Yangiabad Ulugbek (SRH0018)</v>
          </cell>
          <cell r="K4591">
            <v>0</v>
          </cell>
          <cell r="L4591">
            <v>1</v>
          </cell>
          <cell r="M4591" t="str">
            <v>Заказ  Falcon 178 / КЖ КМ ОПЗ</v>
          </cell>
          <cell r="N4591" t="str">
            <v>кн 2</v>
          </cell>
        </row>
        <row r="4592">
          <cell r="A4592" t="str">
            <v>NAM-1182-23-BSS-5252</v>
          </cell>
          <cell r="B4592" t="str">
            <v>NAM5252</v>
          </cell>
          <cell r="C4592" t="str">
            <v>NAM5252</v>
          </cell>
          <cell r="D4592" t="str">
            <v>Наманган</v>
          </cell>
          <cell r="E4592" t="str">
            <v>Ofis Mobiuz</v>
          </cell>
          <cell r="F4592" t="str">
            <v>М18.6М</v>
          </cell>
          <cell r="G4592" t="str">
            <v>Аппаратная</v>
          </cell>
          <cell r="H4592" t="str">
            <v>Новое</v>
          </cell>
          <cell r="I4592" t="str">
            <v>Наманганская область, город Наманган, ул. Нодира, дом. 1</v>
          </cell>
          <cell r="J4592" t="str">
            <v>Ofis Mobiuz (NAM5252)</v>
          </cell>
          <cell r="K4592">
            <v>0</v>
          </cell>
          <cell r="L4592">
            <v>1</v>
          </cell>
          <cell r="M4592" t="str">
            <v>№3536/2023 от 18.10.2023 / КМ ОПЗ</v>
          </cell>
          <cell r="N4592" t="str">
            <v>4617_30.10.2023</v>
          </cell>
        </row>
        <row r="4593">
          <cell r="A4593" t="str">
            <v>KSH-2098-23-BSS-2626</v>
          </cell>
          <cell r="B4593" t="str">
            <v>KSH2626</v>
          </cell>
          <cell r="C4593" t="str">
            <v>KSH2626</v>
          </cell>
          <cell r="D4593" t="str">
            <v>Карши</v>
          </cell>
          <cell r="E4593" t="str">
            <v>Chovkay</v>
          </cell>
          <cell r="F4593" t="str">
            <v>ST-0169-22-BSS-Б-30/1-КМ</v>
          </cell>
          <cell r="G4593" t="str">
            <v>ST-0505-19-BSS-РР-КМ</v>
          </cell>
          <cell r="H4593" t="str">
            <v>Новое</v>
          </cell>
          <cell r="I4593" t="str">
            <v>Кашкадарьинская область, Касбинский район, СГМ Мирзо Улугбек, село Човкай</v>
          </cell>
          <cell r="J4593" t="str">
            <v>Chovkay (KSH2626)</v>
          </cell>
          <cell r="K4593">
            <v>0</v>
          </cell>
          <cell r="L4593">
            <v>1</v>
          </cell>
          <cell r="M4593" t="str">
            <v>№3491/2023 от 18.10.2023 / КЖ КМ ОПЗ</v>
          </cell>
          <cell r="N4593" t="str">
            <v>Заказ №111</v>
          </cell>
        </row>
        <row r="4594">
          <cell r="A4594" t="str">
            <v>KSH-2012-23-BSS-2649</v>
          </cell>
          <cell r="B4594" t="str">
            <v>KSH2649</v>
          </cell>
          <cell r="C4594" t="str">
            <v>KSH2649</v>
          </cell>
          <cell r="D4594" t="str">
            <v>Карши</v>
          </cell>
          <cell r="E4594" t="str">
            <v>Bogobod</v>
          </cell>
          <cell r="F4594" t="str">
            <v>ST-0162-22-BSS-Б-24/1-КМ</v>
          </cell>
          <cell r="G4594" t="str">
            <v>ST-0505-19-BSS-РР-КМ</v>
          </cell>
          <cell r="H4594" t="str">
            <v>Новое</v>
          </cell>
          <cell r="I4594" t="str">
            <v>Кашкадарьинская область, г. Карши, у. Хонабод №1</v>
          </cell>
          <cell r="J4594" t="str">
            <v>Bogobod (KSH2649)</v>
          </cell>
          <cell r="K4594">
            <v>0</v>
          </cell>
          <cell r="L4594">
            <v>1</v>
          </cell>
          <cell r="M4594" t="str">
            <v>№3492/2023 от 18.10.2023 / КЖ КМ ОПЗ</v>
          </cell>
          <cell r="N4594" t="str">
            <v>4762_06.11.2023</v>
          </cell>
        </row>
        <row r="4595">
          <cell r="A4595" t="str">
            <v>KAR-2043-23-BSS-0148</v>
          </cell>
          <cell r="B4595" t="str">
            <v>KAR0148</v>
          </cell>
          <cell r="C4595" t="str">
            <v>KAR0148</v>
          </cell>
          <cell r="D4595" t="str">
            <v>Нукус</v>
          </cell>
          <cell r="E4595" t="str">
            <v>Kegeyli nalog</v>
          </cell>
          <cell r="F4595" t="str">
            <v>М36М Coscom</v>
          </cell>
          <cell r="G4595" t="str">
            <v>ФПО-1</v>
          </cell>
          <cell r="H4595" t="str">
            <v>Шаринг</v>
          </cell>
          <cell r="I4595" t="str">
            <v>Республика Каракалпакстан, Кегейлийский район, рц Кегейли, ул. Халкназар Бекназарова</v>
          </cell>
          <cell r="J4595" t="str">
            <v>Kegeyli nalog (KAR0148)</v>
          </cell>
          <cell r="K4595">
            <v>0</v>
          </cell>
          <cell r="L4595">
            <v>1</v>
          </cell>
          <cell r="M4595" t="str">
            <v>№5057/2023 от 20.11.2023/ ЭМ №3668/2023 от 19.10.2023 / ТХ, ООС, ОПЗ, ЭМ, MW</v>
          </cell>
          <cell r="N4595" t="str">
            <v>4841_12.12.2023</v>
          </cell>
        </row>
        <row r="4596">
          <cell r="A4596" t="str">
            <v>KSH-1920-23-BSS-2776</v>
          </cell>
          <cell r="B4596" t="str">
            <v>KSH2776</v>
          </cell>
          <cell r="C4596" t="str">
            <v>KSH2776</v>
          </cell>
          <cell r="D4596" t="str">
            <v>Карши</v>
          </cell>
          <cell r="E4596" t="str">
            <v>Karluk</v>
          </cell>
          <cell r="F4596" t="str">
            <v>М20,9М сущ</v>
          </cell>
          <cell r="G4596" t="str">
            <v>Аппаратная сущ</v>
          </cell>
          <cell r="H4596" t="str">
            <v>Реконструкция</v>
          </cell>
          <cell r="I4596" t="str">
            <v>Кашкадарьинская область, Мубарекский район, с.Карлук, шк.№12</v>
          </cell>
          <cell r="J4596" t="str">
            <v>Karluk (KSH2776)</v>
          </cell>
          <cell r="K4596">
            <v>0</v>
          </cell>
          <cell r="L4596">
            <v>1</v>
          </cell>
          <cell r="M4596" t="str">
            <v>Заказ  Falcon 178 / КМ</v>
          </cell>
          <cell r="N4596" t="str">
            <v>кн 2</v>
          </cell>
        </row>
        <row r="4597">
          <cell r="A4597" t="str">
            <v>AND-1927-23-BSS-0041</v>
          </cell>
          <cell r="B4597" t="str">
            <v>AND0041</v>
          </cell>
          <cell r="C4597" t="str">
            <v>AND0041</v>
          </cell>
          <cell r="D4597" t="str">
            <v>Андижан</v>
          </cell>
          <cell r="E4597" t="str">
            <v>Hovuz buyi</v>
          </cell>
          <cell r="F4597" t="str">
            <v>ST-0169-22-BSS-Б-30/1-КМ</v>
          </cell>
          <cell r="G4597" t="str">
            <v>ST-0505-19-BSS-РР-КМ</v>
          </cell>
          <cell r="H4597" t="str">
            <v>Новое</v>
          </cell>
          <cell r="I4597" t="str">
            <v>Андижанская область, Андижанский район, МФЙ Иттифок, ул. Айрилиш, дом 765</v>
          </cell>
          <cell r="J4597" t="str">
            <v>Hovuz buyi (AND0041)</v>
          </cell>
          <cell r="K4597">
            <v>0</v>
          </cell>
          <cell r="L4597">
            <v>1</v>
          </cell>
          <cell r="M4597" t="str">
            <v>№3446/2023 от 18.10.2023 / КЖ КМ ОПЗ</v>
          </cell>
          <cell r="N4597" t="str">
            <v>4585_30.10.2023</v>
          </cell>
        </row>
        <row r="4598">
          <cell r="A4598" t="str">
            <v>AND-1926-23-BSS-0077</v>
          </cell>
          <cell r="B4598" t="str">
            <v>AND0077</v>
          </cell>
          <cell r="C4598" t="str">
            <v>AND0077</v>
          </cell>
          <cell r="D4598" t="str">
            <v>Андижан</v>
          </cell>
          <cell r="E4598" t="str">
            <v>Eski Shahar temirchilik</v>
          </cell>
          <cell r="F4598" t="str">
            <v>ST-0162-22-BSS-Б-24/1-КМ</v>
          </cell>
          <cell r="G4598" t="str">
            <v>ST-0505-19-BSS-РР-КМ</v>
          </cell>
          <cell r="H4598" t="str">
            <v>Новое</v>
          </cell>
          <cell r="I4598" t="str">
            <v>Андижанская область, г. Андижан, МФЙ З.М. Бобур, ул. Бозор, дом 42</v>
          </cell>
          <cell r="J4598" t="str">
            <v>Eski Shahar temirchilik (AND0077)</v>
          </cell>
          <cell r="K4598">
            <v>0</v>
          </cell>
          <cell r="L4598">
            <v>1</v>
          </cell>
          <cell r="M4598" t="str">
            <v>№3451/2023 от 18.10.2023 / КЖ КМ ОПЗ</v>
          </cell>
          <cell r="N4598" t="str">
            <v>4591_30.10.2023</v>
          </cell>
        </row>
        <row r="4599">
          <cell r="A4599" t="str">
            <v>AND-1928-23-BSS-0084</v>
          </cell>
          <cell r="B4599" t="str">
            <v>AND0084</v>
          </cell>
          <cell r="C4599" t="str">
            <v>AND0084</v>
          </cell>
          <cell r="D4599" t="str">
            <v>Андижан</v>
          </cell>
          <cell r="E4599" t="str">
            <v>Karasuv Yuksalish</v>
          </cell>
          <cell r="F4599" t="str">
            <v>ST-0162-22-BSS-Б-24/1-КМ</v>
          </cell>
          <cell r="G4599" t="str">
            <v>ST-0505-19-BSS-РР-КМ</v>
          </cell>
          <cell r="H4599" t="str">
            <v>Новое</v>
          </cell>
          <cell r="I4599" t="str">
            <v>Андижанская область, Кургонтепинский район, МФЙ Юксалиш, ул. Юксалиш, дом 51</v>
          </cell>
          <cell r="J4599" t="str">
            <v>Karasuv Yuksalish (AND0084)</v>
          </cell>
          <cell r="K4599">
            <v>0</v>
          </cell>
          <cell r="L4599">
            <v>1</v>
          </cell>
          <cell r="M4599" t="str">
            <v>№3456 от 18.10.2023 / КЖ КМ ОПЗ</v>
          </cell>
          <cell r="N4599" t="str">
            <v>4595_30.10.2023</v>
          </cell>
        </row>
        <row r="4600">
          <cell r="A4600" t="str">
            <v>AND-1971-23-BSS-0079</v>
          </cell>
          <cell r="B4600" t="str">
            <v>AND0079</v>
          </cell>
          <cell r="C4600" t="str">
            <v>AND0079</v>
          </cell>
          <cell r="D4600" t="str">
            <v>Андижан</v>
          </cell>
          <cell r="E4600" t="str">
            <v>Zulhumor 80m</v>
          </cell>
          <cell r="F4600" t="str">
            <v>ST-0169-22-BSS-Б-30/1-КМ</v>
          </cell>
          <cell r="G4600" t="str">
            <v>ST-0505-19-BSS-РР-КМ</v>
          </cell>
          <cell r="H4600" t="str">
            <v>Новое</v>
          </cell>
          <cell r="I4600" t="str">
            <v>Андижанская область, Алтинкулский район, МФЙ Мехнат, ул. Мехнат, дом 112</v>
          </cell>
          <cell r="J4600" t="str">
            <v>Zulhumor 80m (AND0079)</v>
          </cell>
          <cell r="K4600">
            <v>0</v>
          </cell>
          <cell r="L4600">
            <v>2</v>
          </cell>
          <cell r="M4600" t="str">
            <v>№3452/2023 от 18.10.2023 / КЖ КМ ОПЗ</v>
          </cell>
          <cell r="N4600" t="str">
            <v>4592_30.10.2023</v>
          </cell>
        </row>
        <row r="4601">
          <cell r="A4601" t="str">
            <v>AND-1972-23-BSS-0081</v>
          </cell>
          <cell r="B4601" t="str">
            <v>AND0081</v>
          </cell>
          <cell r="C4601" t="str">
            <v>AND0081</v>
          </cell>
          <cell r="D4601" t="str">
            <v>Андижан</v>
          </cell>
          <cell r="E4601" t="str">
            <v>Gorkirov</v>
          </cell>
          <cell r="F4601" t="str">
            <v>ST-0169-22-BSS-Б-30/1-КМ</v>
          </cell>
          <cell r="G4601" t="str">
            <v>ST-0505-19-BSS-РР-КМ</v>
          </cell>
          <cell r="H4601" t="str">
            <v>Новое</v>
          </cell>
          <cell r="I4601" t="str">
            <v>Андижанская область, Избосканский район, МФЙ Гуркиров, ул. Заминдиёр</v>
          </cell>
          <cell r="J4601" t="str">
            <v>Gorkirov (AND0081)</v>
          </cell>
          <cell r="K4601">
            <v>0</v>
          </cell>
          <cell r="L4601">
            <v>2</v>
          </cell>
          <cell r="M4601" t="str">
            <v>№3454/2023 от 18.10.2023 / КЖ КМ ОПЗ</v>
          </cell>
          <cell r="N4601" t="str">
            <v>4593_30.10.2023</v>
          </cell>
        </row>
        <row r="4602">
          <cell r="A4602" t="str">
            <v>SRD-0799-22-BSS-0001</v>
          </cell>
          <cell r="B4602" t="str">
            <v>SRD0001</v>
          </cell>
          <cell r="C4602" t="str">
            <v>SRD0001</v>
          </cell>
          <cell r="D4602" t="str">
            <v>Гулистан</v>
          </cell>
          <cell r="E4602" t="str">
            <v>Sardoba Post Gai</v>
          </cell>
          <cell r="F4602" t="str">
            <v>Б30М Uzmobile</v>
          </cell>
          <cell r="G4602" t="str">
            <v>ФПО-1</v>
          </cell>
          <cell r="H4602" t="str">
            <v>Шаринг</v>
          </cell>
          <cell r="I4602" t="str">
            <v>Сырдаринская область, Акалтинский район, городок. Фергана, Автомагистральная дорога М-39, Ташкент-Термиз точка 918- км</v>
          </cell>
          <cell r="J4602" t="str">
            <v>Sardoba Post Gai (SRD0001)</v>
          </cell>
          <cell r="K4602">
            <v>0</v>
          </cell>
          <cell r="L4602">
            <v>1</v>
          </cell>
          <cell r="M4602" t="str">
            <v>№2533/2023 от 05.09.2023 / ТХ, ООС, ОПЗ, ЭМ, MW</v>
          </cell>
          <cell r="N4602">
            <v>0</v>
          </cell>
        </row>
        <row r="4603">
          <cell r="A4603" t="str">
            <v>SRD-0801-22-BSS-0003</v>
          </cell>
          <cell r="B4603" t="str">
            <v>SRD0003</v>
          </cell>
          <cell r="C4603" t="str">
            <v>SRD0003</v>
          </cell>
          <cell r="D4603" t="str">
            <v>Гулистан</v>
          </cell>
          <cell r="E4603" t="str">
            <v>Choyxona Bog</v>
          </cell>
          <cell r="F4603" t="str">
            <v>Б30М Uzmobile</v>
          </cell>
          <cell r="G4603" t="str">
            <v>ФПО-1</v>
          </cell>
          <cell r="H4603" t="str">
            <v>Шаринг</v>
          </cell>
          <cell r="I4603" t="str">
            <v>Сырдарьинская область, Сырдарьинской район, Турон МФЙ, махалля Янгиобод (Трасса М-39 Ташкент-Термез "Сайхунабадский мост")</v>
          </cell>
          <cell r="J4603" t="str">
            <v>Choyxona Bog (SRD0003)</v>
          </cell>
          <cell r="K4603">
            <v>0</v>
          </cell>
          <cell r="L4603">
            <v>1</v>
          </cell>
          <cell r="M4603" t="str">
            <v>№2535/2023 от 05.09.2023 / ТХ, ООС, ОПЗ, ЭМ, MW</v>
          </cell>
          <cell r="N4603">
            <v>0</v>
          </cell>
        </row>
        <row r="4604">
          <cell r="A4604" t="str">
            <v>AND-1973-23-BSS-0083</v>
          </cell>
          <cell r="B4604" t="str">
            <v>AND0083</v>
          </cell>
          <cell r="C4604" t="str">
            <v>AND0083</v>
          </cell>
          <cell r="D4604" t="str">
            <v>Андижан</v>
          </cell>
          <cell r="E4604" t="str">
            <v>Koshtepasaroy 2</v>
          </cell>
          <cell r="F4604" t="str">
            <v>ST-0162-22-BSS-Б-24/1-КМ</v>
          </cell>
          <cell r="G4604" t="str">
            <v>ST-0505-19-BSS-РР-КМ</v>
          </cell>
          <cell r="H4604" t="str">
            <v>Новое</v>
          </cell>
          <cell r="I4604" t="str">
            <v>Андижанская область, Алтинкулский район, МФЙ Урта, ул. Урта, дом 502</v>
          </cell>
          <cell r="J4604" t="str">
            <v>Koshtepasaroy 2 (AND0083)</v>
          </cell>
          <cell r="K4604">
            <v>0</v>
          </cell>
          <cell r="L4604">
            <v>1</v>
          </cell>
          <cell r="M4604" t="str">
            <v>№3455/2023 от 18.10.2023 / КЖ КМ ОПЗ</v>
          </cell>
          <cell r="N4604" t="str">
            <v>4594_30.10.2023</v>
          </cell>
        </row>
        <row r="4605">
          <cell r="A4605" t="str">
            <v>KAR-2108-23-BSS-0110</v>
          </cell>
          <cell r="B4605" t="str">
            <v>KAR0110</v>
          </cell>
          <cell r="C4605" t="str">
            <v>KAR0110</v>
          </cell>
          <cell r="D4605" t="str">
            <v>Нукус</v>
          </cell>
          <cell r="E4605" t="str">
            <v>Turtkul Mal Bazar</v>
          </cell>
          <cell r="F4605" t="str">
            <v>ST-0162-22-BSS-Б-24/1-КМ</v>
          </cell>
          <cell r="G4605" t="str">
            <v>ST-2735-23-BSS-РР-КМ</v>
          </cell>
          <cell r="H4605" t="str">
            <v>Новое</v>
          </cell>
          <cell r="I4605" t="str">
            <v>Республика Каракалпакстан, Турткульский район, Шорахан ОФЙ, ул. Комакдош №29</v>
          </cell>
          <cell r="J4605" t="str">
            <v>Turtkul Mal Bazar (KAR0110)</v>
          </cell>
          <cell r="K4605">
            <v>0</v>
          </cell>
          <cell r="L4605">
            <v>1</v>
          </cell>
          <cell r="M4605" t="str">
            <v>№3484/2023 от 18.10.2023 / КЖ КМ ОПЗ</v>
          </cell>
          <cell r="N4605" t="str">
            <v>Заказ №119</v>
          </cell>
        </row>
        <row r="4606">
          <cell r="A4606" t="str">
            <v>KAR-2112-23-BSS-0137</v>
          </cell>
          <cell r="B4606" t="str">
            <v>KAR0137</v>
          </cell>
          <cell r="C4606" t="str">
            <v>KAR0137</v>
          </cell>
          <cell r="D4606" t="str">
            <v>Нукус</v>
          </cell>
          <cell r="E4606" t="str">
            <v>Bozatau shkola-N1</v>
          </cell>
          <cell r="F4606" t="str">
            <v>ST-0169-22-BSS-Б-30/1-КМ</v>
          </cell>
          <cell r="G4606" t="str">
            <v>ST-0505-19-BSS-РР-КМ</v>
          </cell>
          <cell r="H4606" t="str">
            <v>Новое</v>
          </cell>
          <cell r="I4606" t="str">
            <v>Республика Каракалпакстан, Бозатауский район, Бозатау ГСГ, ул. А. Тимура, д. 26</v>
          </cell>
          <cell r="J4606" t="str">
            <v>Bozatau shkola-N1 (KAR0137)</v>
          </cell>
          <cell r="K4606">
            <v>0</v>
          </cell>
          <cell r="L4606">
            <v>1</v>
          </cell>
          <cell r="M4606" t="str">
            <v>№3486/2023 от 18.10.2023 / КЖ КМ ОПЗ</v>
          </cell>
          <cell r="N4606" t="str">
            <v>4988_12.12.2023</v>
          </cell>
        </row>
        <row r="4607">
          <cell r="A4607" t="str">
            <v>KAR-2114-23-BSS-0114</v>
          </cell>
          <cell r="B4607" t="str">
            <v>KAR0114</v>
          </cell>
          <cell r="C4607" t="str">
            <v>KAR0114</v>
          </cell>
          <cell r="D4607" t="str">
            <v>Нукус</v>
          </cell>
          <cell r="E4607" t="str">
            <v>Jeketerek MP J</v>
          </cell>
          <cell r="F4607" t="str">
            <v>ST-0162-22-BSS-Б-24/1-КМ</v>
          </cell>
          <cell r="G4607" t="str">
            <v>ST-0505-19-BSS-РР-КМ</v>
          </cell>
          <cell r="H4607" t="str">
            <v>Новое</v>
          </cell>
          <cell r="I4607" t="str">
            <v>Республика Каракалпакстан, г. Нукус, Жеке терек МСГ, ул. Беруни, д. 115</v>
          </cell>
          <cell r="J4607" t="str">
            <v>Jeketerek MP J (KAR0114)</v>
          </cell>
          <cell r="K4607">
            <v>0</v>
          </cell>
          <cell r="L4607">
            <v>1</v>
          </cell>
          <cell r="M4607" t="str">
            <v>№3485/2023 от 18.10.2023 / КЖ КМ ОПЗ</v>
          </cell>
          <cell r="N4607" t="str">
            <v>4987_12.12.2023</v>
          </cell>
        </row>
        <row r="4608">
          <cell r="A4608" t="str">
            <v>KAR-2109-23-BSS-0172</v>
          </cell>
          <cell r="B4608" t="str">
            <v>KAR0172</v>
          </cell>
          <cell r="C4608" t="str">
            <v>KAR0172</v>
          </cell>
          <cell r="D4608" t="str">
            <v>Нукус</v>
          </cell>
          <cell r="E4608" t="str">
            <v>Turtkul Odilbek</v>
          </cell>
          <cell r="F4608" t="str">
            <v>ST-0162-22-BSS-Б-24/1-КМ</v>
          </cell>
          <cell r="G4608" t="str">
            <v>ST-0505-19-BSS-РР-КМ</v>
          </cell>
          <cell r="H4608" t="str">
            <v>Новое</v>
          </cell>
          <cell r="I4608" t="str">
            <v>Республика Каракалпакстан, Турткульский район, Куна Турткуль ОФЙ, ул. Ел рыскы, д. 83</v>
          </cell>
          <cell r="J4608" t="str">
            <v>Turtkul Odilbek (KAR0172)</v>
          </cell>
          <cell r="K4608">
            <v>0</v>
          </cell>
          <cell r="L4608">
            <v>1</v>
          </cell>
          <cell r="M4608" t="str">
            <v>№3487/2023 от 18.10.2023 / КЖ КМ ОПЗ</v>
          </cell>
          <cell r="N4608" t="str">
            <v>4989_12.12.2023</v>
          </cell>
        </row>
        <row r="4609">
          <cell r="A4609" t="str">
            <v>KAR-2110-23-BSS-0186</v>
          </cell>
          <cell r="B4609" t="str">
            <v>KAR0186</v>
          </cell>
          <cell r="C4609" t="str">
            <v>KAR0186</v>
          </cell>
          <cell r="D4609" t="str">
            <v>Нукус</v>
          </cell>
          <cell r="E4609" t="str">
            <v>Turtkul Taz a joI</v>
          </cell>
          <cell r="F4609" t="str">
            <v>ST-0162-22-BSS-Б-24/1-КМ</v>
          </cell>
          <cell r="G4609" t="str">
            <v>ST-0505-19-BSS-РР-КМ</v>
          </cell>
          <cell r="H4609" t="str">
            <v>Новое</v>
          </cell>
          <cell r="I4609" t="str">
            <v>Республика Каракалпакстан, Турткульский район, Аккамыс ОФЙ ул. Шортепа, д. 6</v>
          </cell>
          <cell r="J4609" t="str">
            <v>Turtkul Taz a joI (KAR0186)</v>
          </cell>
          <cell r="K4609">
            <v>0</v>
          </cell>
          <cell r="L4609">
            <v>1</v>
          </cell>
          <cell r="M4609" t="str">
            <v>№3488/2023 от 18.10.2023 / КЖ КМ ОПЗ</v>
          </cell>
          <cell r="N4609" t="str">
            <v>4990_12.12.2023</v>
          </cell>
        </row>
        <row r="4610">
          <cell r="A4610" t="str">
            <v>KAR-2111-23-BSS-0190</v>
          </cell>
          <cell r="B4610" t="str">
            <v>KAR0190</v>
          </cell>
          <cell r="C4610" t="str">
            <v>KAR0190</v>
          </cell>
          <cell r="D4610" t="str">
            <v>Нукус</v>
          </cell>
          <cell r="E4610" t="str">
            <v>Turtkul Muxabbat</v>
          </cell>
          <cell r="F4610" t="str">
            <v>ST-0162-22-BSS-Б-24/1-КМ</v>
          </cell>
          <cell r="G4610" t="str">
            <v>ST-0505-19-BSS-РР-КМ</v>
          </cell>
          <cell r="H4610" t="str">
            <v>Новое</v>
          </cell>
          <cell r="I4610" t="str">
            <v>Республика Каракалпакстан, Турткульский район, Акбашлы ОФЙ, ул. Сардоба, д. 16</v>
          </cell>
          <cell r="J4610" t="str">
            <v>Turtkul Muxabbat (KAR0190)</v>
          </cell>
          <cell r="K4610">
            <v>0</v>
          </cell>
          <cell r="L4610">
            <v>1</v>
          </cell>
          <cell r="M4610" t="str">
            <v>№3489/2023 от 18.10.2023 / КЖ КМ ОПЗ</v>
          </cell>
          <cell r="N4610" t="str">
            <v>4991_12.12.2023</v>
          </cell>
        </row>
        <row r="4611">
          <cell r="A4611" t="str">
            <v>KAR-2113-23-BSS-0214</v>
          </cell>
          <cell r="B4611" t="str">
            <v>KAR0214</v>
          </cell>
          <cell r="C4611" t="str">
            <v>KAR0214</v>
          </cell>
          <cell r="D4611" t="str">
            <v>Нукус</v>
          </cell>
          <cell r="E4611" t="str">
            <v>Bolisauil</v>
          </cell>
          <cell r="F4611" t="str">
            <v>ST-0162-22-BSS-Б-24/1-КМ</v>
          </cell>
          <cell r="G4611" t="str">
            <v>ST-0505-19-BSS-РР-КМ</v>
          </cell>
          <cell r="H4611" t="str">
            <v>Новое</v>
          </cell>
          <cell r="I4611" t="str">
            <v>Республика Каракалпакстан, Чимбайский район, Кызыл-озек ССГ, ул. Нукус, д. 10</v>
          </cell>
          <cell r="J4611" t="str">
            <v>Bolisauil (KAR0214)</v>
          </cell>
          <cell r="K4611">
            <v>0</v>
          </cell>
          <cell r="L4611">
            <v>1</v>
          </cell>
          <cell r="M4611" t="str">
            <v>№3490/2023 от 18.10.2023 / КЖ КМ ОПЗ</v>
          </cell>
          <cell r="N4611" t="str">
            <v>4992_12.12.2023</v>
          </cell>
        </row>
        <row r="4612">
          <cell r="A4612" t="str">
            <v>CHR-2142-23-BSS-0102</v>
          </cell>
          <cell r="B4612" t="str">
            <v>CHR0102</v>
          </cell>
          <cell r="C4612" t="str">
            <v>CHR0102</v>
          </cell>
          <cell r="D4612" t="str">
            <v>Чирчик</v>
          </cell>
          <cell r="E4612" t="str">
            <v xml:space="preserve">Sanni Briz </v>
          </cell>
          <cell r="F4612" t="str">
            <v>ST-0170-22-BSS-Б-30/2-КМ</v>
          </cell>
          <cell r="G4612" t="str">
            <v>ST-0505-19-BSS-РР-КМ</v>
          </cell>
          <cell r="H4612" t="str">
            <v>Новое</v>
          </cell>
          <cell r="I4612" t="str">
            <v>Ташкентская область, Бостанлыкский район, Коронкул МФЙ, ул. Минавар, д. 12</v>
          </cell>
          <cell r="J4612" t="str">
            <v>Sanni Briz  (CHR0102)</v>
          </cell>
          <cell r="K4612">
            <v>0</v>
          </cell>
          <cell r="L4612">
            <v>1</v>
          </cell>
          <cell r="M4612" t="str">
            <v>№3475/2023 от 18.10.2023 / КЖ КМ ОПЗ</v>
          </cell>
          <cell r="N4612" t="str">
            <v>4609_30.10.2023</v>
          </cell>
        </row>
        <row r="4613">
          <cell r="A4613" t="str">
            <v>KSH-2099-23-BSS-2661</v>
          </cell>
          <cell r="B4613" t="str">
            <v>KSH2661</v>
          </cell>
          <cell r="C4613" t="str">
            <v>KSH2661</v>
          </cell>
          <cell r="D4613" t="str">
            <v>Карши</v>
          </cell>
          <cell r="E4613" t="str">
            <v>Hudjahayron-2</v>
          </cell>
          <cell r="F4613" t="str">
            <v>1500-Б31-1-01-КМ</v>
          </cell>
          <cell r="G4613" t="str">
            <v>ST-0505-19-BSS-РР-КМ</v>
          </cell>
          <cell r="H4613" t="str">
            <v>Новое</v>
          </cell>
          <cell r="I4613" t="str">
            <v xml:space="preserve"> Кашкадарьинская область, Касбинский район, СГМ Обод Юрт. село Худжахайрон</v>
          </cell>
          <cell r="J4613" t="str">
            <v>Hudjahayron-2 (KSH2661)</v>
          </cell>
          <cell r="K4613">
            <v>0</v>
          </cell>
          <cell r="L4613">
            <v>1</v>
          </cell>
          <cell r="M4613" t="str">
            <v>№3493/2023 от 18.10.2023 / КЖ КМ ОПЗ</v>
          </cell>
          <cell r="N4613" t="str">
            <v>КЖ кн2</v>
          </cell>
        </row>
        <row r="4614">
          <cell r="A4614" t="str">
            <v>KSH-2100-23-BSS-2671</v>
          </cell>
          <cell r="B4614" t="str">
            <v>KSH2671</v>
          </cell>
          <cell r="C4614" t="str">
            <v>KSH2671</v>
          </cell>
          <cell r="D4614" t="str">
            <v>Карши</v>
          </cell>
          <cell r="E4614" t="str">
            <v>Kasbi Mesit</v>
          </cell>
          <cell r="F4614" t="str">
            <v>1500-Б31-1-01-КМ</v>
          </cell>
          <cell r="G4614" t="str">
            <v>ST-0505-19-BSS-РР-КМ</v>
          </cell>
          <cell r="H4614" t="str">
            <v>Новое</v>
          </cell>
          <cell r="I4614" t="str">
            <v xml:space="preserve"> Кашкадарьинская область, Касбинский район, СГМ Месит, село Месит</v>
          </cell>
          <cell r="J4614" t="str">
            <v>Kasbi Mesit (KSH2671)</v>
          </cell>
          <cell r="K4614">
            <v>0</v>
          </cell>
          <cell r="L4614">
            <v>1</v>
          </cell>
          <cell r="M4614" t="str">
            <v>№3494/2023 от 18.10.2023 / КЖ КМ ОПЗ</v>
          </cell>
          <cell r="N4614" t="str">
            <v>5102_20.12.2023</v>
          </cell>
        </row>
        <row r="4615">
          <cell r="A4615" t="str">
            <v>AND-1313-23-BSS-0208</v>
          </cell>
          <cell r="B4615" t="str">
            <v>AND0208</v>
          </cell>
          <cell r="C4615" t="str">
            <v>AND0208</v>
          </cell>
          <cell r="D4615" t="str">
            <v>Андижан</v>
          </cell>
          <cell r="E4615" t="str">
            <v>Yarboshi</v>
          </cell>
          <cell r="F4615" t="str">
            <v>М30М Coscom</v>
          </cell>
          <cell r="G4615" t="str">
            <v>Разгрузочная рама (Coscom)</v>
          </cell>
          <cell r="H4615" t="str">
            <v>Новое</v>
          </cell>
          <cell r="I4615" t="str">
            <v>Андижанская обл., г. Андижан, ул. Эркин тикиш №102</v>
          </cell>
          <cell r="J4615" t="str">
            <v>Yarboshi (AND0208)</v>
          </cell>
          <cell r="K4615">
            <v>0</v>
          </cell>
          <cell r="L4615">
            <v>0</v>
          </cell>
          <cell r="M4615" t="str">
            <v>Заказ 178/ ЭМ №3648/2023 от 19.10.2023 / ТХ, ООС, ОПЗ, ЭМ, MW</v>
          </cell>
          <cell r="N4615">
            <v>0</v>
          </cell>
        </row>
        <row r="4616">
          <cell r="A4616" t="str">
            <v>KSH-1531-23-TSS-0056</v>
          </cell>
          <cell r="B4616" t="str">
            <v>KSH0056</v>
          </cell>
          <cell r="C4616" t="str">
            <v>KSH0056</v>
          </cell>
          <cell r="D4616" t="str">
            <v>Карши</v>
          </cell>
          <cell r="E4616" t="str">
            <v>ShCh-8</v>
          </cell>
          <cell r="F4616" t="str">
            <v>DWDM</v>
          </cell>
          <cell r="G4616" t="str">
            <v>DWDM</v>
          </cell>
          <cell r="H4616">
            <v>0</v>
          </cell>
          <cell r="I4616" t="str">
            <v>г. Карши, ул. Муминова</v>
          </cell>
          <cell r="J4616" t="str">
            <v>ShCh-8 (KSH0056)</v>
          </cell>
          <cell r="K4616">
            <v>0</v>
          </cell>
          <cell r="L4616">
            <v>0</v>
          </cell>
          <cell r="M4616" t="str">
            <v>0 / 0</v>
          </cell>
          <cell r="N4616">
            <v>0</v>
          </cell>
        </row>
        <row r="4617">
          <cell r="A4617" t="str">
            <v>KSH-1532-23-TSS-0057</v>
          </cell>
          <cell r="B4617" t="str">
            <v>KSH0057</v>
          </cell>
          <cell r="C4617" t="str">
            <v>KSH0057</v>
          </cell>
          <cell r="D4617" t="str">
            <v>Карши</v>
          </cell>
          <cell r="E4617" t="str">
            <v>Toshguzor</v>
          </cell>
          <cell r="F4617" t="str">
            <v>DWDM</v>
          </cell>
          <cell r="G4617" t="str">
            <v>DWDM</v>
          </cell>
          <cell r="H4617">
            <v>0</v>
          </cell>
          <cell r="I4617" t="str">
            <v>Кашкадарьинская обл., Гузорский р-н, Янгикент МФЙ, с. Янгикент, Ж/Д Вокзал</v>
          </cell>
          <cell r="J4617" t="str">
            <v>Toshguzor (KSH0057)</v>
          </cell>
          <cell r="K4617">
            <v>0</v>
          </cell>
          <cell r="L4617">
            <v>0</v>
          </cell>
          <cell r="M4617" t="str">
            <v>0 / 0</v>
          </cell>
          <cell r="N4617">
            <v>0</v>
          </cell>
        </row>
        <row r="4618">
          <cell r="A4618" t="str">
            <v>SRH-1534-23-TSS-0182</v>
          </cell>
          <cell r="B4618" t="str">
            <v>SRH0182</v>
          </cell>
          <cell r="C4618" t="str">
            <v>SRH0182</v>
          </cell>
          <cell r="D4618" t="str">
            <v>Термез</v>
          </cell>
          <cell r="E4618" t="str">
            <v>Kumkurgan</v>
          </cell>
          <cell r="F4618" t="str">
            <v>DWDM</v>
          </cell>
          <cell r="G4618" t="str">
            <v>DWDM</v>
          </cell>
          <cell r="H4618">
            <v>0</v>
          </cell>
          <cell r="I4618" t="str">
            <v>Сурхандарьинская обл., Кумкурганский р-н, КФЙ Окжар, махалла "Оксой"</v>
          </cell>
          <cell r="J4618" t="str">
            <v>Kumkurgan (SRH0182)</v>
          </cell>
          <cell r="K4618">
            <v>0</v>
          </cell>
          <cell r="L4618">
            <v>0</v>
          </cell>
          <cell r="M4618" t="str">
            <v>0 / 0</v>
          </cell>
          <cell r="N4618">
            <v>0</v>
          </cell>
        </row>
        <row r="4619">
          <cell r="A4619" t="str">
            <v>SHA-1529-23-TSS-0041</v>
          </cell>
          <cell r="B4619" t="str">
            <v>SHA0041</v>
          </cell>
          <cell r="C4619" t="str">
            <v>SHA0041</v>
          </cell>
          <cell r="D4619" t="str">
            <v>Шахрисабз</v>
          </cell>
          <cell r="E4619" t="str">
            <v>Ayratom</v>
          </cell>
          <cell r="F4619" t="str">
            <v>DWDM</v>
          </cell>
          <cell r="G4619" t="str">
            <v>DWDM</v>
          </cell>
          <cell r="H4619">
            <v>0</v>
          </cell>
          <cell r="I4619" t="str">
            <v>Чиракчинский р-н, к. Пахталисой, Айритам КФЙ, Ж/Д Вокзал</v>
          </cell>
          <cell r="J4619" t="str">
            <v>Ayratom (SHA0041)</v>
          </cell>
          <cell r="K4619">
            <v>0</v>
          </cell>
          <cell r="L4619">
            <v>0</v>
          </cell>
          <cell r="M4619" t="str">
            <v>0 / 0</v>
          </cell>
          <cell r="N4619">
            <v>0</v>
          </cell>
        </row>
        <row r="4620">
          <cell r="A4620" t="str">
            <v>HRZ-2169-23-BSS-1536</v>
          </cell>
          <cell r="B4620" t="str">
            <v>HRZ1536</v>
          </cell>
          <cell r="C4620" t="str">
            <v>HRZ1536</v>
          </cell>
          <cell r="D4620" t="str">
            <v>Ургенч</v>
          </cell>
          <cell r="E4620" t="str">
            <v>Yangiburloq</v>
          </cell>
          <cell r="F4620" t="str">
            <v>ST-0162-22-BSS-Б-24/1-КМ</v>
          </cell>
          <cell r="G4620" t="str">
            <v>ST-0505-19-BSS-РР-КМ</v>
          </cell>
          <cell r="H4620" t="str">
            <v>Новое</v>
          </cell>
          <cell r="I4620" t="str">
            <v>Хорезмская область, Шабатский р. махалля Янгибурлок. ул. Ахунбабаев дом 95а.</v>
          </cell>
          <cell r="J4620" t="str">
            <v>Yangiburloq (HRZ1536)</v>
          </cell>
          <cell r="K4620">
            <v>0</v>
          </cell>
          <cell r="L4620">
            <v>1</v>
          </cell>
          <cell r="M4620" t="str">
            <v>№3483/2023 от 18.10.2023 / КЖ КМ ОПЗ</v>
          </cell>
          <cell r="N4620" t="str">
            <v>4793_17.11.2023</v>
          </cell>
        </row>
        <row r="4621">
          <cell r="A4621" t="str">
            <v>HRZ-2137-23-BSS-0032</v>
          </cell>
          <cell r="B4621" t="str">
            <v>HRZ0032</v>
          </cell>
          <cell r="C4621" t="str">
            <v>HRZ0032</v>
          </cell>
          <cell r="D4621" t="str">
            <v>Ургенч</v>
          </cell>
          <cell r="E4621" t="str">
            <v>Korabog</v>
          </cell>
          <cell r="F4621" t="str">
            <v>ST-0162-22-BSS-Б-24/1-КМ</v>
          </cell>
          <cell r="G4621" t="str">
            <v>ST-0505-19-BSS-РР-КМ</v>
          </cell>
          <cell r="H4621" t="str">
            <v>Новое</v>
          </cell>
          <cell r="I4621" t="str">
            <v>Хорезмская обл, Багатский р., Махалля Пахтаобод 1 пр., ул. Алишер Навоий, дом 23</v>
          </cell>
          <cell r="J4621" t="str">
            <v>Korabog (HRZ0032)</v>
          </cell>
          <cell r="K4621">
            <v>0</v>
          </cell>
          <cell r="L4621">
            <v>2</v>
          </cell>
          <cell r="M4621" t="str">
            <v>№3480/2023 от 18.10.2023 / КЖ КМ ОПЗ</v>
          </cell>
          <cell r="N4621" t="str">
            <v>4790_17.11.2023</v>
          </cell>
        </row>
        <row r="4622">
          <cell r="A4622" t="str">
            <v>HRZ-2138-23-BSS-0038</v>
          </cell>
          <cell r="B4622" t="str">
            <v>HRZ0038</v>
          </cell>
          <cell r="C4622" t="str">
            <v>HRZ0038</v>
          </cell>
          <cell r="D4622" t="str">
            <v>Ургенч</v>
          </cell>
          <cell r="E4622" t="str">
            <v>Xazarasp Sanoat</v>
          </cell>
          <cell r="F4622" t="str">
            <v>ST-0162-22-BSS-Б-24/1-КМ</v>
          </cell>
          <cell r="G4622" t="str">
            <v>ST-0505-19-BSS-РР-КМ</v>
          </cell>
          <cell r="H4622" t="str">
            <v>Новое</v>
          </cell>
          <cell r="I4622" t="str">
            <v>Хорезмская обл, Хазараспский р., махалля Саноат, ул. Офтоб, дом З4а</v>
          </cell>
          <cell r="J4622" t="str">
            <v>Xazarasp Sanoat (HRZ0038)</v>
          </cell>
          <cell r="K4622">
            <v>0</v>
          </cell>
          <cell r="L4622">
            <v>1</v>
          </cell>
          <cell r="M4622" t="str">
            <v>№3481/2023 от 18.10.2023 / КЖ КМ ОПЗ</v>
          </cell>
          <cell r="N4622" t="str">
            <v>4791_17.11.2023</v>
          </cell>
        </row>
        <row r="4623">
          <cell r="A4623" t="str">
            <v>HRZ-2139-23-BSS-0069</v>
          </cell>
          <cell r="B4623" t="str">
            <v>HRZ0069</v>
          </cell>
          <cell r="C4623" t="str">
            <v>HRZ0069</v>
          </cell>
          <cell r="D4623" t="str">
            <v>Ургенч</v>
          </cell>
          <cell r="E4623" t="str">
            <v>ChF Zaynab Yuldash</v>
          </cell>
          <cell r="F4623" t="str">
            <v>ST-0162-22-BSS-Б-24/1-КМ</v>
          </cell>
          <cell r="G4623" t="str">
            <v>ST-0505-19-BSS-РР-КМ</v>
          </cell>
          <cell r="H4623" t="str">
            <v>Новое</v>
          </cell>
          <cell r="I4623" t="str">
            <v>Хорезмская обл, г. Ургенч, махалля Ашхабад, ул. Саноатчилар, дом За</v>
          </cell>
          <cell r="J4623" t="str">
            <v>ChF Zaynab Yuldash (HRZ0069)</v>
          </cell>
          <cell r="K4623">
            <v>0</v>
          </cell>
          <cell r="L4623">
            <v>1</v>
          </cell>
          <cell r="M4623" t="str">
            <v>№3482/2023 от 18.10.2023 / КЖ КМ ОПЗ</v>
          </cell>
          <cell r="N4623" t="str">
            <v>4792_17.11.2023</v>
          </cell>
        </row>
        <row r="4624">
          <cell r="A4624" t="str">
            <v>YAN-2131-23-BSS-0008</v>
          </cell>
          <cell r="B4624" t="str">
            <v>YAN0008</v>
          </cell>
          <cell r="C4624" t="str">
            <v>YAN0008</v>
          </cell>
          <cell r="D4624" t="str">
            <v>Янгиюль</v>
          </cell>
          <cell r="E4624" t="str">
            <v>Dustabad Dostlik</v>
          </cell>
          <cell r="F4624" t="str">
            <v>ST-0169-22-BSS-Б-30/1-КМ</v>
          </cell>
          <cell r="G4624" t="str">
            <v>ST-0505-19-BSS-РР-КМ</v>
          </cell>
          <cell r="H4624" t="str">
            <v>Новое</v>
          </cell>
          <cell r="I4624" t="str">
            <v>Ташкентская обл, Куйчирчикский р-н, Дустлик-1 МФЙ, ул. Мустакиллик, дом 280</v>
          </cell>
          <cell r="J4624" t="str">
            <v>Dustabad Dostlik (YAN0008)</v>
          </cell>
          <cell r="K4624">
            <v>0</v>
          </cell>
          <cell r="L4624">
            <v>1</v>
          </cell>
          <cell r="M4624" t="str">
            <v>№3529/2023 от 18.10.2023 / КЖ КМ ОПЗ</v>
          </cell>
          <cell r="N4624" t="str">
            <v>4813_17.11.2023</v>
          </cell>
        </row>
        <row r="4625">
          <cell r="A4625" t="str">
            <v>TSH-1312-23-BSS-4611</v>
          </cell>
          <cell r="B4625" t="str">
            <v>TSH4611</v>
          </cell>
          <cell r="C4625" t="str">
            <v>TSH4611</v>
          </cell>
          <cell r="D4625" t="str">
            <v>Ташкент</v>
          </cell>
          <cell r="E4625" t="str">
            <v>Texnoinvest</v>
          </cell>
          <cell r="F4625" t="str">
            <v>Б25.1МОЦ</v>
          </cell>
          <cell r="G4625" t="str">
            <v>ST-0505-19-BSS-РР-КМ</v>
          </cell>
          <cell r="H4625" t="str">
            <v>Новое</v>
          </cell>
          <cell r="I4625" t="str">
            <v>Ташкентская область, Юкори-Чирчикский район, Миробод МСГ, дом 27</v>
          </cell>
          <cell r="J4625" t="str">
            <v>Texnoinvest (TSH4611)</v>
          </cell>
          <cell r="K4625">
            <v>0</v>
          </cell>
          <cell r="L4625">
            <v>2</v>
          </cell>
          <cell r="M4625" t="str">
            <v>№1986/2023 от 03.08.2023 / КЖ КМ ОПЗ</v>
          </cell>
          <cell r="N4625" t="str">
            <v>4626_30.10.2023</v>
          </cell>
        </row>
        <row r="4626">
          <cell r="A4626" t="str">
            <v>TSH-2170-23-BSS-4779</v>
          </cell>
          <cell r="B4626" t="str">
            <v>TSH4779</v>
          </cell>
          <cell r="C4626" t="str">
            <v>TSH4779</v>
          </cell>
          <cell r="D4626" t="str">
            <v>Ташкент</v>
          </cell>
          <cell r="E4626" t="str">
            <v>Karakamish 2_1</v>
          </cell>
          <cell r="F4626" t="str">
            <v>ТС 6М</v>
          </cell>
          <cell r="G4626" t="str">
            <v>РР-1</v>
          </cell>
          <cell r="H4626" t="str">
            <v>Новое</v>
          </cell>
          <cell r="I4626" t="str">
            <v>г. Ташкент, Алмазарский р-н,массив Каракамыш 2/1 дом 42</v>
          </cell>
          <cell r="J4626" t="str">
            <v>Karakamish 2_1 (TSH4779)</v>
          </cell>
          <cell r="K4626">
            <v>0</v>
          </cell>
          <cell r="L4626">
            <v>1</v>
          </cell>
          <cell r="M4626" t="str">
            <v>№5000/2023 от 03.11.2023 / КМ ОПЗ</v>
          </cell>
          <cell r="N4626" t="str">
            <v>4811_17.11.2023</v>
          </cell>
        </row>
        <row r="4627">
          <cell r="A4627" t="str">
            <v>AND-1901-23-BSS-0073</v>
          </cell>
          <cell r="B4627" t="str">
            <v>AND0073</v>
          </cell>
          <cell r="C4627" t="str">
            <v>AND0073</v>
          </cell>
          <cell r="D4627" t="str">
            <v>Андижан</v>
          </cell>
          <cell r="E4627" t="str">
            <v>Kurgantepa Chapaev</v>
          </cell>
          <cell r="F4627" t="str">
            <v>ST-0162-22-BSS-Б-24/1-КМ</v>
          </cell>
          <cell r="G4627" t="str">
            <v>ST-0505-19-BSS-РР-КМ</v>
          </cell>
          <cell r="H4627" t="str">
            <v>Новое</v>
          </cell>
          <cell r="I4627" t="str">
            <v>Андижанская обл, Кургонтепинский р-н, МФЙ Навруз, ул. Зарбдор, дом 430</v>
          </cell>
          <cell r="J4627" t="str">
            <v>Kurgantepa Chapaev (AND0073)</v>
          </cell>
          <cell r="K4627">
            <v>0</v>
          </cell>
          <cell r="L4627">
            <v>1</v>
          </cell>
          <cell r="M4627" t="str">
            <v>№3450/2023 от 18.10.2023 / КЖ КМ ОПЗ</v>
          </cell>
          <cell r="N4627" t="str">
            <v>4590_30.10.2023</v>
          </cell>
        </row>
        <row r="4628">
          <cell r="A4628" t="str">
            <v>AND-2017-23-BSS-5895</v>
          </cell>
          <cell r="B4628" t="str">
            <v>AND5895</v>
          </cell>
          <cell r="C4628" t="str">
            <v>AND5895</v>
          </cell>
          <cell r="D4628" t="str">
            <v>Андижан</v>
          </cell>
          <cell r="E4628" t="str">
            <v>Segazaqum Ortish</v>
          </cell>
          <cell r="F4628" t="str">
            <v>ST-0169-22-BSS-Б-30/1-КМ</v>
          </cell>
          <cell r="G4628" t="str">
            <v>ST-0505-19-BSS-РР-КМ</v>
          </cell>
          <cell r="H4628" t="str">
            <v>Новое</v>
          </cell>
          <cell r="I4628" t="str">
            <v>Андижанская обл, Шахриханский р-н, МФЙ Ортиш, ул. Ортиш, дом 58</v>
          </cell>
          <cell r="J4628" t="str">
            <v>Segazaqum Ortish (AND5895)</v>
          </cell>
          <cell r="K4628">
            <v>0</v>
          </cell>
          <cell r="L4628">
            <v>1</v>
          </cell>
          <cell r="M4628" t="str">
            <v>№3458/2023 от 18.10.2023 / КЖ КМ ОПЗ</v>
          </cell>
          <cell r="N4628" t="str">
            <v>4597_30.10.2023</v>
          </cell>
        </row>
        <row r="4629">
          <cell r="A4629" t="str">
            <v>TSH-2189-23-BSS-4545</v>
          </cell>
          <cell r="B4629" t="str">
            <v>TSH4545</v>
          </cell>
          <cell r="C4629" t="str">
            <v>TSH4545</v>
          </cell>
          <cell r="D4629" t="str">
            <v>Ташкент</v>
          </cell>
          <cell r="E4629" t="str">
            <v>Sergeli-5</v>
          </cell>
          <cell r="F4629" t="str">
            <v>Т/С 9м</v>
          </cell>
          <cell r="G4629" t="str">
            <v>РР-1</v>
          </cell>
          <cell r="H4629" t="str">
            <v>Новое</v>
          </cell>
          <cell r="I4629" t="str">
            <v>г. Ташкент, Сергелийский р-н, Хабибий МФЙ, массив Сергели-5, дом №110</v>
          </cell>
          <cell r="J4629" t="str">
            <v>Sergeli-5 (TSH4545)</v>
          </cell>
          <cell r="K4629">
            <v>0</v>
          </cell>
          <cell r="L4629">
            <v>1</v>
          </cell>
          <cell r="M4629" t="str">
            <v>№5149/2023 от 20.11.2023 / КМ ОПЗ</v>
          </cell>
          <cell r="N4629" t="str">
            <v>4877_12.12.2023</v>
          </cell>
        </row>
        <row r="4630">
          <cell r="A4630" t="str">
            <v>SAM-1772-23-BSS-3243</v>
          </cell>
          <cell r="B4630" t="str">
            <v>SAM3243</v>
          </cell>
          <cell r="C4630" t="str">
            <v>SAM3243</v>
          </cell>
          <cell r="D4630" t="str">
            <v>Самарканд</v>
          </cell>
          <cell r="E4630" t="str">
            <v>Quyiqishloq</v>
          </cell>
          <cell r="F4630" t="str">
            <v>ST-0166-22-BSS-М-30-КМ</v>
          </cell>
          <cell r="G4630" t="str">
            <v>ST-0505-19-BSS-РР-КМ</v>
          </cell>
          <cell r="H4630" t="str">
            <v>Новое</v>
          </cell>
          <cell r="I4630" t="str">
            <v>Самаркандская область, Ургутский район, СГМ Куйикишлок, ул. Куийкишлок д.158</v>
          </cell>
          <cell r="J4630" t="str">
            <v>Quyiqishloq (SAM3243)</v>
          </cell>
          <cell r="K4630">
            <v>0</v>
          </cell>
          <cell r="L4630">
            <v>1</v>
          </cell>
          <cell r="M4630" t="str">
            <v>Заказ  Falcon 185 / КМ ОПЗ</v>
          </cell>
          <cell r="N4630" t="str">
            <v>Заказ №</v>
          </cell>
        </row>
        <row r="4631">
          <cell r="A4631" t="str">
            <v>KSH-2235-23-BSS-2688</v>
          </cell>
          <cell r="B4631" t="str">
            <v>KSH2688</v>
          </cell>
          <cell r="C4631" t="str">
            <v>KSH2688</v>
          </cell>
          <cell r="D4631" t="str">
            <v>Карши</v>
          </cell>
          <cell r="E4631" t="str">
            <v>Dacha</v>
          </cell>
          <cell r="F4631" t="str">
            <v>ST-0162-22-BSS-Б-24/1-КМ</v>
          </cell>
          <cell r="G4631" t="str">
            <v>ST-0505-19-BSS-РР-КМ</v>
          </cell>
          <cell r="H4631" t="str">
            <v>Новое</v>
          </cell>
          <cell r="I4631" t="str">
            <v>Кашкадарьинская обл., г. Карши, СГМ Арал, у. Янги йул, дом-39</v>
          </cell>
          <cell r="J4631" t="str">
            <v>Dacha (KSH2688)</v>
          </cell>
          <cell r="K4631">
            <v>0</v>
          </cell>
          <cell r="L4631">
            <v>1</v>
          </cell>
          <cell r="M4631" t="str">
            <v>№5170/2023 от 20.11.2023 / КЖ КМ ОПЗ</v>
          </cell>
          <cell r="N4631" t="str">
            <v>5104_20.12.2023</v>
          </cell>
        </row>
        <row r="4632">
          <cell r="A4632" t="str">
            <v>SAM-2220-23-BSS-0110</v>
          </cell>
          <cell r="B4632" t="str">
            <v>SAM0110</v>
          </cell>
          <cell r="C4632" t="str">
            <v>SAM0110</v>
          </cell>
          <cell r="D4632" t="str">
            <v>Самарканд</v>
          </cell>
          <cell r="E4632" t="str">
            <v>Qorasuv-125d</v>
          </cell>
          <cell r="F4632" t="str">
            <v>Т/С 9м</v>
          </cell>
          <cell r="G4632" t="str">
            <v>РР-1</v>
          </cell>
          <cell r="H4632" t="str">
            <v>Новое</v>
          </cell>
          <cell r="I4632" t="str">
            <v>Самаркандская обл, г. Самарканд, м-ля Баходир Ялангтуш, массив Корасув, ул. Ифтихор, дом 125</v>
          </cell>
          <cell r="J4632" t="str">
            <v>Qorasuv-125d (SAM0110)</v>
          </cell>
          <cell r="K4632">
            <v>0</v>
          </cell>
          <cell r="L4632">
            <v>1</v>
          </cell>
          <cell r="M4632" t="str">
            <v>№5145/2023 от 20.11.2023 / КМ ОПЗ</v>
          </cell>
          <cell r="N4632" t="str">
            <v>4914_12.12.2023</v>
          </cell>
        </row>
        <row r="4633">
          <cell r="A4633" t="str">
            <v>SAM-2222-23-BSS-0141</v>
          </cell>
          <cell r="B4633" t="str">
            <v>SAM0141</v>
          </cell>
          <cell r="C4633" t="str">
            <v>SAM0141</v>
          </cell>
          <cell r="D4633" t="str">
            <v>Самарканд</v>
          </cell>
          <cell r="E4633" t="str">
            <v>Narpay Qorasirak</v>
          </cell>
          <cell r="F4633" t="str">
            <v>ST-0166-22-BSS-М-30-КМ</v>
          </cell>
          <cell r="G4633" t="str">
            <v>ST-0505-19-BSS-РР-КМ</v>
          </cell>
          <cell r="H4633" t="str">
            <v>Новое</v>
          </cell>
          <cell r="I4633" t="str">
            <v>Самаркандская обл, Нарпайский р-н, СГМ Ипак йули, село Мадакозок, дом 108</v>
          </cell>
          <cell r="J4633" t="str">
            <v>Narpay Qorasirak (SAM0141)</v>
          </cell>
          <cell r="K4633">
            <v>0</v>
          </cell>
          <cell r="L4633">
            <v>1</v>
          </cell>
          <cell r="M4633" t="str">
            <v>Заказ 180/ ЭМ №5324/2023 от 22.11.2023 / КМ ЭМ ОПЗ</v>
          </cell>
          <cell r="N4633" t="str">
            <v>кн 2</v>
          </cell>
        </row>
        <row r="4634">
          <cell r="A4634" t="str">
            <v>SAM-2221-23-BSS-0158</v>
          </cell>
          <cell r="B4634" t="str">
            <v>SAM0158</v>
          </cell>
          <cell r="C4634" t="str">
            <v>SAM0158</v>
          </cell>
          <cell r="D4634" t="str">
            <v>Самарканд</v>
          </cell>
          <cell r="E4634" t="str">
            <v>SamGU</v>
          </cell>
          <cell r="F4634" t="str">
            <v>ST-0163-22-BSS-Б-6/1-КМ</v>
          </cell>
          <cell r="G4634" t="str">
            <v>РР-1</v>
          </cell>
          <cell r="H4634" t="str">
            <v>Новое</v>
          </cell>
          <cell r="I4634" t="str">
            <v>Самаркандская обл, г.Самарканд, Университетский бульвар, СамГУ</v>
          </cell>
          <cell r="J4634" t="str">
            <v>SamGU (SAM0158)</v>
          </cell>
          <cell r="K4634">
            <v>0</v>
          </cell>
          <cell r="L4634">
            <v>1</v>
          </cell>
          <cell r="M4634" t="str">
            <v>№5146/2023 от 20.11.2023 / КМ ОПЗ</v>
          </cell>
          <cell r="N4634" t="str">
            <v>4917_12.12.2023</v>
          </cell>
        </row>
        <row r="4635">
          <cell r="A4635" t="str">
            <v>FRG-1922-23-BSS-0086</v>
          </cell>
          <cell r="B4635" t="str">
            <v>FRG0086</v>
          </cell>
          <cell r="C4635" t="str">
            <v>FRG0086</v>
          </cell>
          <cell r="D4635" t="str">
            <v>Фергана</v>
          </cell>
          <cell r="E4635" t="str">
            <v>Burikum</v>
          </cell>
          <cell r="F4635" t="str">
            <v>ST-0162-22-BSS-Б-24/1-КМ</v>
          </cell>
          <cell r="G4635" t="str">
            <v>ST-0505-19-BSS-РР-КМ</v>
          </cell>
          <cell r="H4635" t="str">
            <v>Новое</v>
          </cell>
          <cell r="I4635" t="str">
            <v>Ферганская область, Дангаринский р-н, Бурикум МФЙ, Зафаробод, д.34</v>
          </cell>
          <cell r="J4635" t="str">
            <v>Burikum (FRG0086)</v>
          </cell>
          <cell r="K4635">
            <v>0</v>
          </cell>
          <cell r="L4635">
            <v>1</v>
          </cell>
          <cell r="M4635" t="str">
            <v>№3479/2023 от 18.10.2023 / КЖ КМ ОПЗ</v>
          </cell>
          <cell r="N4635" t="str">
            <v>4740_06.11.2023</v>
          </cell>
        </row>
        <row r="4636">
          <cell r="A4636" t="str">
            <v>YAN-2207-23-BSS-0001</v>
          </cell>
          <cell r="B4636" t="str">
            <v>YAN0001</v>
          </cell>
          <cell r="C4636" t="str">
            <v>YAN0001</v>
          </cell>
          <cell r="D4636" t="str">
            <v>Янгиюль</v>
          </cell>
          <cell r="E4636" t="str">
            <v xml:space="preserve"> Yanchavlisoy</v>
          </cell>
          <cell r="F4636" t="str">
            <v>ST-0169-22-BSS-Б-30/1-КМ</v>
          </cell>
          <cell r="G4636" t="str">
            <v>ST-0505-19-BSS-РР-КМ</v>
          </cell>
          <cell r="H4636" t="str">
            <v>Новое</v>
          </cell>
          <cell r="I4636" t="str">
            <v>Ташкентская область, Букинский район, Чавилсой МФЙ, улица Юлдуз, дом 11</v>
          </cell>
          <cell r="J4636" t="str">
            <v xml:space="preserve"> Yanchavlisoy (YAN0001)</v>
          </cell>
          <cell r="K4636">
            <v>0</v>
          </cell>
          <cell r="L4636">
            <v>1</v>
          </cell>
          <cell r="M4636" t="str">
            <v>№5194/2023 от 20.11.2023 / КЖ КМ ОПЗ</v>
          </cell>
          <cell r="N4636" t="str">
            <v>4932_12.12.2023</v>
          </cell>
        </row>
        <row r="4637">
          <cell r="A4637" t="str">
            <v>YAN-2218-23-BSS-3884</v>
          </cell>
          <cell r="B4637" t="str">
            <v>YAN3884</v>
          </cell>
          <cell r="C4637" t="str">
            <v>YAN3884</v>
          </cell>
          <cell r="D4637" t="str">
            <v>Янгиюль</v>
          </cell>
          <cell r="E4637" t="str">
            <v>Eshonguzor-2</v>
          </cell>
          <cell r="F4637" t="str">
            <v>ST-0169-22-BSS-Б-30/1-КМ</v>
          </cell>
          <cell r="G4637" t="str">
            <v>ST-0505-19-BSS-РР-КМ</v>
          </cell>
          <cell r="H4637" t="str">
            <v>Новое</v>
          </cell>
          <cell r="I4637" t="str">
            <v xml:space="preserve">Ташкентская область, Зангиотинский район, МФЙ Кахрамон </v>
          </cell>
          <cell r="J4637" t="str">
            <v>Eshonguzor-2 (YAN3884)</v>
          </cell>
          <cell r="K4637">
            <v>0</v>
          </cell>
          <cell r="L4637">
            <v>1</v>
          </cell>
          <cell r="M4637" t="str">
            <v>№5199/2023 от 20.11.2023 / КЖ КМ ОПЗ</v>
          </cell>
          <cell r="N4637" t="str">
            <v>4938_12.12.2023</v>
          </cell>
        </row>
        <row r="4638">
          <cell r="A4638" t="str">
            <v>HRZ-2208-23-BSS-0014</v>
          </cell>
          <cell r="B4638" t="str">
            <v>HRZ0014</v>
          </cell>
          <cell r="C4638" t="str">
            <v>HRZ0014</v>
          </cell>
          <cell r="D4638" t="str">
            <v>Ургенч</v>
          </cell>
          <cell r="E4638" t="str">
            <v>MFY Eshimdiran</v>
          </cell>
          <cell r="F4638" t="str">
            <v>ST-0162-22-BSS-Б-24/1-КМ</v>
          </cell>
          <cell r="G4638" t="str">
            <v>ST-0505-19-BSS-РР-КМ</v>
          </cell>
          <cell r="H4638" t="str">
            <v>Новое</v>
          </cell>
          <cell r="I4638" t="str">
            <v>Хорезмская область, Гурленский р. махалля Эшимжирон. ул. Мураббийлар дом 31.</v>
          </cell>
          <cell r="J4638" t="str">
            <v>MFY Eshimdiran (HRZ0014)</v>
          </cell>
          <cell r="K4638">
            <v>0</v>
          </cell>
          <cell r="L4638">
            <v>1</v>
          </cell>
          <cell r="M4638" t="str">
            <v>№5161/2023 от 20.11.2023 / КЖ КМ ОПЗ</v>
          </cell>
          <cell r="N4638" t="str">
            <v>4903_12.12.2023</v>
          </cell>
        </row>
        <row r="4639">
          <cell r="A4639" t="str">
            <v>HRZ-2209-23-BSS-0053</v>
          </cell>
          <cell r="B4639" t="str">
            <v>HRZ0053</v>
          </cell>
          <cell r="C4639" t="str">
            <v>HRZ0053</v>
          </cell>
          <cell r="D4639" t="str">
            <v>Ургенч</v>
          </cell>
          <cell r="E4639" t="str">
            <v>Xurriyat</v>
          </cell>
          <cell r="F4639" t="str">
            <v>ST-0162-22-BSS-Б-24/1-КМ</v>
          </cell>
          <cell r="G4639" t="str">
            <v>ST-0505-19-BSS-РР-КМ</v>
          </cell>
          <cell r="H4639" t="str">
            <v>Новое</v>
          </cell>
          <cell r="I4639" t="str">
            <v>Хорезмская область, Багатский р. махалля Хуррият. ул. Ургенч дом 764</v>
          </cell>
          <cell r="J4639" t="str">
            <v>Xurriyat (HRZ0053)</v>
          </cell>
          <cell r="K4639">
            <v>0</v>
          </cell>
          <cell r="L4639">
            <v>1</v>
          </cell>
          <cell r="M4639" t="str">
            <v>№5165/2023 от 20.11.2023 / КЖ КМ ОПЗ</v>
          </cell>
          <cell r="N4639" t="str">
            <v>4907_12.12.2023</v>
          </cell>
        </row>
        <row r="4640">
          <cell r="A4640" t="str">
            <v>DZH-1706-23-BSS-3539</v>
          </cell>
          <cell r="B4640" t="str">
            <v>DZH3539</v>
          </cell>
          <cell r="C4640" t="str">
            <v>DZH3539</v>
          </cell>
          <cell r="D4640" t="str">
            <v>Джизак</v>
          </cell>
          <cell r="E4640" t="str">
            <v>Avliyo</v>
          </cell>
          <cell r="F4640" t="str">
            <v>АМС-24-01/01-15-КМ</v>
          </cell>
          <cell r="G4640" t="str">
            <v>ST-0505-19-BSS-РР-КМ</v>
          </cell>
          <cell r="H4640" t="str">
            <v>Реконструкция</v>
          </cell>
          <cell r="I4640" t="str">
            <v>Джизакская область, Галляаральский район, КФЙ Булокбоши, кишлак Авлиё</v>
          </cell>
          <cell r="J4640" t="str">
            <v>Avliyo (DZH3539)</v>
          </cell>
          <cell r="K4640">
            <v>0</v>
          </cell>
          <cell r="L4640">
            <v>0</v>
          </cell>
          <cell r="M4640" t="str">
            <v>Заказ  Falcon 180 / КМ</v>
          </cell>
          <cell r="N4640" t="str">
            <v>кн 2</v>
          </cell>
        </row>
        <row r="4641">
          <cell r="A4641" t="str">
            <v>DZH-1710-23-BSS-3549</v>
          </cell>
          <cell r="B4641" t="str">
            <v>DZH3549</v>
          </cell>
          <cell r="C4641" t="str">
            <v>DZH3549</v>
          </cell>
          <cell r="D4641" t="str">
            <v>Джизак</v>
          </cell>
          <cell r="E4641" t="str">
            <v>Djizak GorHokimiat</v>
          </cell>
          <cell r="F4641" t="str">
            <v>АМС-24-01/01-15-КМ</v>
          </cell>
          <cell r="G4641" t="str">
            <v>ST-0505-19-BSS-РР-КМ</v>
          </cell>
          <cell r="H4641" t="str">
            <v>Реконструкция</v>
          </cell>
          <cell r="I4641" t="str">
            <v>Джизакская область, г. Джизак, МФЙ X. Olimjon, улица Узбекистан, дом 13, Джизакский городской хокимият</v>
          </cell>
          <cell r="J4641" t="str">
            <v>Djizak GorHokimiat (DZH3549)</v>
          </cell>
          <cell r="K4641">
            <v>0</v>
          </cell>
          <cell r="L4641">
            <v>0</v>
          </cell>
          <cell r="M4641" t="str">
            <v>Заказ  Falcon 180 / КМ</v>
          </cell>
          <cell r="N4641" t="str">
            <v>кн 2</v>
          </cell>
        </row>
        <row r="4642">
          <cell r="A4642" t="str">
            <v>DZH-1709-23-BSS-3557</v>
          </cell>
          <cell r="B4642" t="str">
            <v>DZH3557</v>
          </cell>
          <cell r="C4642" t="str">
            <v>DZH3557</v>
          </cell>
          <cell r="D4642" t="str">
            <v>Джизак</v>
          </cell>
          <cell r="E4642" t="str">
            <v>Karapchi</v>
          </cell>
          <cell r="F4642" t="str">
            <v>АМС-24-01/02-15-КМ</v>
          </cell>
          <cell r="G4642" t="str">
            <v>ST-0505-19-BSS-РР-КМ</v>
          </cell>
          <cell r="H4642" t="str">
            <v>Реконструкция</v>
          </cell>
          <cell r="I4642" t="str">
            <v>Республика Узбекистан, Джизакская область, Зааминский район, МФЙ Obihayot, кишлак Карапчи</v>
          </cell>
          <cell r="J4642" t="str">
            <v>Karapchi (DZH3557)</v>
          </cell>
          <cell r="K4642">
            <v>0</v>
          </cell>
          <cell r="L4642">
            <v>0</v>
          </cell>
          <cell r="M4642" t="str">
            <v>Заказ  Falcon 180 / КМ</v>
          </cell>
          <cell r="N4642" t="str">
            <v>кн 2</v>
          </cell>
        </row>
        <row r="4643">
          <cell r="A4643" t="str">
            <v>DZH-1707-23-BSS-3575</v>
          </cell>
          <cell r="B4643" t="str">
            <v>DZH3575</v>
          </cell>
          <cell r="C4643" t="str">
            <v>DZH3575</v>
          </cell>
          <cell r="D4643" t="str">
            <v>Джизак</v>
          </cell>
          <cell r="E4643" t="str">
            <v>Ustoz</v>
          </cell>
          <cell r="F4643" t="str">
            <v>АМС-24-01/01-15-КМ</v>
          </cell>
          <cell r="G4643" t="str">
            <v>ST-0505-19-BSS-РР-КМ</v>
          </cell>
          <cell r="H4643" t="str">
            <v>Реконструкция</v>
          </cell>
          <cell r="I4643" t="str">
            <v>Республика Узбекистан, Джизакская область, Ш. Рашидовский район, МФЙ Qahramon</v>
          </cell>
          <cell r="J4643" t="str">
            <v>Ustoz (DZH3575)</v>
          </cell>
          <cell r="K4643">
            <v>0</v>
          </cell>
          <cell r="L4643">
            <v>0</v>
          </cell>
          <cell r="M4643" t="str">
            <v>Заказ  Falcon 180 / КМ</v>
          </cell>
          <cell r="N4643" t="str">
            <v>кн 2</v>
          </cell>
        </row>
        <row r="4644">
          <cell r="A4644" t="str">
            <v>SRH-2246-23-BSS-0001</v>
          </cell>
          <cell r="B4644" t="str">
            <v>SRH0001</v>
          </cell>
          <cell r="C4644" t="str">
            <v>SRH0001</v>
          </cell>
          <cell r="D4644" t="str">
            <v>Термез</v>
          </cell>
          <cell r="E4644" t="str">
            <v>Denau noviy rinok</v>
          </cell>
          <cell r="F4644" t="str">
            <v>ST-0169-22-BSS-Б-30/1-КМ</v>
          </cell>
          <cell r="G4644" t="str">
            <v>ST-0505-19-BSS-РР-КМ</v>
          </cell>
          <cell r="H4644" t="str">
            <v>Новое</v>
          </cell>
          <cell r="I4644" t="str">
            <v>Сурхандарьинская область, Денауский район, МФЙ Куёшли юрт ул. Янги кун, дом №48</v>
          </cell>
          <cell r="J4644" t="str">
            <v>Denau noviy rinok (SRH0001)</v>
          </cell>
          <cell r="K4644">
            <v>0</v>
          </cell>
          <cell r="L4644">
            <v>1</v>
          </cell>
          <cell r="M4644" t="str">
            <v>№5186/2023 от 20.11.2023 / КЖ КМ ОПЗ</v>
          </cell>
          <cell r="N4644" t="str">
            <v>Заказ №111</v>
          </cell>
        </row>
        <row r="4645">
          <cell r="A4645" t="str">
            <v>SRH-2245-23-BSS-0007</v>
          </cell>
          <cell r="B4645" t="str">
            <v>SRH0007</v>
          </cell>
          <cell r="C4645" t="str">
            <v>SRH0007</v>
          </cell>
          <cell r="D4645" t="str">
            <v>Термез</v>
          </cell>
          <cell r="E4645" t="str">
            <v>Xujamulki</v>
          </cell>
          <cell r="F4645" t="str">
            <v>ST-0169-22-BSS-Б-30/1-КМ</v>
          </cell>
          <cell r="G4645" t="str">
            <v>ST-0505-19-BSS-РР-КМ</v>
          </cell>
          <cell r="H4645" t="str">
            <v>Новое</v>
          </cell>
          <cell r="I4645" t="str">
            <v>Сурхандарьинская область, Кумкурганский район, Хужамулки МФЙ, ул. Ч.Мирзакобилова, д. 7</v>
          </cell>
          <cell r="J4645" t="str">
            <v>Xujamulki (SRH0007)</v>
          </cell>
          <cell r="K4645">
            <v>0</v>
          </cell>
          <cell r="L4645">
            <v>1</v>
          </cell>
          <cell r="M4645" t="str">
            <v>№5188/2023 от 20.11.2023 / КЖ КМ ОПЗ</v>
          </cell>
          <cell r="N4645" t="str">
            <v>Заказ №119</v>
          </cell>
        </row>
        <row r="4646">
          <cell r="A4646" t="str">
            <v>SRH-2244-23-BSS-0039</v>
          </cell>
          <cell r="B4646" t="str">
            <v>SRH0039</v>
          </cell>
          <cell r="C4646" t="str">
            <v>SRH0039</v>
          </cell>
          <cell r="D4646" t="str">
            <v>Термез</v>
          </cell>
          <cell r="E4646" t="str">
            <v>Yalti</v>
          </cell>
          <cell r="F4646" t="str">
            <v>ST-0169-22-BSS-Б-30/1-КМ</v>
          </cell>
          <cell r="G4646" t="str">
            <v>ST-0505-19-BSS-РР-КМ</v>
          </cell>
          <cell r="H4646" t="str">
            <v>Новое</v>
          </cell>
          <cell r="I4646" t="str">
            <v>Сурхандарьинская область, Шурчинский район, МФЙ Ялти, ул. Ат- Термезий, д. 78А</v>
          </cell>
          <cell r="J4646" t="str">
            <v>Yalti (SRH0039)</v>
          </cell>
          <cell r="K4646">
            <v>0</v>
          </cell>
          <cell r="L4646">
            <v>1</v>
          </cell>
          <cell r="M4646" t="str">
            <v>№5190/2023 от 20.11.2023 / КЖ КМ ОПЗ</v>
          </cell>
          <cell r="N4646" t="str">
            <v>Заказ №111</v>
          </cell>
        </row>
        <row r="4647">
          <cell r="A4647" t="str">
            <v>SRD-0584-23-BSS-0031</v>
          </cell>
          <cell r="B4647" t="str">
            <v>SRD0031</v>
          </cell>
          <cell r="C4647" t="str">
            <v>SRD0031</v>
          </cell>
          <cell r="D4647" t="str">
            <v>Гулистан</v>
          </cell>
          <cell r="E4647" t="str">
            <v>Sirdaryo Loy Jangi</v>
          </cell>
          <cell r="F4647" t="str">
            <v>Б30М Uzmobile</v>
          </cell>
          <cell r="G4647" t="str">
            <v>ФПО-1</v>
          </cell>
          <cell r="H4647" t="str">
            <v>Шаринг</v>
          </cell>
          <cell r="I4647" t="str">
            <v>Сырдарьинская область, Сырдарьинский район, Камолот МФЙ /Чехра ресторан/</v>
          </cell>
          <cell r="J4647" t="str">
            <v>Sirdaryo Loy Jangi (SRD0031)</v>
          </cell>
          <cell r="K4647">
            <v>0</v>
          </cell>
          <cell r="L4647">
            <v>1</v>
          </cell>
          <cell r="M4647" t="str">
            <v>№5375/2023 от 28.11.2023 /ЭМ №1595/2023 от 06.07.2023 / ТХ, ООС, ОПЗ, ЭМ, MW</v>
          </cell>
          <cell r="N4647" t="str">
            <v>Заказ №111</v>
          </cell>
        </row>
        <row r="4648">
          <cell r="A4648" t="str">
            <v>KSH-2267-23-BSS-2692</v>
          </cell>
          <cell r="B4648" t="str">
            <v>KSH2692</v>
          </cell>
          <cell r="C4648" t="str">
            <v>KSH2692</v>
          </cell>
          <cell r="D4648" t="str">
            <v>Карши</v>
          </cell>
          <cell r="E4648" t="str">
            <v>Maymanak sever</v>
          </cell>
          <cell r="F4648" t="str">
            <v>ST-0162-22-BSS-Б-24/1-КМ</v>
          </cell>
          <cell r="G4648" t="str">
            <v>ST-0505-19-BSS-РР-КМ</v>
          </cell>
          <cell r="H4648" t="str">
            <v>Новое</v>
          </cell>
          <cell r="I4648" t="str">
            <v>Кашкадарьинская область, Касбинский район, СГМ Сохибкор ул. Мархамат-3 дом-13</v>
          </cell>
          <cell r="J4648" t="str">
            <v>Maymanak sever (KSH2692)</v>
          </cell>
          <cell r="K4648">
            <v>0</v>
          </cell>
          <cell r="L4648">
            <v>2</v>
          </cell>
          <cell r="M4648" t="str">
            <v>№5171/2023 от 20.11.2023 / КЖ КМ ОПЗ</v>
          </cell>
          <cell r="N4648" t="str">
            <v>5040_18.12.2023</v>
          </cell>
        </row>
        <row r="4649">
          <cell r="A4649" t="str">
            <v>KSH-2268-23-BSS-2693</v>
          </cell>
          <cell r="B4649" t="str">
            <v>KSH2693</v>
          </cell>
          <cell r="C4649" t="str">
            <v>KSH2693</v>
          </cell>
          <cell r="D4649" t="str">
            <v>Карши</v>
          </cell>
          <cell r="E4649" t="str">
            <v>Qamashi yug</v>
          </cell>
          <cell r="F4649" t="str">
            <v>ST-0162-22-BSS-Б-24/1-КМ</v>
          </cell>
          <cell r="G4649" t="str">
            <v>ST-0505-19-BSS-РР-КМ</v>
          </cell>
          <cell r="H4649" t="str">
            <v>Новое</v>
          </cell>
          <cell r="I4649" t="str">
            <v>Кашкадарьинская область, Касбинский район, СГМ Камаши ул. Огахий-1 дом-32</v>
          </cell>
          <cell r="J4649" t="str">
            <v>Qamashi yug (KSH2693)</v>
          </cell>
          <cell r="K4649">
            <v>0</v>
          </cell>
          <cell r="L4649">
            <v>1</v>
          </cell>
          <cell r="M4649" t="str">
            <v>№5172/2023 от 20.11.2023 / КЖ КМ ОПЗ</v>
          </cell>
          <cell r="N4649" t="str">
            <v>5041_18.12.2023</v>
          </cell>
        </row>
        <row r="4650">
          <cell r="A4650" t="str">
            <v>FRG-2233-23-BSS-0087</v>
          </cell>
          <cell r="B4650" t="str">
            <v>FRG0087</v>
          </cell>
          <cell r="C4650" t="str">
            <v>FRG0087</v>
          </cell>
          <cell r="D4650" t="str">
            <v>Фергана</v>
          </cell>
          <cell r="E4650" t="str">
            <v>Oqtom</v>
          </cell>
          <cell r="F4650" t="str">
            <v>ST-0162-22-BSS-Б-24/1-КМ</v>
          </cell>
          <cell r="G4650" t="str">
            <v>ST-0505-19-BSS-РР-КМ</v>
          </cell>
          <cell r="H4650" t="str">
            <v>Новое</v>
          </cell>
          <cell r="I4650" t="str">
            <v>Ферганская область, Ферганский район, Октом МФЙ, Халкобод кучаси, 15-уй</v>
          </cell>
          <cell r="J4650" t="str">
            <v>Oqtom (FRG0087)</v>
          </cell>
          <cell r="K4650">
            <v>0</v>
          </cell>
          <cell r="L4650">
            <v>1</v>
          </cell>
          <cell r="M4650" t="str">
            <v>№5159/2023 от 20.11.2023 / КЖ КМ ОПЗ</v>
          </cell>
          <cell r="N4650" t="str">
            <v>4901_12.12.2023</v>
          </cell>
        </row>
        <row r="4651">
          <cell r="A4651" t="str">
            <v>AND-2015-23-BSS-0069</v>
          </cell>
          <cell r="B4651" t="str">
            <v>AND0069</v>
          </cell>
          <cell r="C4651" t="str">
            <v>AND0069</v>
          </cell>
          <cell r="D4651" t="str">
            <v>Андижан</v>
          </cell>
          <cell r="E4651" t="str">
            <v>Asaka Dormon</v>
          </cell>
          <cell r="F4651" t="str">
            <v>ST-0169-22-BSS-Б-30/1-КМ</v>
          </cell>
          <cell r="G4651" t="str">
            <v>ST-0505-19-BSS-РР-КМ</v>
          </cell>
          <cell r="H4651" t="str">
            <v>Новое</v>
          </cell>
          <cell r="I4651" t="str">
            <v>Андижанская область, Асакинский район, МФЙ Дурмон, ул. Дурмон, дом 28</v>
          </cell>
          <cell r="J4651" t="str">
            <v>Asaka Dormon (AND0069)</v>
          </cell>
          <cell r="K4651">
            <v>0</v>
          </cell>
          <cell r="L4651">
            <v>1</v>
          </cell>
          <cell r="M4651" t="str">
            <v>№3448/2023 от 18.10.2023 / КЖ КМ ОПЗ</v>
          </cell>
          <cell r="N4651" t="str">
            <v>4588_30.10.2023</v>
          </cell>
        </row>
        <row r="4652">
          <cell r="A4652" t="str">
            <v>AND-2186-23-BSS-0070</v>
          </cell>
          <cell r="B4652" t="str">
            <v>AND0070</v>
          </cell>
          <cell r="C4652" t="str">
            <v>AND0070</v>
          </cell>
          <cell r="D4652" t="str">
            <v>Андижан</v>
          </cell>
          <cell r="E4652" t="str">
            <v>Asaka Tumorchek</v>
          </cell>
          <cell r="F4652" t="str">
            <v>ST-0169-22-BSS-Б-30/1-КМ</v>
          </cell>
          <cell r="G4652" t="str">
            <v>ST-0505-19-BSS-РР-КМ</v>
          </cell>
          <cell r="H4652" t="str">
            <v>Новое</v>
          </cell>
          <cell r="I4652" t="str">
            <v>Андижанская область, Асакинский район, МФЙ Юкори Буз, ул. Юкори Буз, дом 411</v>
          </cell>
          <cell r="J4652" t="str">
            <v>Asaka Tumorchek (AND0070)</v>
          </cell>
          <cell r="K4652">
            <v>0</v>
          </cell>
          <cell r="L4652">
            <v>1</v>
          </cell>
          <cell r="M4652" t="str">
            <v>№3449/2023 от 18.10.2023 / КЖ КМ ОПЗ</v>
          </cell>
          <cell r="N4652" t="str">
            <v>4589_30.10.2023</v>
          </cell>
        </row>
        <row r="4653">
          <cell r="A4653" t="str">
            <v>AND-2187-23-BSS-5870</v>
          </cell>
          <cell r="B4653" t="str">
            <v>AND5870</v>
          </cell>
          <cell r="C4653" t="str">
            <v>AND5870</v>
          </cell>
          <cell r="D4653" t="str">
            <v>Андижан</v>
          </cell>
          <cell r="E4653" t="str">
            <v>Zarbdor</v>
          </cell>
          <cell r="F4653" t="str">
            <v>ST-0169-22-BSS-Б-30/1-КМ</v>
          </cell>
          <cell r="G4653" t="str">
            <v>ST-0505-19-BSS-РР-КМ</v>
          </cell>
          <cell r="H4653" t="str">
            <v>Новое</v>
          </cell>
          <cell r="I4653" t="str">
            <v>Андижанская область, Избосканский район, МФЙ Шодлик, ул. Беглар тупи, дом 155</v>
          </cell>
          <cell r="J4653" t="str">
            <v>Zarbdor (AND5870)</v>
          </cell>
          <cell r="K4653">
            <v>0</v>
          </cell>
          <cell r="L4653">
            <v>1</v>
          </cell>
          <cell r="M4653" t="str">
            <v>№3457/2023 от 18.10.2023 / КЖ КМ ОПЗ</v>
          </cell>
          <cell r="N4653" t="str">
            <v>4596_30.10.2023</v>
          </cell>
        </row>
        <row r="4654">
          <cell r="A4654" t="str">
            <v>TSH-2229-23-BSS-4693</v>
          </cell>
          <cell r="B4654" t="str">
            <v>TSH4693</v>
          </cell>
          <cell r="C4654" t="str">
            <v>TSH4693</v>
          </cell>
          <cell r="D4654" t="str">
            <v>Ташкент</v>
          </cell>
          <cell r="E4654" t="str">
            <v>Kuksaroy kollej</v>
          </cell>
          <cell r="F4654" t="str">
            <v>М18.6М</v>
          </cell>
          <cell r="G4654" t="str">
            <v>РПМ-1</v>
          </cell>
          <cell r="H4654" t="str">
            <v>Новое</v>
          </cell>
          <cell r="I4654" t="str">
            <v>Ташкентская область, Ташкентский район, МФЙ Кохинур, ул. Шифобахш Сувлар, д.169</v>
          </cell>
          <cell r="J4654" t="str">
            <v>Kuksaroy kollej (TSH4693)</v>
          </cell>
          <cell r="K4654">
            <v>0</v>
          </cell>
          <cell r="L4654">
            <v>1</v>
          </cell>
          <cell r="M4654" t="str">
            <v>№5150/2023 от 20.11.2023 / КМ ОПЗ</v>
          </cell>
          <cell r="N4654" t="str">
            <v>4930_12.12.2023</v>
          </cell>
        </row>
        <row r="4655">
          <cell r="A4655" t="str">
            <v>SAM-2276-23-BSS-0134</v>
          </cell>
          <cell r="B4655" t="str">
            <v>SAM0134</v>
          </cell>
          <cell r="C4655" t="str">
            <v>SAM0134</v>
          </cell>
          <cell r="D4655" t="str">
            <v>Самарканд</v>
          </cell>
          <cell r="E4655" t="str">
            <v>Urgut chumchukli</v>
          </cell>
          <cell r="F4655" t="str">
            <v>ST-0169-22-BSS-Б-30/1-КМ</v>
          </cell>
          <cell r="G4655" t="str">
            <v>ST-0505-19-BSS-РР-КМ</v>
          </cell>
          <cell r="H4655" t="str">
            <v>Новое</v>
          </cell>
          <cell r="I4655" t="str">
            <v xml:space="preserve">Самаркандская область. Ургутский район, СГМ Муминобод Хужабдол </v>
          </cell>
          <cell r="J4655" t="str">
            <v>Urgut chumchukli (SAM0134)</v>
          </cell>
          <cell r="K4655">
            <v>0</v>
          </cell>
          <cell r="L4655">
            <v>1</v>
          </cell>
          <cell r="M4655" t="str">
            <v>№5177/2023 от 20.11.2023 / КЖ КМ ОПЗ</v>
          </cell>
          <cell r="N4655" t="str">
            <v>4915_12.12.2023</v>
          </cell>
        </row>
        <row r="4656">
          <cell r="A4656" t="str">
            <v>SAM-2277-23-BSS-1012</v>
          </cell>
          <cell r="B4656" t="str">
            <v>SAM1012</v>
          </cell>
          <cell r="C4656" t="str">
            <v>SAM1012</v>
          </cell>
          <cell r="D4656" t="str">
            <v>Самарканд</v>
          </cell>
          <cell r="E4656" t="str">
            <v>Urgut Bogishamol</v>
          </cell>
          <cell r="F4656" t="str">
            <v>ST-0162-22-BSS-Б-24/1-КМ</v>
          </cell>
          <cell r="G4656" t="str">
            <v>ST-0505-19-BSS-РР-КМ</v>
          </cell>
          <cell r="H4656" t="str">
            <v>Новое</v>
          </cell>
          <cell r="I4656" t="str">
            <v>Самаркандская область, Ургутский район, м-ля Богишамол, улица Янгиарик, дом 6</v>
          </cell>
          <cell r="J4656" t="str">
            <v>Urgut Bogishamol (SAM1012)</v>
          </cell>
          <cell r="K4656">
            <v>0</v>
          </cell>
          <cell r="L4656">
            <v>1</v>
          </cell>
          <cell r="M4656" t="str">
            <v>№5179/2023 от 20.11.2023 / КЖ КМ ОПЗ</v>
          </cell>
          <cell r="N4656" t="str">
            <v>4919_12.12.2023</v>
          </cell>
        </row>
        <row r="4657">
          <cell r="A4657" t="str">
            <v>YAN-2243-23-BSS-0023</v>
          </cell>
          <cell r="B4657" t="str">
            <v>YAN0023</v>
          </cell>
          <cell r="C4657" t="str">
            <v>YAN0023</v>
          </cell>
          <cell r="D4657" t="str">
            <v>Янгиюль</v>
          </cell>
          <cell r="E4657" t="str">
            <v>Galabotir</v>
          </cell>
          <cell r="F4657" t="str">
            <v>ST-0166-22-BSS-М-30-КМ</v>
          </cell>
          <cell r="G4657" t="str">
            <v>ST-0505-19-BSS-РР-КМ</v>
          </cell>
          <cell r="H4657" t="str">
            <v>Новое</v>
          </cell>
          <cell r="I4657" t="str">
            <v>Ташкентская область, Куйичирчикский р-н, МФЙ Галаботир, ул. Гулобод, дом-1.</v>
          </cell>
          <cell r="J4657" t="str">
            <v>Galabotir (YAN0023)</v>
          </cell>
          <cell r="K4657">
            <v>0</v>
          </cell>
          <cell r="L4657">
            <v>1</v>
          </cell>
          <cell r="M4657" t="str">
            <v>№5151/2023 от 20.11.2023 / КМ ОПЗ</v>
          </cell>
          <cell r="N4657" t="str">
            <v>4934_12.12.2023</v>
          </cell>
        </row>
        <row r="4658">
          <cell r="A4658" t="str">
            <v>SAM-2280-23-BSS-0164</v>
          </cell>
          <cell r="B4658" t="str">
            <v>SAM0164</v>
          </cell>
          <cell r="C4658" t="str">
            <v>SAM0164</v>
          </cell>
          <cell r="D4658" t="str">
            <v>Самарканд</v>
          </cell>
          <cell r="E4658" t="str">
            <v>Qorasuv-139d</v>
          </cell>
          <cell r="F4658" t="str">
            <v>Т/С 9м</v>
          </cell>
          <cell r="G4658" t="str">
            <v>РР-1</v>
          </cell>
          <cell r="H4658" t="str">
            <v>Новое</v>
          </cell>
          <cell r="I4658" t="str">
            <v>Самаркандская обл, г. Самарканд, м-ля Обод маскан, массив Корасув, ул. Ифтихор, дом 139</v>
          </cell>
          <cell r="J4658" t="str">
            <v>Qorasuv-139d (SAM0164)</v>
          </cell>
          <cell r="K4658">
            <v>0</v>
          </cell>
          <cell r="L4658">
            <v>1</v>
          </cell>
          <cell r="M4658" t="str">
            <v>№5147/2023 от 20.11.2023 / КМ ОПЗ</v>
          </cell>
          <cell r="N4658" t="str">
            <v>4918_12.12.2023</v>
          </cell>
        </row>
        <row r="4659">
          <cell r="A4659" t="str">
            <v>TSH-2096-23-BSS-4626</v>
          </cell>
          <cell r="B4659" t="str">
            <v>TSH4626</v>
          </cell>
          <cell r="C4659" t="str">
            <v>TSH4626</v>
          </cell>
          <cell r="D4659" t="str">
            <v>Ташкент</v>
          </cell>
          <cell r="E4659" t="str">
            <v>Saadi</v>
          </cell>
          <cell r="F4659" t="str">
            <v>ST-0162-22-BSS-Б-24/1-КМ</v>
          </cell>
          <cell r="G4659" t="str">
            <v>ST-0505-19-BSS-РР-КМ</v>
          </cell>
          <cell r="H4659" t="str">
            <v>Новое</v>
          </cell>
          <cell r="I4659" t="str">
            <v>г. Ташкент, Сергелийский район, ул. Саадий, 27</v>
          </cell>
          <cell r="J4659" t="str">
            <v>Saadi (TSH4626)</v>
          </cell>
          <cell r="K4659">
            <v>0</v>
          </cell>
          <cell r="L4659">
            <v>1</v>
          </cell>
          <cell r="M4659" t="str">
            <v>№3521/2023 от 18.10.2023 / КЖ КМ ОПЗ</v>
          </cell>
          <cell r="N4659" t="str">
            <v>4781_17.11.2023</v>
          </cell>
        </row>
        <row r="4660">
          <cell r="A4660" t="str">
            <v>HRZ-2272-23-BSS-0027</v>
          </cell>
          <cell r="B4660" t="str">
            <v>HRZ0027</v>
          </cell>
          <cell r="C4660" t="str">
            <v>HRZ0027</v>
          </cell>
          <cell r="D4660" t="str">
            <v>Ургенч</v>
          </cell>
          <cell r="E4660" t="str">
            <v>Uchtepa-P</v>
          </cell>
          <cell r="F4660" t="str">
            <v>ST-0162-22-BSS-Б-24/1-КМ</v>
          </cell>
          <cell r="G4660" t="str">
            <v>ST-0505-19-BSS-РР-КМ</v>
          </cell>
          <cell r="H4660" t="str">
            <v>Новое</v>
          </cell>
          <cell r="I4660" t="str">
            <v>Хорезмская обл, Багатский р-н, махалля Тазабазар, ул. Елкадош дом 16а</v>
          </cell>
          <cell r="J4660" t="str">
            <v>Uchtepa-P (HRZ0027)</v>
          </cell>
          <cell r="K4660">
            <v>0</v>
          </cell>
          <cell r="L4660">
            <v>1</v>
          </cell>
          <cell r="M4660" t="str">
            <v>№5162/2023 от 20.11.2023 / КЖ КМ ОПЗ</v>
          </cell>
          <cell r="N4660" t="str">
            <v>4904_12.12.2023</v>
          </cell>
        </row>
        <row r="4661">
          <cell r="A4661" t="str">
            <v>HRZ-2273-23-BSS-0036</v>
          </cell>
          <cell r="B4661" t="str">
            <v>HRZ0036</v>
          </cell>
          <cell r="C4661" t="str">
            <v>HRZ0036</v>
          </cell>
          <cell r="D4661" t="str">
            <v>Ургенч</v>
          </cell>
          <cell r="E4661" t="str">
            <v>Yangihayot</v>
          </cell>
          <cell r="F4661" t="str">
            <v>ST-0162-22-BSS-Б-24/1-КМ</v>
          </cell>
          <cell r="G4661" t="str">
            <v>ST-0505-19-BSS-РР-КМ</v>
          </cell>
          <cell r="H4661" t="str">
            <v>Новое</v>
          </cell>
          <cell r="I4661" t="str">
            <v>Хорезмская обл, Хазараспский р-н, м-ля Янгихает, ул. Эътироф, дом 219</v>
          </cell>
          <cell r="J4661" t="str">
            <v>Yangihayot (HRZ0036)</v>
          </cell>
          <cell r="K4661">
            <v>0</v>
          </cell>
          <cell r="L4661">
            <v>1</v>
          </cell>
          <cell r="M4661" t="str">
            <v>№5164/2023 от 20.11.2023 / КЖ КМ ОПЗ</v>
          </cell>
          <cell r="N4661" t="str">
            <v>4906_12.12.2023</v>
          </cell>
        </row>
        <row r="4662">
          <cell r="A4662" t="str">
            <v>HRZ-2274-23-BSS-0072</v>
          </cell>
          <cell r="B4662" t="str">
            <v>HRZ0072</v>
          </cell>
          <cell r="C4662" t="str">
            <v>HRZ0072</v>
          </cell>
          <cell r="D4662" t="str">
            <v>Ургенч</v>
          </cell>
          <cell r="E4662" t="str">
            <v>Tozayargan</v>
          </cell>
          <cell r="F4662" t="str">
            <v>ST-0162-22-BSS-Б-24/1-КМ</v>
          </cell>
          <cell r="G4662" t="str">
            <v>ST-0505-19-BSS-РР-КМ</v>
          </cell>
          <cell r="H4662" t="str">
            <v>Новое</v>
          </cell>
          <cell r="I4662" t="str">
            <v>Хорезмская обл, Гурленский р-н, м-ля Олга, ул. Олга, дом 197</v>
          </cell>
          <cell r="J4662" t="str">
            <v>Tozayargan (HRZ0072)</v>
          </cell>
          <cell r="K4662">
            <v>0</v>
          </cell>
          <cell r="L4662">
            <v>1</v>
          </cell>
          <cell r="M4662" t="str">
            <v>№5166/2023 от 20.11.2023 / КЖ КМ ОПЗ</v>
          </cell>
          <cell r="N4662" t="str">
            <v>4908_12.12.2023</v>
          </cell>
        </row>
        <row r="4663">
          <cell r="A4663" t="str">
            <v>HRZ-2271-23-BSS-1591</v>
          </cell>
          <cell r="B4663" t="str">
            <v>HRZ1591</v>
          </cell>
          <cell r="C4663" t="str">
            <v>HRZ1591</v>
          </cell>
          <cell r="D4663" t="str">
            <v>Ургенч</v>
          </cell>
          <cell r="E4663" t="str">
            <v>Polvon</v>
          </cell>
          <cell r="F4663" t="str">
            <v>ST-0162-22-BSS-Б-24/1-КМ</v>
          </cell>
          <cell r="G4663" t="str">
            <v>ST-0505-19-BSS-РР-КМ</v>
          </cell>
          <cell r="H4663" t="str">
            <v>Новое</v>
          </cell>
          <cell r="I4663" t="str">
            <v>Хорезмская обл, Кушкупирский р-н, м-ля Полаон, ул. Хушманзара, дом 34а</v>
          </cell>
          <cell r="J4663" t="str">
            <v>Polvon (HRZ1591)</v>
          </cell>
          <cell r="K4663">
            <v>0</v>
          </cell>
          <cell r="L4663">
            <v>1</v>
          </cell>
          <cell r="M4663" t="str">
            <v>№5169/2023 от 20.11.2023 / КЖ КМ ОПЗ</v>
          </cell>
          <cell r="N4663" t="str">
            <v>4910_12.12.2023</v>
          </cell>
        </row>
        <row r="4664">
          <cell r="A4664" t="str">
            <v>SHA-2215-23-BSS-0039</v>
          </cell>
          <cell r="B4664" t="str">
            <v>SHA0039</v>
          </cell>
          <cell r="C4664" t="str">
            <v>SHA0039</v>
          </cell>
          <cell r="D4664" t="str">
            <v>Шахрисабз</v>
          </cell>
          <cell r="E4664" t="str">
            <v>Chiroqchi shaharchasi</v>
          </cell>
          <cell r="F4664" t="str">
            <v>ST-0162-22-BSS-Б-24/1-КМ</v>
          </cell>
          <cell r="G4664" t="str">
            <v>ST-0505-19-BSS-РР-КМ</v>
          </cell>
          <cell r="H4664" t="str">
            <v>Новое</v>
          </cell>
          <cell r="I4664" t="str">
            <v>Кашкадарьинская область, Чиракчинский район, МФЙ Чиракчи, ул Чиракчи д. 7</v>
          </cell>
          <cell r="J4664" t="str">
            <v>Chiroqchi shaharchasi (SHA0039)</v>
          </cell>
          <cell r="K4664">
            <v>0</v>
          </cell>
          <cell r="L4664">
            <v>1</v>
          </cell>
          <cell r="M4664" t="str">
            <v>№5181/2023 от 20.11.2023 / КЖ КМ ОПЗ</v>
          </cell>
          <cell r="N4664" t="str">
            <v>4921_12.12.2023</v>
          </cell>
        </row>
        <row r="4665">
          <cell r="A4665" t="str">
            <v>SHA-2216-23-BSS-0040</v>
          </cell>
          <cell r="B4665" t="str">
            <v>SHA0040</v>
          </cell>
          <cell r="C4665" t="str">
            <v>SHA0040</v>
          </cell>
          <cell r="D4665" t="str">
            <v>Шахрисабз</v>
          </cell>
          <cell r="E4665" t="str">
            <v>Dam</v>
          </cell>
          <cell r="F4665" t="str">
            <v>ST-0162-22-BSS-Б-24/1-КМ</v>
          </cell>
          <cell r="G4665" t="str">
            <v>ST-0505-19-BSS-РР-КМ</v>
          </cell>
          <cell r="H4665" t="str">
            <v>Новое</v>
          </cell>
          <cell r="I4665" t="str">
            <v>Кашкадарьинская область, Чиракчинский район, МФЙ Дам, к-к. Дам, д. 19</v>
          </cell>
          <cell r="J4665" t="str">
            <v>Dam (SHA0040)</v>
          </cell>
          <cell r="K4665">
            <v>0</v>
          </cell>
          <cell r="L4665">
            <v>1</v>
          </cell>
          <cell r="M4665" t="str">
            <v>№5182/2023 от 20.11.2023 / КЖ КМ ОПЗ</v>
          </cell>
          <cell r="N4665" t="str">
            <v>4922_12.12.2023</v>
          </cell>
        </row>
        <row r="4666">
          <cell r="A4666" t="str">
            <v>SHA-2217-23-BSS-0042</v>
          </cell>
          <cell r="B4666" t="str">
            <v>SHA0042</v>
          </cell>
          <cell r="C4666" t="str">
            <v>SHA0042</v>
          </cell>
          <cell r="D4666" t="str">
            <v>Шахрисабз</v>
          </cell>
          <cell r="E4666" t="str">
            <v>Eski Yakkabag 2</v>
          </cell>
          <cell r="F4666" t="str">
            <v>ST-0162-22-BSS-Б-24/1-КМ</v>
          </cell>
          <cell r="G4666" t="str">
            <v>ST-0505-19-BSS-РР-КМ</v>
          </cell>
          <cell r="H4666" t="str">
            <v>Новое</v>
          </cell>
          <cell r="I4666" t="str">
            <v>Кашкадаринская область, Яккабагский район, МФЙ Ибн Сино, ул.Буюк Юрт, д. 18</v>
          </cell>
          <cell r="J4666" t="str">
            <v>Eski Yakkabag 2 (SHA0042)</v>
          </cell>
          <cell r="K4666">
            <v>0</v>
          </cell>
          <cell r="L4666">
            <v>1</v>
          </cell>
          <cell r="M4666" t="str">
            <v>№5183/2023 от 20.11.2023 / КЖ КМ ОПЗ</v>
          </cell>
          <cell r="N4666" t="str">
            <v>4923_12.12.2023</v>
          </cell>
        </row>
        <row r="4667">
          <cell r="A4667" t="str">
            <v>AND-2210-23-BSS-0086</v>
          </cell>
          <cell r="B4667" t="str">
            <v>AND0086</v>
          </cell>
          <cell r="C4667" t="str">
            <v>AND0086</v>
          </cell>
          <cell r="D4667" t="str">
            <v>Андижан</v>
          </cell>
          <cell r="E4667" t="str">
            <v>Koshtepa Gulistan</v>
          </cell>
          <cell r="F4667" t="str">
            <v>ST-0169-22-BSS-Б-30/1-КМ</v>
          </cell>
          <cell r="G4667" t="str">
            <v>ST-0505-19-BSS-РР-КМ</v>
          </cell>
          <cell r="H4667" t="str">
            <v>Новое</v>
          </cell>
          <cell r="I4667" t="str">
            <v>Андижанская обл, Жалакудукский р-н, МФЙ Гулистон, ул. Куштепа, дом 70</v>
          </cell>
          <cell r="J4667" t="str">
            <v>Koshtepa Gulistan (AND0086)</v>
          </cell>
          <cell r="K4667">
            <v>0</v>
          </cell>
          <cell r="L4667">
            <v>1</v>
          </cell>
          <cell r="M4667" t="str">
            <v>№5154/2023 от 20.11.2023 / КЖ КМ ОПЗ</v>
          </cell>
          <cell r="N4667" t="str">
            <v>4893_12.12.2023</v>
          </cell>
        </row>
        <row r="4668">
          <cell r="A4668" t="str">
            <v>BHR-2199-23-BSS-1905</v>
          </cell>
          <cell r="B4668" t="str">
            <v>BHR1905</v>
          </cell>
          <cell r="C4668" t="str">
            <v>BHR1905</v>
          </cell>
          <cell r="D4668" t="str">
            <v>Бухара</v>
          </cell>
          <cell r="E4668" t="str">
            <v>Chorraha</v>
          </cell>
          <cell r="F4668" t="str">
            <v>АМС-24-01/01-15-КМ сущ</v>
          </cell>
          <cell r="G4668" t="str">
            <v>ST-0505-19-BSS-РР-КМ</v>
          </cell>
          <cell r="H4668" t="str">
            <v>Реконструкция</v>
          </cell>
          <cell r="I4668" t="str">
            <v>Бухарская обл, Бухарский р-н, МФЙ Янги Турмуш, п. Чорраха</v>
          </cell>
          <cell r="J4668" t="str">
            <v>Chorraha (BHR1905)</v>
          </cell>
          <cell r="K4668">
            <v>0</v>
          </cell>
          <cell r="L4668">
            <v>1</v>
          </cell>
          <cell r="M4668" t="str">
            <v>Заказ  Falcon 180 / КМ</v>
          </cell>
          <cell r="N4668" t="str">
            <v>кн 2</v>
          </cell>
        </row>
        <row r="4669">
          <cell r="A4669" t="str">
            <v>SRD-2367-23-BSS-0088</v>
          </cell>
          <cell r="B4669" t="str">
            <v>SRD0088</v>
          </cell>
          <cell r="C4669" t="str">
            <v>SRD0088</v>
          </cell>
          <cell r="D4669" t="str">
            <v>Гулистан</v>
          </cell>
          <cell r="E4669" t="str">
            <v>Bekabad PMK-15</v>
          </cell>
          <cell r="F4669" t="str">
            <v>М27.8М</v>
          </cell>
          <cell r="G4669" t="str">
            <v>ST-0505-19-BSS-РР-КМ</v>
          </cell>
          <cell r="H4669" t="str">
            <v>Новое</v>
          </cell>
          <cell r="I4669" t="str">
            <v>Ташкентская область, город Бекабад, Навруз МФЙ, улица Меъмор, д-1.</v>
          </cell>
          <cell r="J4669" t="str">
            <v>Bekabad PMK-15 (SRD0088)</v>
          </cell>
          <cell r="K4669">
            <v>0</v>
          </cell>
          <cell r="L4669">
            <v>1</v>
          </cell>
          <cell r="M4669" t="str">
            <v>№5148/2023 от 20.11.2023 / КМ ОПЗ</v>
          </cell>
          <cell r="N4669" t="str">
            <v>Заказ №111</v>
          </cell>
        </row>
        <row r="4670">
          <cell r="A4670" t="str">
            <v>TSH-2257-23-BSS-4652</v>
          </cell>
          <cell r="B4670" t="str">
            <v>TSH4652</v>
          </cell>
          <cell r="C4670" t="str">
            <v>TSH4652</v>
          </cell>
          <cell r="D4670" t="str">
            <v>Ташкент</v>
          </cell>
          <cell r="E4670" t="str">
            <v>Bobur-4_81</v>
          </cell>
          <cell r="F4670" t="str">
            <v>Т/С 5.5М &amp; 4.0М</v>
          </cell>
          <cell r="G4670" t="str">
            <v>н/т</v>
          </cell>
          <cell r="H4670" t="str">
            <v>Новое</v>
          </cell>
          <cell r="I4670" t="str">
            <v>г. Ташкент, Яккасарайский район, ул. Бобура, д.81, 4 корпус</v>
          </cell>
          <cell r="J4670" t="str">
            <v>Bobur-4_81 (TSH4652)</v>
          </cell>
          <cell r="K4670">
            <v>0</v>
          </cell>
          <cell r="L4670">
            <v>1</v>
          </cell>
          <cell r="M4670" t="str">
            <v>Заказ  Falcon 180 / КМ ОПЗ</v>
          </cell>
          <cell r="N4670" t="str">
            <v>кн 2</v>
          </cell>
        </row>
        <row r="4671">
          <cell r="A4671" t="str">
            <v>TSH-2258-23-BSS-4744</v>
          </cell>
          <cell r="B4671" t="str">
            <v>TSH4744</v>
          </cell>
          <cell r="C4671" t="str">
            <v>TSH4744</v>
          </cell>
          <cell r="D4671" t="str">
            <v>Ташкент</v>
          </cell>
          <cell r="E4671" t="str">
            <v>Qorasu-1</v>
          </cell>
          <cell r="F4671" t="str">
            <v>Т/С 5.5М &amp; 4.0М</v>
          </cell>
          <cell r="G4671" t="str">
            <v>н/т</v>
          </cell>
          <cell r="H4671" t="str">
            <v>Новое</v>
          </cell>
          <cell r="I4671" t="str">
            <v>г. Ташкент, Мирзо Улугбекский район, Карасу 1, д. 36</v>
          </cell>
          <cell r="J4671" t="str">
            <v>Qorasu-1 (TSH4744)</v>
          </cell>
          <cell r="K4671">
            <v>0</v>
          </cell>
          <cell r="L4671">
            <v>1</v>
          </cell>
          <cell r="M4671" t="str">
            <v>Заказ  Falcon 180 / КМ ОПЗ</v>
          </cell>
          <cell r="N4671" t="str">
            <v>кн 2</v>
          </cell>
        </row>
        <row r="4672">
          <cell r="A4672" t="str">
            <v>AND-1970-23-BSS-0080</v>
          </cell>
          <cell r="B4672" t="str">
            <v>AND0080</v>
          </cell>
          <cell r="C4672" t="str">
            <v>AND0080</v>
          </cell>
          <cell r="D4672" t="str">
            <v>Андижан</v>
          </cell>
          <cell r="E4672" t="str">
            <v>Hojakambar</v>
          </cell>
          <cell r="F4672" t="str">
            <v>ST-0169-22-BSS-Б-30/1-КМ</v>
          </cell>
          <cell r="G4672" t="str">
            <v>ST-0505-19-BSS-РР-КМ</v>
          </cell>
          <cell r="H4672" t="str">
            <v>Новое</v>
          </cell>
          <cell r="I4672" t="str">
            <v>Андижанская область, Избосканский район, МФЙ Янги обод, ул. Тахта куприк, дом 14а</v>
          </cell>
          <cell r="J4672" t="str">
            <v>Hojakambar (AND0080)</v>
          </cell>
          <cell r="K4672">
            <v>0</v>
          </cell>
          <cell r="L4672">
            <v>1</v>
          </cell>
          <cell r="M4672" t="str">
            <v>№3453/2023 от 18.10.2023 / КЖ КМ ОПЗ</v>
          </cell>
          <cell r="N4672" t="str">
            <v>4780_17.11.2023</v>
          </cell>
        </row>
        <row r="4673">
          <cell r="A4673" t="str">
            <v>KAR-1892-23-BSS-0195</v>
          </cell>
          <cell r="B4673" t="str">
            <v>KAR0195</v>
          </cell>
          <cell r="C4673" t="str">
            <v>KAR0195</v>
          </cell>
          <cell r="D4673" t="str">
            <v>Нукус</v>
          </cell>
          <cell r="E4673" t="str">
            <v>Amudarya Qanli</v>
          </cell>
          <cell r="F4673" t="str">
            <v>М30М Coscom</v>
          </cell>
          <cell r="G4673" t="str">
            <v>ФПО-1</v>
          </cell>
          <cell r="H4673" t="str">
            <v>Шаринг</v>
          </cell>
          <cell r="I4673" t="str">
            <v>Республики Каракалпакстан, Амударьинский район, ОФЙ Кангли</v>
          </cell>
          <cell r="J4673" t="str">
            <v>Amudarya Qanli (KAR0195)</v>
          </cell>
          <cell r="K4673">
            <v>0</v>
          </cell>
          <cell r="L4673">
            <v>1</v>
          </cell>
          <cell r="M4673" t="str">
            <v>№5599/2023 от 19.12.2023/ ЭМ №5277/2023 от 22.11.2023 / ТХ, ООС, ОПЗ, ЭМ, MW</v>
          </cell>
          <cell r="N4673" t="str">
            <v>Заказ №111</v>
          </cell>
        </row>
        <row r="4674">
          <cell r="A4674" t="str">
            <v>FRG-1921-23-BSS-0080</v>
          </cell>
          <cell r="B4674" t="str">
            <v>FRG0080</v>
          </cell>
          <cell r="C4674" t="str">
            <v>FRG0080</v>
          </cell>
          <cell r="D4674" t="str">
            <v>Фергана</v>
          </cell>
          <cell r="E4674" t="str">
            <v>Shaffov</v>
          </cell>
          <cell r="F4674" t="str">
            <v>ST-0162-22-BSS-Б-24/1-КМ</v>
          </cell>
          <cell r="G4674" t="str">
            <v>ST-0505-19-BSS-РР-КМ</v>
          </cell>
          <cell r="H4674" t="str">
            <v>Новое</v>
          </cell>
          <cell r="I4674" t="str">
            <v>Ферганская область, Учкуприкский р-н, Янгиер МФЙ, ул. Янги хаёт, д.26</v>
          </cell>
          <cell r="J4674" t="str">
            <v>Shaffov (FRG0080)</v>
          </cell>
          <cell r="K4674">
            <v>0</v>
          </cell>
          <cell r="L4674">
            <v>1</v>
          </cell>
          <cell r="M4674" t="str">
            <v>№3478/2023 от 18.10.2023 / КЖ КМ ОПЗ</v>
          </cell>
          <cell r="N4674" t="str">
            <v>4789_17.11.2023</v>
          </cell>
        </row>
        <row r="4675">
          <cell r="A4675" t="str">
            <v>FRG-2234-23-BSS-0083</v>
          </cell>
          <cell r="B4675" t="str">
            <v>FRG0083</v>
          </cell>
          <cell r="C4675" t="str">
            <v>FRG0083</v>
          </cell>
          <cell r="D4675" t="str">
            <v>Фергана</v>
          </cell>
          <cell r="E4675" t="str">
            <v>Uchkuprik-2</v>
          </cell>
          <cell r="F4675" t="str">
            <v>ST-0162-22-BSS-Б-24/1-КМ</v>
          </cell>
          <cell r="G4675" t="str">
            <v>ST-0505-19-BSS-РР-КМ</v>
          </cell>
          <cell r="H4675" t="str">
            <v>Новое</v>
          </cell>
          <cell r="I4675" t="str">
            <v>Ферганская область, Учкуприкский р-н, Тинчлик МФЙ, ул. Намуна, д.268</v>
          </cell>
          <cell r="J4675" t="str">
            <v>Uchkuprik-2 (FRG0083)</v>
          </cell>
          <cell r="K4675">
            <v>0</v>
          </cell>
          <cell r="L4675">
            <v>1</v>
          </cell>
          <cell r="M4675" t="str">
            <v>№5157/2023 от 20.11.2023 / КЖ КМ ОПЗ</v>
          </cell>
          <cell r="N4675" t="str">
            <v>4899_12.12.2023</v>
          </cell>
        </row>
        <row r="4676">
          <cell r="A4676" t="str">
            <v>FRG-2232-23-BSS-0085</v>
          </cell>
          <cell r="B4676" t="str">
            <v>FRG0085</v>
          </cell>
          <cell r="C4676" t="str">
            <v>FRG0085</v>
          </cell>
          <cell r="D4676" t="str">
            <v>Фергана</v>
          </cell>
          <cell r="E4676" t="str">
            <v>Churindi-2</v>
          </cell>
          <cell r="F4676" t="str">
            <v>ST-0169-22-BSS-Б-30/1-КМ</v>
          </cell>
          <cell r="G4676" t="str">
            <v>ST-0505-19-BSS-РР-КМ</v>
          </cell>
          <cell r="H4676" t="str">
            <v>Новое</v>
          </cell>
          <cell r="I4676" t="str">
            <v>Ферганская область, Багдадский район, Саховат МФЙ, ул. Кувасой, д.311</v>
          </cell>
          <cell r="J4676" t="str">
            <v>Churindi-2 (FRG0085)</v>
          </cell>
          <cell r="K4676">
            <v>0</v>
          </cell>
          <cell r="L4676">
            <v>1</v>
          </cell>
          <cell r="M4676" t="str">
            <v>№5158/2023 от 20.11.2023 / КЖ КМ ОПЗ</v>
          </cell>
          <cell r="N4676" t="str">
            <v>4900_12.12.2023</v>
          </cell>
        </row>
        <row r="4677">
          <cell r="A4677" t="str">
            <v>SAM-2219-23-BSS-0029</v>
          </cell>
          <cell r="B4677" t="str">
            <v>SAM0029</v>
          </cell>
          <cell r="C4677" t="str">
            <v>SAM0029</v>
          </cell>
          <cell r="D4677" t="str">
            <v>Самарканд</v>
          </cell>
          <cell r="E4677" t="str">
            <v>Sayohat</v>
          </cell>
          <cell r="F4677" t="str">
            <v>Башня Coscom</v>
          </cell>
          <cell r="G4677" t="str">
            <v>ФПО-1</v>
          </cell>
          <cell r="H4677" t="str">
            <v>Шаринг</v>
          </cell>
          <cell r="I4677" t="str">
            <v>Самаркандская обл., Самаркандский р-н, Кайнама КФЙ, М-37 Самарканд Бухоро йули йокаси</v>
          </cell>
          <cell r="J4677" t="str">
            <v>Sayohat (SAM0029)</v>
          </cell>
          <cell r="K4677">
            <v>0</v>
          </cell>
          <cell r="L4677">
            <v>0</v>
          </cell>
          <cell r="M4677" t="str">
            <v>Заказ  180/ ЭМ №5285/2023 от 22.11.2023 / ТХ, ООС, ОПЗ, ЭМ, MW</v>
          </cell>
          <cell r="N4677" t="str">
            <v>кн 2</v>
          </cell>
        </row>
        <row r="4678">
          <cell r="A4678" t="str">
            <v>SAM-2018-23-BSS-0023</v>
          </cell>
          <cell r="B4678" t="str">
            <v>SAM0023</v>
          </cell>
          <cell r="C4678" t="str">
            <v>SAM0023</v>
          </cell>
          <cell r="D4678" t="str">
            <v>Самарканд</v>
          </cell>
          <cell r="E4678" t="str">
            <v>Mostopoezd</v>
          </cell>
          <cell r="F4678" t="str">
            <v>Башня Coscom</v>
          </cell>
          <cell r="G4678" t="str">
            <v>ФПО-1</v>
          </cell>
          <cell r="H4678" t="str">
            <v>Шаринг</v>
          </cell>
          <cell r="I4678" t="str">
            <v>Самаркандская область, г. Самарканд, ул. Гуругли, дом-2</v>
          </cell>
          <cell r="J4678" t="str">
            <v>Mostopoezd (SAM0023)</v>
          </cell>
          <cell r="K4678">
            <v>0</v>
          </cell>
          <cell r="L4678">
            <v>0</v>
          </cell>
          <cell r="M4678" t="str">
            <v>Заказ 182/ ЭМ №5725/2023 от 26.12.2023 / ТХ, ООС, ОПЗ, ЭМ, MW</v>
          </cell>
          <cell r="N4678" t="str">
            <v>кн 2</v>
          </cell>
        </row>
        <row r="4679">
          <cell r="A4679" t="str">
            <v>TSH-2354-23-BSS-4775</v>
          </cell>
          <cell r="B4679" t="str">
            <v>TSH4775</v>
          </cell>
          <cell r="C4679" t="str">
            <v>TSH4775</v>
          </cell>
          <cell r="D4679" t="str">
            <v>Ташкент</v>
          </cell>
          <cell r="E4679" t="str">
            <v>Utkir MFY</v>
          </cell>
          <cell r="F4679" t="str">
            <v>ST-0169-22-BSS-Б-30/1-КМ</v>
          </cell>
          <cell r="G4679" t="str">
            <v>ST-0505-19-BSS-РР-КМ</v>
          </cell>
          <cell r="H4679" t="str">
            <v>Новое</v>
          </cell>
          <cell r="I4679" t="str">
            <v>Ташкентская область, Кибрайский район, Уткир МФЙ, ул. Чинобод, пр. 2, дом 247</v>
          </cell>
          <cell r="J4679" t="str">
            <v>Utkir MFY (TSH4775)</v>
          </cell>
          <cell r="K4679">
            <v>0</v>
          </cell>
          <cell r="L4679">
            <v>1</v>
          </cell>
          <cell r="M4679" t="str">
            <v>№5193/2023 от 20.11.2023 / КЖ КМ ОПЗ</v>
          </cell>
          <cell r="N4679" t="str">
            <v>4931_12.12.2023</v>
          </cell>
        </row>
        <row r="4680">
          <cell r="A4680" t="str">
            <v>FRG-2231-23-BSS-5541</v>
          </cell>
          <cell r="B4680" t="str">
            <v>FRG5541</v>
          </cell>
          <cell r="C4680" t="str">
            <v>FRG5541</v>
          </cell>
          <cell r="D4680" t="str">
            <v>Фергана</v>
          </cell>
          <cell r="E4680" t="str">
            <v>Toshlok MTP</v>
          </cell>
          <cell r="F4680" t="str">
            <v>ST-0169-22-BSS-Б-30/1-КМ</v>
          </cell>
          <cell r="G4680" t="str">
            <v>ST-0505-19-BSS-РР-КМ</v>
          </cell>
          <cell r="H4680" t="str">
            <v>Новое</v>
          </cell>
          <cell r="I4680" t="str">
            <v>Ферганская область, Ташлакский район, Куйи Яккатут МФЙ, Алишер Навоий кучаси, 97-уй</v>
          </cell>
          <cell r="J4680" t="str">
            <v>Toshlok MTP (FRG5541)</v>
          </cell>
          <cell r="K4680">
            <v>0</v>
          </cell>
          <cell r="L4680">
            <v>1</v>
          </cell>
          <cell r="M4680" t="str">
            <v>№5160/2023 от 20.11.2023 / КЖ КМ ОПЗ</v>
          </cell>
          <cell r="N4680" t="str">
            <v>4902_12.12.2023</v>
          </cell>
        </row>
        <row r="4681">
          <cell r="A4681" t="str">
            <v>TSH-1855-23-BSS-4759</v>
          </cell>
          <cell r="B4681" t="str">
            <v>TSH4759</v>
          </cell>
          <cell r="C4681" t="str">
            <v>TSH4759</v>
          </cell>
          <cell r="D4681" t="str">
            <v>Ташкент</v>
          </cell>
          <cell r="E4681" t="str">
            <v>Inconel</v>
          </cell>
          <cell r="F4681" t="str">
            <v>Т/С 3.5М</v>
          </cell>
          <cell r="G4681" t="str">
            <v>ФМ-1</v>
          </cell>
          <cell r="H4681" t="str">
            <v>Новое</v>
          </cell>
          <cell r="I4681" t="str">
            <v>г. Ташкент, проспект Мустакиллик, дом 75</v>
          </cell>
          <cell r="J4681" t="str">
            <v>Inconel (TSH4759)</v>
          </cell>
          <cell r="K4681">
            <v>0</v>
          </cell>
          <cell r="L4681">
            <v>1</v>
          </cell>
          <cell r="M4681" t="str">
            <v>Заказ  Falcon 180 / КМ ОПЗ</v>
          </cell>
          <cell r="N4681" t="str">
            <v>кн 2</v>
          </cell>
        </row>
        <row r="4682">
          <cell r="A4682" t="str">
            <v>CHR-2402-23-BSS-0023</v>
          </cell>
          <cell r="B4682" t="str">
            <v>CHR0023</v>
          </cell>
          <cell r="C4682" t="str">
            <v>CHR0023</v>
          </cell>
          <cell r="D4682" t="str">
            <v>Чирчик</v>
          </cell>
          <cell r="E4682" t="str">
            <v>Zvezda</v>
          </cell>
          <cell r="F4682" t="str">
            <v>ST-0162-22-BSS-Б-24/1-КМ</v>
          </cell>
          <cell r="G4682" t="str">
            <v>ST-0505-19-BSS-РР-КМ</v>
          </cell>
          <cell r="H4682" t="str">
            <v>Новое</v>
          </cell>
          <cell r="I4682" t="str">
            <v>Ташкентская область, Кибрайский район, СГМ А.Жомий, СВТ Звёздочка</v>
          </cell>
          <cell r="J4682" t="str">
            <v>Zvezda (CHR0023)</v>
          </cell>
          <cell r="K4682">
            <v>0</v>
          </cell>
          <cell r="L4682">
            <v>1</v>
          </cell>
          <cell r="M4682" t="str">
            <v>№5155/2023 от 20.11.2023 / КЖ КМ ОПЗ</v>
          </cell>
          <cell r="N4682" t="str">
            <v>4894_12.12.2023</v>
          </cell>
        </row>
        <row r="4683">
          <cell r="A4683" t="str">
            <v>SAM-2396-23-BSS-0073</v>
          </cell>
          <cell r="B4683" t="str">
            <v>SAM0073</v>
          </cell>
          <cell r="C4683" t="str">
            <v>SAM0073</v>
          </cell>
          <cell r="D4683" t="str">
            <v>Самарканд</v>
          </cell>
          <cell r="E4683" t="str">
            <v>Kattakurgan zapravka</v>
          </cell>
          <cell r="F4683" t="str">
            <v>ST-0162-22-BSS-Б-24/1-КМ</v>
          </cell>
          <cell r="G4683" t="str">
            <v>ST-0505-19-BSS-РР-КМ</v>
          </cell>
          <cell r="H4683" t="str">
            <v>Новое</v>
          </cell>
          <cell r="I4683" t="str">
            <v>Самаркандская область, Каттакурганский р-н, СГМ Яккабог, село Яккабог, д. 1086</v>
          </cell>
          <cell r="J4683" t="str">
            <v>Kattakurgan zapravka (SAM0073)</v>
          </cell>
          <cell r="K4683">
            <v>0</v>
          </cell>
          <cell r="L4683">
            <v>1</v>
          </cell>
          <cell r="M4683" t="str">
            <v>№5176/2023 от 20.11.2023 / КЖ КМ ОПЗ</v>
          </cell>
          <cell r="N4683" t="str">
            <v>Заказ №111</v>
          </cell>
        </row>
        <row r="4684">
          <cell r="A4684" t="str">
            <v>SAM-2397-23-BSS-3242</v>
          </cell>
          <cell r="B4684" t="str">
            <v>SAM3242</v>
          </cell>
          <cell r="C4684" t="str">
            <v>SAM3242</v>
          </cell>
          <cell r="D4684" t="str">
            <v>Самарканд</v>
          </cell>
          <cell r="E4684" t="str">
            <v>Beshbola</v>
          </cell>
          <cell r="F4684" t="str">
            <v>ST-0169-22-BSS-Б-30/1-КМ</v>
          </cell>
          <cell r="G4684" t="str">
            <v>ST-0505-19-BSS-РР-КМ</v>
          </cell>
          <cell r="H4684" t="str">
            <v>Новое</v>
          </cell>
          <cell r="I4684" t="str">
            <v>Самаркандская область, Джамбайский район, СГМ Бешбола, киш. Бешбола, дом 17</v>
          </cell>
          <cell r="J4684" t="str">
            <v>Beshbola (SAM3242)</v>
          </cell>
          <cell r="K4684">
            <v>0</v>
          </cell>
          <cell r="L4684">
            <v>1</v>
          </cell>
          <cell r="M4684" t="str">
            <v>№5180/2023 от 20.11.2023 / КЖ КМ ОПЗ</v>
          </cell>
          <cell r="N4684" t="str">
            <v>4920_12.12.2023</v>
          </cell>
        </row>
        <row r="4685">
          <cell r="A4685" t="str">
            <v>NAM-2406-23-BSS-5270</v>
          </cell>
          <cell r="B4685" t="str">
            <v>NAM5270</v>
          </cell>
          <cell r="C4685" t="str">
            <v>NAM5270</v>
          </cell>
          <cell r="D4685" t="str">
            <v>Наманган</v>
          </cell>
          <cell r="E4685" t="str">
            <v>Tepa Kiyot</v>
          </cell>
          <cell r="F4685" t="str">
            <v>ST-0169-22-BSS-Б-30/1-КМ</v>
          </cell>
          <cell r="G4685" t="str">
            <v>ST-2735-23-BSS-РР-КМ</v>
          </cell>
          <cell r="H4685" t="str">
            <v>Новое</v>
          </cell>
          <cell r="I4685" t="str">
            <v>г. Наманган, Наманганский район, Навкирон МСГ, ул. Нурафшон, д-59а</v>
          </cell>
          <cell r="J4685" t="str">
            <v>Tepa Kiyot (NAM5270)</v>
          </cell>
          <cell r="K4685">
            <v>0</v>
          </cell>
          <cell r="L4685">
            <v>1</v>
          </cell>
          <cell r="M4685" t="str">
            <v>№5174/2023 от 20.11.2023 / КЖ КМ ОПЗ</v>
          </cell>
          <cell r="N4685" t="str">
            <v>Заказ №111</v>
          </cell>
        </row>
        <row r="4686">
          <cell r="A4686" t="str">
            <v>NAM-2405-23-BSS-5250</v>
          </cell>
          <cell r="B4686" t="str">
            <v>NAM5250</v>
          </cell>
          <cell r="C4686" t="str">
            <v>NAM5250</v>
          </cell>
          <cell r="D4686" t="str">
            <v>Наманган</v>
          </cell>
          <cell r="E4686" t="str">
            <v>Dumsa</v>
          </cell>
          <cell r="F4686" t="str">
            <v>ST-0169-22-BSS-Б-30/1-КМ</v>
          </cell>
          <cell r="G4686" t="str">
            <v>ST-2735-23-BSS-РР-КМ</v>
          </cell>
          <cell r="H4686" t="str">
            <v>Новое</v>
          </cell>
          <cell r="I4686" t="str">
            <v>Наманганская область, Мингбулакский район, Бозорбоши МСГ, ул Узбекистан, д-56</v>
          </cell>
          <cell r="J4686" t="str">
            <v>Dumsa (NAM5250)</v>
          </cell>
          <cell r="K4686">
            <v>0</v>
          </cell>
          <cell r="L4686">
            <v>2</v>
          </cell>
          <cell r="M4686" t="str">
            <v>№5173/2023 от 20.11.2023 / КЖ КМ ОПЗ</v>
          </cell>
          <cell r="N4686" t="str">
            <v>Заказ №111</v>
          </cell>
        </row>
        <row r="4687">
          <cell r="A4687" t="str">
            <v>BHR-2350-23-BSS-0062</v>
          </cell>
          <cell r="B4687" t="str">
            <v>BHR0062</v>
          </cell>
          <cell r="C4687" t="str">
            <v>BHR0062</v>
          </cell>
          <cell r="D4687" t="str">
            <v>Бухара</v>
          </cell>
          <cell r="E4687" t="str">
            <v>Kagan-4</v>
          </cell>
          <cell r="F4687" t="str">
            <v>Б24М UzMobile</v>
          </cell>
          <cell r="G4687" t="str">
            <v>РР-1</v>
          </cell>
          <cell r="H4687" t="str">
            <v>Шаринг</v>
          </cell>
          <cell r="I4687" t="str">
            <v>Бухарская область, г. Каган</v>
          </cell>
          <cell r="J4687" t="str">
            <v>Kagan-4 (BHR0062)</v>
          </cell>
          <cell r="K4687">
            <v>0</v>
          </cell>
          <cell r="L4687">
            <v>1</v>
          </cell>
          <cell r="M4687" t="str">
            <v>№5020/2023 от 20.11.2023 / ТХ, ООС, ОПЗ, ЭМ, MW</v>
          </cell>
          <cell r="N4687" t="str">
            <v>Заказ №111</v>
          </cell>
        </row>
        <row r="4688">
          <cell r="A4688" t="str">
            <v>BHR-2351-23-BSS-0181</v>
          </cell>
          <cell r="B4688" t="str">
            <v>BHR0181</v>
          </cell>
          <cell r="C4688" t="str">
            <v>BHR0181</v>
          </cell>
          <cell r="D4688" t="str">
            <v>Бухара</v>
          </cell>
          <cell r="E4688" t="str">
            <v>Korzinka</v>
          </cell>
          <cell r="F4688" t="str">
            <v>Б24М UzMobile</v>
          </cell>
          <cell r="G4688" t="str">
            <v>РР-1</v>
          </cell>
          <cell r="H4688" t="str">
            <v>Шаринг</v>
          </cell>
          <cell r="I4688" t="str">
            <v>Бухарская область, г. Бухара, ул. Б.Накшбанд</v>
          </cell>
          <cell r="J4688" t="str">
            <v>Korzinka (BHR0181)</v>
          </cell>
          <cell r="K4688">
            <v>0</v>
          </cell>
          <cell r="L4688">
            <v>1</v>
          </cell>
          <cell r="M4688" t="str">
            <v>№5021/2023 от 20.11.2023 / ТХ, ООС, ОПЗ, ЭМ, MW</v>
          </cell>
          <cell r="N4688" t="str">
            <v>Заказ №111</v>
          </cell>
        </row>
        <row r="4689">
          <cell r="A4689" t="str">
            <v>BHR-2200-23-BSS-1926</v>
          </cell>
          <cell r="B4689" t="str">
            <v>BHR1926</v>
          </cell>
          <cell r="C4689" t="str">
            <v>BHR1926</v>
          </cell>
          <cell r="D4689" t="str">
            <v>Бухара</v>
          </cell>
          <cell r="E4689" t="str">
            <v>Mallaishayx</v>
          </cell>
          <cell r="F4689" t="str">
            <v>АМС-24-01/01-15-КМ сущ</v>
          </cell>
          <cell r="G4689" t="str">
            <v>ST-0505-19-BSS-РР-КМ</v>
          </cell>
          <cell r="H4689" t="str">
            <v>Реконструкция</v>
          </cell>
          <cell r="I4689" t="str">
            <v>Бухарская область, Каракульский район, к. Миришкор, МФЙ Маллаишайх</v>
          </cell>
          <cell r="J4689" t="str">
            <v>Mallaishayx (BHR1926)</v>
          </cell>
          <cell r="K4689">
            <v>0</v>
          </cell>
          <cell r="L4689">
            <v>1</v>
          </cell>
          <cell r="M4689" t="str">
            <v>Заказ  Falcon 185 / КМ ОПЗ</v>
          </cell>
          <cell r="N4689" t="str">
            <v>кн 2</v>
          </cell>
        </row>
        <row r="4690">
          <cell r="A4690" t="str">
            <v>BHR-2044-23-BSS-1991</v>
          </cell>
          <cell r="B4690" t="str">
            <v>BHR1991</v>
          </cell>
          <cell r="C4690" t="str">
            <v>BHR1991</v>
          </cell>
          <cell r="D4690" t="str">
            <v>Бухара</v>
          </cell>
          <cell r="E4690" t="str">
            <v>Utik Durmon</v>
          </cell>
          <cell r="F4690" t="str">
            <v>Б24М Coscom</v>
          </cell>
          <cell r="G4690" t="str">
            <v>РР сущ/ КЗ новый</v>
          </cell>
          <cell r="H4690" t="str">
            <v>Шаринг</v>
          </cell>
          <cell r="I4690" t="str">
            <v>Бухарская область, Каракульский р-н, МФЙ Каракуль, п. Утик Дурмон</v>
          </cell>
          <cell r="J4690" t="str">
            <v>Utik Durmon (BHR1991)</v>
          </cell>
          <cell r="K4690">
            <v>0</v>
          </cell>
          <cell r="L4690">
            <v>1</v>
          </cell>
          <cell r="M4690" t="str">
            <v>Заказ 182/ ЭМ №5703/2023 от 26.12.2023 / ТХ, ООС, ОПЗ, ЭМ, MW</v>
          </cell>
          <cell r="N4690">
            <v>0</v>
          </cell>
        </row>
        <row r="4691">
          <cell r="A4691" t="str">
            <v>HRZ-2318-23-BSS-0029</v>
          </cell>
          <cell r="B4691" t="str">
            <v>HRZ0029</v>
          </cell>
          <cell r="C4691" t="str">
            <v>HRZ0029</v>
          </cell>
          <cell r="D4691" t="str">
            <v>Ургенч</v>
          </cell>
          <cell r="E4691" t="str">
            <v>Shangi</v>
          </cell>
          <cell r="F4691" t="str">
            <v>ST-0162-22-BSS-Б-24/1-КМ</v>
          </cell>
          <cell r="G4691" t="str">
            <v>ST-0505-19-BSS-РР-КМ</v>
          </cell>
          <cell r="H4691" t="str">
            <v>Новое</v>
          </cell>
          <cell r="I4691" t="str">
            <v>Хорезмская область, Гурленский р. махалля Шанги. ул. Истикбол дом 4</v>
          </cell>
          <cell r="J4691" t="str">
            <v>Shangi (HRZ0029)</v>
          </cell>
          <cell r="K4691">
            <v>0</v>
          </cell>
          <cell r="L4691">
            <v>1</v>
          </cell>
          <cell r="M4691" t="str">
            <v>№5163/2023 от 20.11.2023 / КЖ КМ ОПЗ</v>
          </cell>
          <cell r="N4691" t="str">
            <v>4905_12.12.2023</v>
          </cell>
        </row>
        <row r="4692">
          <cell r="A4692" t="str">
            <v>HRZ-2319-23-BSS-1507</v>
          </cell>
          <cell r="B4692" t="str">
            <v>HRZ1507</v>
          </cell>
          <cell r="C4692" t="str">
            <v>HRZ1507</v>
          </cell>
          <cell r="D4692" t="str">
            <v>Ургенч</v>
          </cell>
          <cell r="E4692" t="str">
            <v>Yoshlik</v>
          </cell>
          <cell r="F4692" t="str">
            <v>ST-0162-22-BSS-Б-24/1-КМ</v>
          </cell>
          <cell r="G4692" t="str">
            <v>ST-0505-19-BSS-РР-КМ</v>
          </cell>
          <cell r="H4692" t="str">
            <v>Новое</v>
          </cell>
          <cell r="I4692" t="str">
            <v>Хорезмская область, Ургенчский р. махалля Арбоблар. ул. Сайкал дом 1</v>
          </cell>
          <cell r="J4692" t="str">
            <v>Yoshlik (HRZ1507)</v>
          </cell>
          <cell r="K4692">
            <v>0</v>
          </cell>
          <cell r="L4692">
            <v>1</v>
          </cell>
          <cell r="M4692" t="str">
            <v>№5168/2023 от 20.11.2023 / КЖ КМ ОПЗ</v>
          </cell>
          <cell r="N4692" t="str">
            <v>4909_12.12.2023</v>
          </cell>
        </row>
        <row r="4693">
          <cell r="A4693" t="str">
            <v>YAN-2400-23-BSS-0021</v>
          </cell>
          <cell r="B4693" t="str">
            <v>YAN0021</v>
          </cell>
          <cell r="C4693" t="str">
            <v>YAN0021</v>
          </cell>
          <cell r="D4693" t="str">
            <v>Янгиюль</v>
          </cell>
          <cell r="E4693" t="str">
            <v>Boykent</v>
          </cell>
          <cell r="F4693" t="str">
            <v>ST-0169-22-BSS-Б-30/1-КМ</v>
          </cell>
          <cell r="G4693" t="str">
            <v>ST-0505-19-BSS-РР-КМ</v>
          </cell>
          <cell r="H4693" t="str">
            <v>Новое</v>
          </cell>
          <cell r="I4693" t="str">
            <v>Ташкентская область, Куйчирчикский район, Пахтачи МФЙ, улица Жамгирчи, дом 91</v>
          </cell>
          <cell r="J4693" t="str">
            <v>Boykent (YAN0021)</v>
          </cell>
          <cell r="K4693">
            <v>0</v>
          </cell>
          <cell r="L4693">
            <v>1</v>
          </cell>
          <cell r="M4693" t="str">
            <v>№5195/2023 от 20.11.2023 / КЖ КМ ОПЗ</v>
          </cell>
          <cell r="N4693" t="str">
            <v>4933_12.12.2023</v>
          </cell>
        </row>
        <row r="4694">
          <cell r="A4694" t="str">
            <v>YAN-2399-23-BSS-0025</v>
          </cell>
          <cell r="B4694" t="str">
            <v>YAN0025</v>
          </cell>
          <cell r="C4694" t="str">
            <v>YAN0025</v>
          </cell>
          <cell r="D4694" t="str">
            <v>Янгиюль</v>
          </cell>
          <cell r="E4694" t="str">
            <v>Chinobod</v>
          </cell>
          <cell r="F4694" t="str">
            <v>ST-0162-22-BSS-Б-24/1-КМ</v>
          </cell>
          <cell r="G4694" t="str">
            <v>ST-0505-19-BSS-РР-КМ</v>
          </cell>
          <cell r="H4694" t="str">
            <v>Новое</v>
          </cell>
          <cell r="I4694" t="str">
            <v>Ташкентская область, Куйчирчикский район, Чинобод МФЙ, улица Марказ, дом 190</v>
          </cell>
          <cell r="J4694" t="str">
            <v>Chinobod (YAN0025)</v>
          </cell>
          <cell r="K4694">
            <v>0</v>
          </cell>
          <cell r="L4694">
            <v>1</v>
          </cell>
          <cell r="M4694" t="str">
            <v>№5196/2023 от 20.11.2023 / КЖ КМ ОПЗ</v>
          </cell>
          <cell r="N4694" t="str">
            <v>4935_12.12.2023</v>
          </cell>
        </row>
        <row r="4695">
          <cell r="A4695" t="str">
            <v>YAN-2333-23-BSS-0090</v>
          </cell>
          <cell r="B4695" t="str">
            <v>YAN0090</v>
          </cell>
          <cell r="C4695" t="str">
            <v>YAN0090</v>
          </cell>
          <cell r="D4695" t="str">
            <v>Янгиюль</v>
          </cell>
          <cell r="E4695" t="str">
            <v>Zangiota ziyoratgoh</v>
          </cell>
          <cell r="F4695" t="str">
            <v>ST-0162-22-BSS-Б-24/1-КМ</v>
          </cell>
          <cell r="G4695" t="str">
            <v>ST-0505-19-BSS-РР-КМ</v>
          </cell>
          <cell r="H4695" t="str">
            <v>Новое</v>
          </cell>
          <cell r="I4695" t="str">
            <v>Ташкентская область, Зангиотинский район, Зангиота КФЙ, улица А, Темура, дом 173</v>
          </cell>
          <cell r="J4695" t="str">
            <v>Zangiota ziyoratgoh (YAN0090)</v>
          </cell>
          <cell r="K4695">
            <v>0</v>
          </cell>
          <cell r="L4695">
            <v>1</v>
          </cell>
          <cell r="M4695" t="str">
            <v>№5197/2023 от 20.11.2023 / КЖ КМ ОПЗ</v>
          </cell>
          <cell r="N4695" t="str">
            <v>4936_12.12.2023</v>
          </cell>
        </row>
        <row r="4696">
          <cell r="A4696" t="str">
            <v>YAN-2334-23-BSS-0091</v>
          </cell>
          <cell r="B4696" t="str">
            <v>YAN0091</v>
          </cell>
          <cell r="C4696" t="str">
            <v>YAN0091</v>
          </cell>
          <cell r="D4696" t="str">
            <v>Янгиюль</v>
          </cell>
          <cell r="E4696" t="str">
            <v>Gulzorobod</v>
          </cell>
          <cell r="F4696" t="str">
            <v>ST-0162-22-BSS-Б-24/1-КМ</v>
          </cell>
          <cell r="G4696" t="str">
            <v>ST-0505-19-BSS-РР-КМ</v>
          </cell>
          <cell r="H4696" t="str">
            <v>Новое</v>
          </cell>
          <cell r="I4696" t="str">
            <v>Ташкентская область, Чиназский район, Эхтиром МФЙ, улица Гулзор, дом 40</v>
          </cell>
          <cell r="J4696" t="str">
            <v>Gulzorobod (YAN0091)</v>
          </cell>
          <cell r="K4696">
            <v>0</v>
          </cell>
          <cell r="L4696">
            <v>1</v>
          </cell>
          <cell r="M4696" t="str">
            <v>№5198/2023 от 20.11.2023 / КЖ КМ ОПЗ</v>
          </cell>
          <cell r="N4696" t="str">
            <v>4937_12.12.2023</v>
          </cell>
        </row>
        <row r="4697">
          <cell r="A4697" t="str">
            <v>YAN-2355-23-BSS-3890</v>
          </cell>
          <cell r="B4697" t="str">
            <v>YAN3890</v>
          </cell>
          <cell r="C4697" t="str">
            <v>YAN3890</v>
          </cell>
          <cell r="D4697" t="str">
            <v>Янгиюль</v>
          </cell>
          <cell r="E4697" t="str">
            <v>Almazar-2</v>
          </cell>
          <cell r="F4697" t="str">
            <v>ST-0162-22-BSS-Б-24/1-КМ</v>
          </cell>
          <cell r="G4697" t="str">
            <v>ST-0505-19-BSS-РР-КМ</v>
          </cell>
          <cell r="H4697" t="str">
            <v>Новое</v>
          </cell>
          <cell r="I4697" t="str">
            <v>Ташкентская область, Чиназский район, Чорводор МФЙ, улица Бобура, дом 21</v>
          </cell>
          <cell r="J4697" t="str">
            <v>Almazar-2 (YAN3890)</v>
          </cell>
          <cell r="K4697">
            <v>0</v>
          </cell>
          <cell r="L4697">
            <v>1</v>
          </cell>
          <cell r="M4697" t="str">
            <v>Заказ  Falcon 180 / КЖ КМ ОПЗ</v>
          </cell>
          <cell r="N4697" t="str">
            <v>кн 2</v>
          </cell>
        </row>
        <row r="4698">
          <cell r="A4698" t="str">
            <v>SRD-2403-23-BSS-0076</v>
          </cell>
          <cell r="B4698" t="str">
            <v>SRD0076</v>
          </cell>
          <cell r="C4698" t="str">
            <v>SRD0076</v>
          </cell>
          <cell r="D4698" t="str">
            <v>Гулистан</v>
          </cell>
          <cell r="E4698" t="str">
            <v>Dehqonobod-2</v>
          </cell>
          <cell r="F4698" t="str">
            <v>ST-0162-22-BSS-Б-24/1-КМ</v>
          </cell>
          <cell r="G4698" t="str">
            <v>ST-0505-19-BSS-РР-КМ</v>
          </cell>
          <cell r="H4698" t="str">
            <v>Новое</v>
          </cell>
          <cell r="I4698" t="str">
            <v>Сырдарьинская область, Гулистанский район, Ибрат МФЙ, улица Зиёкор, д-94</v>
          </cell>
          <cell r="J4698" t="str">
            <v>Dehqonobod-2 (SRD0076)</v>
          </cell>
          <cell r="K4698">
            <v>0</v>
          </cell>
          <cell r="L4698">
            <v>1</v>
          </cell>
          <cell r="M4698" t="str">
            <v>№5184/2023 от 20.11.2023 / КЖ КМ ОПЗ</v>
          </cell>
          <cell r="N4698" t="str">
            <v>4924_12.12.2023</v>
          </cell>
        </row>
        <row r="4699">
          <cell r="A4699" t="str">
            <v>SRD-2404-23-BSS-0080</v>
          </cell>
          <cell r="B4699" t="str">
            <v>SRD0080</v>
          </cell>
          <cell r="C4699" t="str">
            <v>SRD0080</v>
          </cell>
          <cell r="D4699" t="str">
            <v>Гулистан</v>
          </cell>
          <cell r="E4699" t="str">
            <v>Nayman</v>
          </cell>
          <cell r="F4699" t="str">
            <v>ST-0169-22-BSS-Б-30/1-КМ</v>
          </cell>
          <cell r="G4699" t="str">
            <v>ST-0505-19-BSS-РР-КМ</v>
          </cell>
          <cell r="H4699" t="str">
            <v>Новое</v>
          </cell>
          <cell r="I4699" t="str">
            <v>Сырдарьинская область, Мирзаабадский район, Ойдин МФЙ, улица Галлазор, д-26</v>
          </cell>
          <cell r="J4699" t="str">
            <v>Nayman (SRD0080)</v>
          </cell>
          <cell r="K4699">
            <v>0</v>
          </cell>
          <cell r="L4699">
            <v>1</v>
          </cell>
          <cell r="M4699" t="str">
            <v>№5185/2023 от 20.11.2023 / КЖ КМ ОПЗ</v>
          </cell>
          <cell r="N4699" t="str">
            <v>4925_12.12.2023</v>
          </cell>
        </row>
        <row r="4700">
          <cell r="A4700" t="str">
            <v>SAM-2420-23-BSS-0017</v>
          </cell>
          <cell r="B4700" t="str">
            <v>SAM0017</v>
          </cell>
          <cell r="C4700" t="str">
            <v>SAM0017</v>
          </cell>
          <cell r="D4700" t="str">
            <v>Самарканд</v>
          </cell>
          <cell r="E4700" t="str">
            <v>Juma RES</v>
          </cell>
          <cell r="F4700" t="str">
            <v>ST-0169-22-BSS-Б-30/1-КМ</v>
          </cell>
          <cell r="G4700" t="str">
            <v>ST-0505-19-BSS-РР-КМ</v>
          </cell>
          <cell r="H4700" t="str">
            <v>Новое</v>
          </cell>
          <cell r="I4700" t="str">
            <v>Самаркандская область, Пастдаргомский район, г. Жума, СГМ Турон, дом. 8</v>
          </cell>
          <cell r="J4700" t="str">
            <v>Juma RES (SAM0017)</v>
          </cell>
          <cell r="K4700">
            <v>0</v>
          </cell>
          <cell r="L4700">
            <v>1</v>
          </cell>
          <cell r="M4700" t="str">
            <v>№5175/2023 от 20.11.2023 / КЖ КМ ОПЗ</v>
          </cell>
          <cell r="N4700" t="str">
            <v>4912_12.12.2023</v>
          </cell>
        </row>
        <row r="4701">
          <cell r="A4701" t="str">
            <v>SAM-2421-23-BSS-0135</v>
          </cell>
          <cell r="B4701" t="str">
            <v>SAM0135</v>
          </cell>
          <cell r="C4701" t="str">
            <v>SAM0135</v>
          </cell>
          <cell r="D4701" t="str">
            <v>Самарканд</v>
          </cell>
          <cell r="E4701" t="str">
            <v>Urgut muminabad</v>
          </cell>
          <cell r="F4701" t="str">
            <v>ST-0169-22-BSS-Б-30/1-КМ</v>
          </cell>
          <cell r="G4701" t="str">
            <v>ST-0505-19-BSS-РР-КМ</v>
          </cell>
          <cell r="H4701" t="str">
            <v>Новое</v>
          </cell>
          <cell r="I4701" t="str">
            <v>Самаркандская область, Ургутский район, СГМ Муминобод, ул. Муминабад, дом 101</v>
          </cell>
          <cell r="J4701" t="str">
            <v>Urgut muminabad (SAM0135)</v>
          </cell>
          <cell r="K4701">
            <v>0</v>
          </cell>
          <cell r="L4701">
            <v>1</v>
          </cell>
          <cell r="M4701" t="str">
            <v>№5178/2023 от 20.11.2023 / КЖ КМ ОПЗ</v>
          </cell>
          <cell r="N4701" t="str">
            <v>4916_12.12.2023</v>
          </cell>
        </row>
        <row r="4702">
          <cell r="A4702" t="str">
            <v>DZH-2441-23-BSS-0125</v>
          </cell>
          <cell r="B4702" t="str">
            <v>DZH0125</v>
          </cell>
          <cell r="C4702" t="str">
            <v>DZH0125</v>
          </cell>
          <cell r="D4702" t="str">
            <v>Джизак</v>
          </cell>
          <cell r="E4702" t="str">
            <v>Ulugbek MFY</v>
          </cell>
          <cell r="F4702" t="str">
            <v>ST-0169-22-BSS-Б-30/1-КМ</v>
          </cell>
          <cell r="G4702" t="str">
            <v>ST-0505-19-BSS-РР-КМ</v>
          </cell>
          <cell r="H4702" t="str">
            <v>Новое</v>
          </cell>
          <cell r="I4702" t="str">
            <v>Джизакская область, г.Джизак, МФЙ Мирзо Улугбек , ул.Зомин, д.88</v>
          </cell>
          <cell r="J4702" t="str">
            <v>Ulugbek MFY (DZH0125)</v>
          </cell>
          <cell r="K4702">
            <v>0</v>
          </cell>
          <cell r="L4702">
            <v>1</v>
          </cell>
          <cell r="M4702" t="str">
            <v>№5156/2023 от 20.11.2023 / КЖ КМ ОПЗ</v>
          </cell>
          <cell r="N4702" t="str">
            <v>4898_12.12.2023</v>
          </cell>
        </row>
        <row r="4703">
          <cell r="A4703" t="str">
            <v>SRH-2394-23-BSS-0004</v>
          </cell>
          <cell r="B4703" t="str">
            <v>SRH0004</v>
          </cell>
          <cell r="C4703" t="str">
            <v>SRH0004</v>
          </cell>
          <cell r="D4703" t="str">
            <v>Термез</v>
          </cell>
          <cell r="E4703" t="str">
            <v>Termez MM</v>
          </cell>
          <cell r="F4703" t="str">
            <v>ST-0170-22-BSS-Б-30/2-КМ</v>
          </cell>
          <cell r="G4703" t="str">
            <v>ST-0505-19-BSS-РР-КМ</v>
          </cell>
          <cell r="H4703" t="str">
            <v>Новое</v>
          </cell>
          <cell r="I4703" t="str">
            <v>Сурхандарьинская область, г. Термез, МФЙ Жуйжангал, ул. Нуравшан, д.32</v>
          </cell>
          <cell r="J4703" t="str">
            <v>Termez MM (SRH0004)</v>
          </cell>
          <cell r="K4703">
            <v>0</v>
          </cell>
          <cell r="L4703">
            <v>1</v>
          </cell>
          <cell r="M4703" t="str">
            <v>№5187/2023 от 20.11.2023 / КЖ КМ ОПЗ</v>
          </cell>
          <cell r="N4703" t="str">
            <v>4926_12.12.2023</v>
          </cell>
        </row>
        <row r="4704">
          <cell r="A4704" t="str">
            <v>SRH-2395-23-BSS-0016</v>
          </cell>
          <cell r="B4704" t="str">
            <v>SRH0016</v>
          </cell>
          <cell r="C4704" t="str">
            <v>SRH0016</v>
          </cell>
          <cell r="D4704" t="str">
            <v>Термез</v>
          </cell>
          <cell r="E4704" t="str">
            <v>Muminkul</v>
          </cell>
          <cell r="F4704" t="str">
            <v>ST-0169-22-BSS-Б-30/1-КМ</v>
          </cell>
          <cell r="G4704" t="str">
            <v>ST-0505-19-BSS-РР-КМ</v>
          </cell>
          <cell r="H4704" t="str">
            <v>Новое</v>
          </cell>
          <cell r="I4704" t="str">
            <v>Сурхандарьинская область, Алтынсайский район, МФЙ Мармин, ул. М.Пардаев, дом 18_А</v>
          </cell>
          <cell r="J4704" t="str">
            <v>Muminkul (SRH0016)</v>
          </cell>
          <cell r="K4704">
            <v>0</v>
          </cell>
          <cell r="L4704">
            <v>1</v>
          </cell>
          <cell r="M4704" t="str">
            <v>№5189/2023 от 20.11.2023 / КЖ КМ ОПЗ</v>
          </cell>
          <cell r="N4704" t="str">
            <v>4927_12.12.2023</v>
          </cell>
        </row>
        <row r="4705">
          <cell r="A4705" t="str">
            <v>SRH-2398-23-BSS-0137</v>
          </cell>
          <cell r="B4705" t="str">
            <v>SRH0137</v>
          </cell>
          <cell r="C4705" t="str">
            <v>SRH0137</v>
          </cell>
          <cell r="D4705" t="str">
            <v>Термез</v>
          </cell>
          <cell r="E4705" t="str">
            <v>Sariasiya Langar</v>
          </cell>
          <cell r="F4705" t="str">
            <v>ST-0170-22-BSS-Б-30/2-КМ</v>
          </cell>
          <cell r="G4705" t="str">
            <v>ST-0505-19-BSS-РР-КМ</v>
          </cell>
          <cell r="H4705" t="str">
            <v>Новое</v>
          </cell>
          <cell r="I4705" t="str">
            <v>Сурхандарьинская область, Сариасийский район, МФЙ Себзор, ул. Бобоюрт, дом №400</v>
          </cell>
          <cell r="J4705" t="str">
            <v>Sariasiya Langar (SRH0137)</v>
          </cell>
          <cell r="K4705">
            <v>0</v>
          </cell>
          <cell r="L4705">
            <v>1</v>
          </cell>
          <cell r="M4705" t="str">
            <v>№5191/2023 от 20.11.2023 / КЖ КМ ОПЗ</v>
          </cell>
          <cell r="N4705" t="str">
            <v>4928_12.12.2023</v>
          </cell>
        </row>
        <row r="4706">
          <cell r="A4706" t="str">
            <v>NAV-2435-23-BSS-1764</v>
          </cell>
          <cell r="B4706" t="str">
            <v>NAV1764</v>
          </cell>
          <cell r="C4706" t="str">
            <v>NAV1764</v>
          </cell>
          <cell r="D4706" t="str">
            <v>Навои</v>
          </cell>
          <cell r="E4706" t="str">
            <v>Zarafshan 3 mk-n</v>
          </cell>
          <cell r="F4706" t="str">
            <v>ST-0163-22-BSS-Б-6/1-КМ</v>
          </cell>
          <cell r="G4706" t="str">
            <v>на конструкции ТС</v>
          </cell>
          <cell r="H4706" t="str">
            <v>Новое</v>
          </cell>
          <cell r="I4706" t="str">
            <v>Навоийская область, г.Зарафшан, 3 микрорайон, дом 18</v>
          </cell>
          <cell r="J4706" t="str">
            <v>Zarafshan 3 mk-n (NAV1764)</v>
          </cell>
          <cell r="K4706">
            <v>0</v>
          </cell>
          <cell r="L4706">
            <v>1</v>
          </cell>
          <cell r="M4706" t="str">
            <v>№5693/2023 от 26.12.2023 / КМ ОПЗ</v>
          </cell>
          <cell r="N4706" t="str">
            <v>Заказ №111</v>
          </cell>
        </row>
        <row r="4707">
          <cell r="A4707" t="str">
            <v>YAN-2347-23-BSS-0036</v>
          </cell>
          <cell r="B4707" t="str">
            <v>YAN0036</v>
          </cell>
          <cell r="C4707" t="str">
            <v>YAN0036</v>
          </cell>
          <cell r="D4707" t="str">
            <v>Янгиюль</v>
          </cell>
          <cell r="E4707" t="str">
            <v>Nurafshon IT Park</v>
          </cell>
          <cell r="F4707" t="str">
            <v>Т/С3,5М</v>
          </cell>
          <cell r="G4707" t="str">
            <v>РПО-1</v>
          </cell>
          <cell r="H4707" t="str">
            <v>Новое</v>
          </cell>
          <cell r="I4707" t="str">
            <v>г. Нурафшан, Янгиобод МФЙ, здание общежития Нурафшанского филиала ТУИТ</v>
          </cell>
          <cell r="J4707" t="str">
            <v>Nurafshon IT Park (YAN0036)</v>
          </cell>
          <cell r="K4707">
            <v>0</v>
          </cell>
          <cell r="L4707">
            <v>1</v>
          </cell>
          <cell r="M4707" t="str">
            <v>Заказ  Falcon 182 / КМ ОПЗ</v>
          </cell>
          <cell r="N4707" t="str">
            <v>кн 2</v>
          </cell>
        </row>
        <row r="4708">
          <cell r="A4708" t="str">
            <v>CHR-2384-23-BSS-0026</v>
          </cell>
          <cell r="B4708" t="str">
            <v>CHR0026</v>
          </cell>
          <cell r="C4708" t="str">
            <v>CHR0026</v>
          </cell>
          <cell r="D4708" t="str">
            <v>Чирчик</v>
          </cell>
          <cell r="E4708" t="str">
            <v>Tukay</v>
          </cell>
          <cell r="F4708" t="str">
            <v>ST-0166-22-BSS-М-30-КМ</v>
          </cell>
          <cell r="G4708" t="str">
            <v>ST-0505-19-BSS-РР-КМ</v>
          </cell>
          <cell r="H4708" t="str">
            <v>Новое</v>
          </cell>
          <cell r="I4708" t="str">
            <v>Ташкентская область, г.Чирчик, СГМ Мир Алишер, 1 проезд Ниязбек, 8а</v>
          </cell>
          <cell r="J4708" t="str">
            <v>Tukay (CHR0026)</v>
          </cell>
          <cell r="K4708">
            <v>0</v>
          </cell>
          <cell r="L4708">
            <v>1</v>
          </cell>
          <cell r="M4708" t="str">
            <v>№5691/2023 от 26.12.2023 / КМ ОПЗ</v>
          </cell>
          <cell r="N4708" t="str">
            <v>Заказ №111</v>
          </cell>
        </row>
        <row r="4709">
          <cell r="A4709" t="str">
            <v>TSH-2135-23-BSS-4793</v>
          </cell>
          <cell r="B4709" t="str">
            <v>TSH4793</v>
          </cell>
          <cell r="C4709" t="str">
            <v>TSH4793</v>
          </cell>
          <cell r="D4709" t="str">
            <v>Ташкент</v>
          </cell>
          <cell r="E4709" t="str">
            <v>GH-Assalom Havo</v>
          </cell>
          <cell r="F4709" t="str">
            <v>ТР-1 типовой</v>
          </cell>
          <cell r="G4709" t="str">
            <v>Стяжка</v>
          </cell>
          <cell r="H4709" t="str">
            <v>Новое</v>
          </cell>
          <cell r="I4709" t="str">
            <v>г.Ташкент, Марабадский район, махалля Тонг Юлдузи, Дом №3, Блок-секция-Зв</v>
          </cell>
          <cell r="J4709" t="str">
            <v>GH-Assalom Havo (TSH4793)</v>
          </cell>
          <cell r="K4709">
            <v>0</v>
          </cell>
          <cell r="L4709">
            <v>1</v>
          </cell>
          <cell r="M4709" t="str">
            <v>0 / 0</v>
          </cell>
          <cell r="N4709">
            <v>0</v>
          </cell>
        </row>
        <row r="4710">
          <cell r="A4710" t="str">
            <v>TSH-2410-23-BSS-4617</v>
          </cell>
          <cell r="B4710" t="str">
            <v>TSH4617</v>
          </cell>
          <cell r="C4710" t="str">
            <v>TSH4617</v>
          </cell>
          <cell r="D4710" t="str">
            <v>Ташкент</v>
          </cell>
          <cell r="E4710" t="str">
            <v>Songi Sergeli</v>
          </cell>
          <cell r="F4710" t="str">
            <v>ST-0162-22-BSS-Б-24/1-КМ</v>
          </cell>
          <cell r="G4710" t="str">
            <v>ST-0505-19-BSS-РР-КМ</v>
          </cell>
          <cell r="H4710" t="str">
            <v>Новое</v>
          </cell>
          <cell r="I4710" t="str">
            <v>г. Ташкент, Янгихаётский район, Хушнуд МФЙ, Сойи буйи кучаси, 1-уй</v>
          </cell>
          <cell r="J4710" t="str">
            <v>Songi Sergeli (TSH4617)</v>
          </cell>
          <cell r="K4710">
            <v>0</v>
          </cell>
          <cell r="L4710">
            <v>1</v>
          </cell>
          <cell r="M4710" t="str">
            <v>№5192/2023 от 20.11.2023 / КЖ КМ ОПЗ</v>
          </cell>
          <cell r="N4710" t="str">
            <v>4929_12.12.2023</v>
          </cell>
        </row>
        <row r="4711">
          <cell r="A4711" t="str">
            <v>NAV-2373-23-BSS-1797</v>
          </cell>
          <cell r="B4711" t="str">
            <v>NAV1797</v>
          </cell>
          <cell r="C4711" t="str">
            <v>NAV1797</v>
          </cell>
          <cell r="D4711" t="str">
            <v>Навои</v>
          </cell>
          <cell r="E4711" t="str">
            <v>6-mikrayon</v>
          </cell>
          <cell r="F4711" t="str">
            <v>ST-0163-22-BSS-Б-6/1-КМ</v>
          </cell>
          <cell r="G4711" t="str">
            <v>на конструкции ТС</v>
          </cell>
          <cell r="H4711" t="str">
            <v>Новое</v>
          </cell>
          <cell r="I4711" t="str">
            <v>Навоийская область, г. Навои, Галаба кучаси, 115-уй</v>
          </cell>
          <cell r="J4711" t="str">
            <v>6-mikrayon (NAV1797)</v>
          </cell>
          <cell r="K4711">
            <v>0</v>
          </cell>
          <cell r="L4711">
            <v>1</v>
          </cell>
          <cell r="M4711" t="str">
            <v>№5143/2023 от 20.11.2023 / КМ ОПЗ</v>
          </cell>
          <cell r="N4711" t="str">
            <v>4911_12.12.2023</v>
          </cell>
        </row>
        <row r="4712">
          <cell r="A4712" t="str">
            <v>HRZ-2275-23-BSS-0073</v>
          </cell>
          <cell r="B4712" t="str">
            <v>HRZ0073</v>
          </cell>
          <cell r="C4712" t="str">
            <v>HRZ0073</v>
          </cell>
          <cell r="D4712" t="str">
            <v>Ургенч</v>
          </cell>
          <cell r="E4712" t="str">
            <v>Yangiarik kattabog</v>
          </cell>
          <cell r="F4712" t="str">
            <v>ST-0162-22-BSS-Б-24/1-КМ</v>
          </cell>
          <cell r="G4712" t="str">
            <v>ST-0505-19-BSS-РР-КМ</v>
          </cell>
          <cell r="H4712" t="str">
            <v>Новое</v>
          </cell>
          <cell r="I4712" t="str">
            <v>Хорезмская область, Янгиарикский р-н, махалля Галтак, ул. Хурдиер, дом 18</v>
          </cell>
          <cell r="J4712" t="str">
            <v>Yangiarik kattabog (HRZ0073)</v>
          </cell>
          <cell r="K4712">
            <v>0</v>
          </cell>
          <cell r="L4712">
            <v>1</v>
          </cell>
          <cell r="M4712" t="str">
            <v>№5167/2023 от 20.11.2023 / КЖ КМ ОПЗ</v>
          </cell>
          <cell r="N4712" t="str">
            <v>Заказ №111</v>
          </cell>
        </row>
        <row r="4713">
          <cell r="A4713" t="str">
            <v>YAN-2459-23-BSS-0027</v>
          </cell>
          <cell r="B4713" t="str">
            <v>YAN0027</v>
          </cell>
          <cell r="C4713" t="str">
            <v>YAN0027</v>
          </cell>
          <cell r="D4713" t="str">
            <v>Янгиюль</v>
          </cell>
          <cell r="E4713" t="str">
            <v>Jo' rabuva</v>
          </cell>
          <cell r="F4713" t="str">
            <v>ST-0167-22-BSS-М-36-КМ</v>
          </cell>
          <cell r="G4713" t="str">
            <v>ST-0505-19-BSS-РР-КМ</v>
          </cell>
          <cell r="H4713" t="str">
            <v>Новое</v>
          </cell>
          <cell r="I4713" t="str">
            <v>Ташкентская область, Букинский район, Коракудук МФЙ, улица Коракудук, дом 652</v>
          </cell>
          <cell r="J4713" t="str">
            <v>Jo' rabuva (YAN0027)</v>
          </cell>
          <cell r="K4713">
            <v>0</v>
          </cell>
          <cell r="L4713">
            <v>1</v>
          </cell>
          <cell r="M4713" t="str">
            <v>№5695/2023 от 26.12.2023 / КМ ОПЗ</v>
          </cell>
          <cell r="N4713" t="str">
            <v>Заказ №111</v>
          </cell>
        </row>
        <row r="4714">
          <cell r="A4714" t="str">
            <v>TSH-2393-23-BSS-4772</v>
          </cell>
          <cell r="B4714" t="str">
            <v>TSH4772</v>
          </cell>
          <cell r="C4714" t="str">
            <v>TSH4772</v>
          </cell>
          <cell r="D4714" t="str">
            <v>Ташкент</v>
          </cell>
          <cell r="E4714" t="str">
            <v>Minfin</v>
          </cell>
          <cell r="F4714" t="str">
            <v>ТС3М</v>
          </cell>
          <cell r="G4714" t="str">
            <v>РПО-1</v>
          </cell>
          <cell r="H4714" t="str">
            <v>Новое</v>
          </cell>
          <cell r="I4714" t="str">
            <v>г. Ташкент, Юнусабадский район, ул. Истиклол, д. 29</v>
          </cell>
          <cell r="J4714" t="str">
            <v>Minfin (TSH4772)</v>
          </cell>
          <cell r="K4714">
            <v>0</v>
          </cell>
          <cell r="L4714">
            <v>1</v>
          </cell>
          <cell r="M4714" t="str">
            <v>Заказ  Falcon 180 / КМ ОПЗ</v>
          </cell>
          <cell r="N4714" t="str">
            <v>кн 2</v>
          </cell>
        </row>
        <row r="4715">
          <cell r="A4715" t="str">
            <v>HRZ-2523-23-BSS-1323</v>
          </cell>
          <cell r="B4715" t="str">
            <v>HRZ1323</v>
          </cell>
          <cell r="C4715" t="str">
            <v>HRZ1323</v>
          </cell>
          <cell r="D4715" t="str">
            <v>Ургенч</v>
          </cell>
          <cell r="E4715" t="str">
            <v>Himchistka</v>
          </cell>
          <cell r="F4715" t="str">
            <v>М16.1М сущ</v>
          </cell>
          <cell r="G4715" t="str">
            <v>Аппаратная сущ</v>
          </cell>
          <cell r="H4715" t="str">
            <v>Реконструкция</v>
          </cell>
          <cell r="I4715" t="str">
            <v>Республика Узбекистан, Хорезмская область, г.Ургенч, Бустон МФЙ, ул.Ханкинская, д.62</v>
          </cell>
          <cell r="J4715" t="str">
            <v>Himchistka (HRZ1323)</v>
          </cell>
          <cell r="K4715">
            <v>0</v>
          </cell>
          <cell r="L4715">
            <v>1</v>
          </cell>
          <cell r="M4715" t="str">
            <v>Заказ  Falcon 182 / КМ</v>
          </cell>
          <cell r="N4715" t="str">
            <v>кн 2</v>
          </cell>
        </row>
        <row r="4716">
          <cell r="A4716" t="str">
            <v>SHA-0279-22-BSS-2531</v>
          </cell>
          <cell r="B4716" t="str">
            <v>SHA2531</v>
          </cell>
          <cell r="C4716" t="str">
            <v>SHA2531</v>
          </cell>
          <cell r="D4716" t="str">
            <v>Шахрисабз</v>
          </cell>
          <cell r="E4716" t="str">
            <v>Chirokchi Choshtepa</v>
          </cell>
          <cell r="F4716" t="str">
            <v>АМС-24-01/02-15-КМ</v>
          </cell>
          <cell r="G4716" t="str">
            <v>ST-0505-19-BSS-РР-КМ</v>
          </cell>
          <cell r="H4716" t="str">
            <v>Новое</v>
          </cell>
          <cell r="I4716" t="str">
            <v>Кашкадарьинская область, Чиракчинский район, МФЙ Чоштепа, ул. Чоштепа 10</v>
          </cell>
          <cell r="J4716" t="str">
            <v>Chirokchi Choshtepa (SHA2531)</v>
          </cell>
          <cell r="K4716">
            <v>0</v>
          </cell>
          <cell r="L4716">
            <v>1</v>
          </cell>
          <cell r="M4716" t="str">
            <v>№1005 от 08.07.2022 / КЖ КМ ОПЗ</v>
          </cell>
          <cell r="N4716" t="str">
            <v>2174_26.07.2022</v>
          </cell>
        </row>
        <row r="4717">
          <cell r="A4717" t="str">
            <v>CHR-2540-23-BSS-0096</v>
          </cell>
          <cell r="B4717" t="str">
            <v>CHR0096</v>
          </cell>
          <cell r="C4717" t="str">
            <v>CHR0096</v>
          </cell>
          <cell r="D4717" t="str">
            <v>Чирчик</v>
          </cell>
          <cell r="E4717" t="str">
            <v>Tavaksay Fermer</v>
          </cell>
          <cell r="F4717" t="str">
            <v>ST-0162-22-BSS-Б-24/1-КМ</v>
          </cell>
          <cell r="G4717" t="str">
            <v>ST-0505-19-BSS-РР-КМ</v>
          </cell>
          <cell r="H4717" t="str">
            <v>Новое</v>
          </cell>
          <cell r="I4717" t="str">
            <v>Ташкентская область, Бостанлыкский район, СГМ Паргос ул.Зулфизар, д.21</v>
          </cell>
          <cell r="J4717" t="str">
            <v>Tavaksay Fermer (CHR0096)</v>
          </cell>
          <cell r="K4717">
            <v>0</v>
          </cell>
          <cell r="L4717">
            <v>1</v>
          </cell>
          <cell r="M4717" t="str">
            <v>№5839 от 29.12.2023/ ЭМ №5688/2023 от 26.12.2023 / КЖ КМ ЭМ ОПЗ</v>
          </cell>
          <cell r="N4717" t="str">
            <v>Заказ №116</v>
          </cell>
        </row>
        <row r="4718">
          <cell r="A4718" t="str">
            <v>CHR-2539-23-BSS-0111</v>
          </cell>
          <cell r="B4718" t="str">
            <v>CHR0111</v>
          </cell>
          <cell r="C4718" t="str">
            <v>CHR0111</v>
          </cell>
          <cell r="D4718" t="str">
            <v>Чирчик</v>
          </cell>
          <cell r="E4718" t="str">
            <v>Pargos 2</v>
          </cell>
          <cell r="F4718" t="str">
            <v>ST-0169-22-BSS-Б-30/1-КМ</v>
          </cell>
          <cell r="G4718" t="str">
            <v>ST-0505-19-BSS-РР-КМ</v>
          </cell>
          <cell r="H4718" t="str">
            <v>Новое</v>
          </cell>
          <cell r="I4718" t="str">
            <v>Ташкентская область, Бостанлыкский район, СГМ Талпин, ул.Ватанпарвар, д.З7г</v>
          </cell>
          <cell r="J4718" t="str">
            <v>Pargos 2 (CHR0111)</v>
          </cell>
          <cell r="K4718">
            <v>0</v>
          </cell>
          <cell r="L4718">
            <v>1</v>
          </cell>
          <cell r="M4718" t="str">
            <v>№5664/2023 от 26.12.2023 / КЖ КМ ОПЗ</v>
          </cell>
          <cell r="N4718" t="str">
            <v>Заказ №111</v>
          </cell>
        </row>
        <row r="4719">
          <cell r="A4719" t="str">
            <v>DZH-2530-23-BSS-0119</v>
          </cell>
          <cell r="B4719" t="str">
            <v>DZH0119</v>
          </cell>
          <cell r="C4719" t="str">
            <v>DZH0119</v>
          </cell>
          <cell r="D4719" t="str">
            <v>Джизак</v>
          </cell>
          <cell r="E4719" t="str">
            <v>S-2B</v>
          </cell>
          <cell r="F4719" t="str">
            <v>ST-0169-22-BSS-Б-30/1-КМ</v>
          </cell>
          <cell r="G4719" t="str">
            <v>ST-0505-19-BSS-РР-КМ</v>
          </cell>
          <cell r="H4719" t="str">
            <v>Новое</v>
          </cell>
          <cell r="I4719" t="str">
            <v>Джизакская область, г. Джизак, МФЙ Турон, ул. Дарё буйи, д. 27</v>
          </cell>
          <cell r="J4719" t="str">
            <v>S-2B (DZH0119)</v>
          </cell>
          <cell r="K4719">
            <v>0</v>
          </cell>
          <cell r="L4719">
            <v>1</v>
          </cell>
          <cell r="M4719" t="str">
            <v>№5841/2023 от 29.12.2023/ ЭМ №5690/2023 от 26.12.2023 / КЖ КМ ЭМ ОПЗ</v>
          </cell>
          <cell r="N4719" t="str">
            <v>Заказ №116</v>
          </cell>
        </row>
        <row r="4720">
          <cell r="A4720" t="str">
            <v>DZH-2529-23-BSS-0118</v>
          </cell>
          <cell r="B4720" t="str">
            <v>DZH0118</v>
          </cell>
          <cell r="C4720" t="str">
            <v>DZH0118</v>
          </cell>
          <cell r="D4720" t="str">
            <v>Джизак</v>
          </cell>
          <cell r="E4720" t="str">
            <v>Almazar city</v>
          </cell>
          <cell r="F4720" t="str">
            <v>ST-0169-22-BSS-Б-30/1-КМ</v>
          </cell>
          <cell r="G4720" t="str">
            <v>ST-0505-19-BSS-РР-КМ</v>
          </cell>
          <cell r="H4720" t="str">
            <v>Новое</v>
          </cell>
          <cell r="I4720" t="str">
            <v>Джизакская область, г. Джизак, МФЙ Олмазор, ул. Олмазор, д. 59</v>
          </cell>
          <cell r="J4720" t="str">
            <v>Almazar city (DZH0118)</v>
          </cell>
          <cell r="K4720">
            <v>0</v>
          </cell>
          <cell r="L4720">
            <v>1</v>
          </cell>
          <cell r="M4720" t="str">
            <v>№5840/2023 от 29.12.2023/ ЭМ №5689/2023 от 26.12.2023 / КЖ КМ ЭМ ОПЗ</v>
          </cell>
          <cell r="N4720" t="str">
            <v>Заказ №116</v>
          </cell>
        </row>
        <row r="4721">
          <cell r="A4721" t="str">
            <v>HRZ-2555-23-BSS-0023</v>
          </cell>
          <cell r="B4721" t="str">
            <v>HRZ0023</v>
          </cell>
          <cell r="C4721" t="str">
            <v>HRZ0023</v>
          </cell>
          <cell r="D4721" t="str">
            <v>Ургенч</v>
          </cell>
          <cell r="E4721" t="str">
            <v>NUR</v>
          </cell>
          <cell r="F4721" t="str">
            <v>ST-0162-22-BSS-Б-24/1-КМ</v>
          </cell>
          <cell r="G4721" t="str">
            <v>ST-0505-19-BSS-РР-КМ</v>
          </cell>
          <cell r="H4721" t="str">
            <v>Новое</v>
          </cell>
          <cell r="I4721" t="str">
            <v>Хорезмская область, г. Ургенч, махалля Хамжихатлик, ул. А. Баходирхон дом, 152В</v>
          </cell>
          <cell r="J4721" t="str">
            <v>NUR (HRZ0023)</v>
          </cell>
          <cell r="K4721">
            <v>0</v>
          </cell>
          <cell r="L4721">
            <v>1</v>
          </cell>
          <cell r="M4721" t="str">
            <v>№5667/2023 от 26.12.2023 / КЖ КМ ОПЗ</v>
          </cell>
          <cell r="N4721" t="str">
            <v>Заказ №111</v>
          </cell>
        </row>
        <row r="4722">
          <cell r="A4722" t="str">
            <v>HRZ-2556-23-BSS-0030</v>
          </cell>
          <cell r="B4722" t="str">
            <v>HRZ0030</v>
          </cell>
          <cell r="C4722" t="str">
            <v>HRZ0030</v>
          </cell>
          <cell r="D4722" t="str">
            <v>Ургенч</v>
          </cell>
          <cell r="E4722" t="str">
            <v>Hanka Apteka</v>
          </cell>
          <cell r="F4722" t="str">
            <v>ST-0162-22-BSS-Б-24/1-КМ</v>
          </cell>
          <cell r="G4722" t="str">
            <v>ST-0505-19-BSS-РР-КМ</v>
          </cell>
          <cell r="H4722" t="str">
            <v>Новое</v>
          </cell>
          <cell r="I4722" t="str">
            <v>Хорезмская область, Ханкинский р. махалля Жаннатмакон.ул. Нурли осмон дом 5</v>
          </cell>
          <cell r="J4722" t="str">
            <v>Hanka Apteka (HRZ0030)</v>
          </cell>
          <cell r="K4722">
            <v>0</v>
          </cell>
          <cell r="L4722">
            <v>1</v>
          </cell>
          <cell r="M4722" t="str">
            <v>№5668/2023 от 26.12.2023 / КЖ КМ ОПЗ</v>
          </cell>
          <cell r="N4722" t="str">
            <v>КЖ кн2</v>
          </cell>
        </row>
        <row r="4723">
          <cell r="A4723" t="str">
            <v>HRZ-2557-23-BSS-0033</v>
          </cell>
          <cell r="B4723" t="str">
            <v>HRZ0033</v>
          </cell>
          <cell r="C4723" t="str">
            <v>HRZ0033</v>
          </cell>
          <cell r="D4723" t="str">
            <v>Ургенч</v>
          </cell>
          <cell r="E4723" t="str">
            <v>Chegara Aloqa</v>
          </cell>
          <cell r="F4723" t="str">
            <v>ST-0162-22-BSS-Б-24/1-КМ</v>
          </cell>
          <cell r="G4723" t="str">
            <v>ST-0505-19-BSS-РР-КМ</v>
          </cell>
          <cell r="H4723" t="str">
            <v>Новое</v>
          </cell>
          <cell r="I4723" t="str">
            <v>Хорезмская область, Хазараспский р., махалля Алокали кул, ул. Келажак 2 дом 109</v>
          </cell>
          <cell r="J4723" t="str">
            <v>Chegara Aloqa (HRZ0033)</v>
          </cell>
          <cell r="K4723">
            <v>0</v>
          </cell>
          <cell r="L4723">
            <v>1</v>
          </cell>
          <cell r="M4723" t="str">
            <v>№5669/2023 от 26.12.2023 / КЖ КМ ОПЗ</v>
          </cell>
          <cell r="N4723" t="str">
            <v>Заказ №111</v>
          </cell>
        </row>
        <row r="4724">
          <cell r="A4724" t="str">
            <v>HRZ-2558-23-BSS-1559</v>
          </cell>
          <cell r="B4724" t="str">
            <v>HRZ1559</v>
          </cell>
          <cell r="C4724" t="str">
            <v>HRZ1559</v>
          </cell>
          <cell r="D4724" t="str">
            <v>Ургенч</v>
          </cell>
          <cell r="E4724" t="str">
            <v>Kiyat</v>
          </cell>
          <cell r="F4724" t="str">
            <v>ST-0169-22-BSS-Б-30/1-КМ</v>
          </cell>
          <cell r="G4724" t="str">
            <v>ST-0505-19-BSS-РР-КМ</v>
          </cell>
          <cell r="H4724" t="str">
            <v>Новое</v>
          </cell>
          <cell r="I4724" t="str">
            <v>Хорезмская область, Шаватский р-н, м-ля Кият, улица Кият, дом 124</v>
          </cell>
          <cell r="J4724" t="str">
            <v>Kiyat (HRZ1559)</v>
          </cell>
          <cell r="K4724">
            <v>0</v>
          </cell>
          <cell r="L4724">
            <v>1</v>
          </cell>
          <cell r="M4724" t="str">
            <v>№5670/2023 от 26.12.2023 / КЖ КМ ОПЗ</v>
          </cell>
          <cell r="N4724" t="str">
            <v>Заказ №111</v>
          </cell>
        </row>
        <row r="4725">
          <cell r="A4725" t="str">
            <v>TSH-2550-23-BSS-4781</v>
          </cell>
          <cell r="B4725" t="str">
            <v>TSH4781</v>
          </cell>
          <cell r="C4725" t="str">
            <v>TSH4781</v>
          </cell>
          <cell r="D4725" t="str">
            <v>Ташкент</v>
          </cell>
          <cell r="E4725" t="str">
            <v>Olchazor MFY</v>
          </cell>
          <cell r="F4725" t="str">
            <v>СК26</v>
          </cell>
          <cell r="G4725" t="str">
            <v>ST-0505-19-BSS-РР-КМ</v>
          </cell>
          <cell r="H4725" t="str">
            <v>Новое</v>
          </cell>
          <cell r="I4725" t="str">
            <v>г. Ташкент, Янгихаётский район, м-в Сергели 14Б, дом 185 А</v>
          </cell>
          <cell r="J4725" t="str">
            <v>Olchazor MFY (TSH4781)</v>
          </cell>
          <cell r="K4725">
            <v>0</v>
          </cell>
          <cell r="L4725">
            <v>1</v>
          </cell>
          <cell r="M4725" t="str">
            <v>№5684/2023 от 26.12.2023 / КЖ КМ ОПЗ</v>
          </cell>
          <cell r="N4725" t="str">
            <v>Отмена</v>
          </cell>
        </row>
        <row r="4726">
          <cell r="A4726" t="str">
            <v>NAM-2572-23-BSS-0018</v>
          </cell>
          <cell r="B4726" t="str">
            <v>NAM0018</v>
          </cell>
          <cell r="C4726" t="str">
            <v>NAM0018</v>
          </cell>
          <cell r="D4726" t="str">
            <v>Наманган</v>
          </cell>
          <cell r="E4726" t="str">
            <v>Turkiston</v>
          </cell>
          <cell r="F4726" t="str">
            <v>ST-0162-22-BSS-Б-24/1-КМ</v>
          </cell>
          <cell r="G4726" t="str">
            <v>ST-2735-23-BSS-РР-КМ</v>
          </cell>
          <cell r="H4726" t="str">
            <v>Новое</v>
          </cell>
          <cell r="I4726" t="str">
            <v>Наманганская область, Учкурганский район, МСГ Туркистон, ул. Туркистон, д. 10</v>
          </cell>
          <cell r="J4726" t="str">
            <v>Turkiston (NAM0018)</v>
          </cell>
          <cell r="K4726">
            <v>0</v>
          </cell>
          <cell r="L4726">
            <v>1</v>
          </cell>
          <cell r="M4726" t="str">
            <v>№5674/2023 от 26.12.2023 / КЖ КМ ОПЗ</v>
          </cell>
          <cell r="N4726" t="str">
            <v>Заказ №111</v>
          </cell>
        </row>
        <row r="4727">
          <cell r="A4727" t="str">
            <v>NAM-2573-23-BSS-0019</v>
          </cell>
          <cell r="B4727" t="str">
            <v>NAM0019</v>
          </cell>
          <cell r="C4727" t="str">
            <v>NAM0019</v>
          </cell>
          <cell r="D4727" t="str">
            <v>Наманган</v>
          </cell>
          <cell r="E4727" t="str">
            <v>Kurmak</v>
          </cell>
          <cell r="F4727" t="str">
            <v>ST-0162-22-BSS-Б-24/1-КМ</v>
          </cell>
          <cell r="G4727" t="str">
            <v>ST-2735-23-BSS-РР-КМ</v>
          </cell>
          <cell r="H4727" t="str">
            <v>Новое</v>
          </cell>
          <cell r="I4727" t="str">
            <v>Наманганская область, г. Наманган, МСГ Куйи ровустон, ул Янги йул, д. 89</v>
          </cell>
          <cell r="J4727" t="str">
            <v>Kurmak (NAM0019)</v>
          </cell>
          <cell r="K4727">
            <v>0</v>
          </cell>
          <cell r="L4727">
            <v>1</v>
          </cell>
          <cell r="M4727" t="str">
            <v>№5675/2023 от 26.12.2023 / КЖ КМ ОПЗ</v>
          </cell>
          <cell r="N4727" t="str">
            <v>Заказ №111</v>
          </cell>
        </row>
        <row r="4728">
          <cell r="A4728" t="str">
            <v>YAN-2599-23-BSS-0015</v>
          </cell>
          <cell r="B4728" t="str">
            <v>YAN0015</v>
          </cell>
          <cell r="C4728" t="str">
            <v>YAN0015</v>
          </cell>
          <cell r="D4728" t="str">
            <v>Янгиюль</v>
          </cell>
          <cell r="E4728" t="str">
            <v>Chorvador</v>
          </cell>
          <cell r="F4728" t="str">
            <v>ST-0162-22-BSS-Б-24/1-КМ</v>
          </cell>
          <cell r="G4728" t="str">
            <v>ST-0505-19-BSS-РР-КМ</v>
          </cell>
          <cell r="H4728" t="str">
            <v>Новое</v>
          </cell>
          <cell r="I4728" t="str">
            <v>Ташкентская область, Чиназский район, Усмон Носир МФЙ, улица Усмон Носир, дом 23</v>
          </cell>
          <cell r="J4728" t="str">
            <v>Chorvador (YAN0015)</v>
          </cell>
          <cell r="K4728">
            <v>0</v>
          </cell>
          <cell r="L4728">
            <v>1</v>
          </cell>
          <cell r="M4728" t="str">
            <v>№5685/2023 от 26.12.2023 / КЖ КМ ОПЗ</v>
          </cell>
          <cell r="N4728" t="str">
            <v>Заказ №111</v>
          </cell>
        </row>
        <row r="4729">
          <cell r="A4729" t="str">
            <v>YAN-2600-23-BSS-0030</v>
          </cell>
          <cell r="B4729" t="str">
            <v>YAN0030</v>
          </cell>
          <cell r="C4729" t="str">
            <v>YAN0030</v>
          </cell>
          <cell r="D4729" t="str">
            <v>Янгиюль</v>
          </cell>
          <cell r="E4729" t="str">
            <v>Bo' ka Bunyodkor</v>
          </cell>
          <cell r="F4729" t="str">
            <v>ST-0162-22-BSS-Б-24/1-КМ</v>
          </cell>
          <cell r="G4729" t="str">
            <v>ST-0505-19-BSS-РР-КМ</v>
          </cell>
          <cell r="H4729" t="str">
            <v>Новое</v>
          </cell>
          <cell r="I4729" t="str">
            <v>Ташкентская область, Букинский район, Бунёдкор МФЙ, улица Ифтихор, дом 25а</v>
          </cell>
          <cell r="J4729" t="str">
            <v>Bo' ka Bunyodkor (YAN0030)</v>
          </cell>
          <cell r="K4729">
            <v>0</v>
          </cell>
          <cell r="L4729">
            <v>1</v>
          </cell>
          <cell r="M4729" t="str">
            <v>№5687/2023 от 26.12.2023 / КЖ КМ ОПЗ</v>
          </cell>
          <cell r="N4729" t="str">
            <v>Заказ №111</v>
          </cell>
        </row>
        <row r="4730">
          <cell r="A4730" t="str">
            <v>FRG-2582-23-BSS-0056</v>
          </cell>
          <cell r="B4730" t="str">
            <v>FRG0056</v>
          </cell>
          <cell r="C4730" t="str">
            <v>FRG0056</v>
          </cell>
          <cell r="D4730" t="str">
            <v>Фергана</v>
          </cell>
          <cell r="E4730" t="str">
            <v>Katput</v>
          </cell>
          <cell r="F4730" t="str">
            <v>ST-0162-22-BSS-Б-24/1-КМ</v>
          </cell>
          <cell r="G4730" t="str">
            <v>ST-0505-19-BSS-РР-КМ</v>
          </cell>
          <cell r="H4730" t="str">
            <v>Новое</v>
          </cell>
          <cell r="I4730" t="str">
            <v>Ферганская область, Алтыарыкский район, Катпут МФЙ, Эътикод кучаси, 2-уй</v>
          </cell>
          <cell r="J4730" t="str">
            <v>Katput (FRG0056)</v>
          </cell>
          <cell r="K4730">
            <v>0</v>
          </cell>
          <cell r="L4730">
            <v>1</v>
          </cell>
          <cell r="M4730" t="str">
            <v>№5665/2023 от 26.12.2023 / КЖ КМ ОПЗ</v>
          </cell>
          <cell r="N4730" t="str">
            <v>Заказ №111</v>
          </cell>
        </row>
        <row r="4731">
          <cell r="A4731" t="str">
            <v>NAV-2585-23-BSS-0268</v>
          </cell>
          <cell r="B4731" t="str">
            <v>NAV0268</v>
          </cell>
          <cell r="C4731" t="str">
            <v>NAV0268</v>
          </cell>
          <cell r="D4731" t="str">
            <v>Навои</v>
          </cell>
          <cell r="E4731" t="str">
            <v>Navoi 58</v>
          </cell>
          <cell r="F4731" t="str">
            <v>ТС 6М</v>
          </cell>
          <cell r="G4731" t="str">
            <v>ФМ1</v>
          </cell>
          <cell r="H4731" t="str">
            <v>Новое</v>
          </cell>
          <cell r="I4731" t="str">
            <v>Навоийская область, г. Навоий, ул Навоий, 58 дом</v>
          </cell>
          <cell r="J4731" t="str">
            <v>Navoi 58 (NAV0268)</v>
          </cell>
          <cell r="K4731">
            <v>0</v>
          </cell>
          <cell r="L4731">
            <v>1</v>
          </cell>
          <cell r="M4731" t="str">
            <v>№5692/2023 от 26.12.2023 / КМ ОПЗ</v>
          </cell>
          <cell r="N4731" t="str">
            <v>Заказ №111</v>
          </cell>
        </row>
        <row r="4732">
          <cell r="A4732" t="str">
            <v>AND-2409-23-BSS-0082</v>
          </cell>
          <cell r="B4732" t="str">
            <v>AND0082</v>
          </cell>
          <cell r="C4732" t="str">
            <v>AND0082</v>
          </cell>
          <cell r="D4732" t="str">
            <v>Андижан</v>
          </cell>
          <cell r="E4732" t="str">
            <v>Paytug Markaz</v>
          </cell>
          <cell r="F4732" t="str">
            <v>ST-0162-22-BSS-Б-24/1-КМ</v>
          </cell>
          <cell r="G4732" t="str">
            <v>ST-0505-19-BSS-РР-КМ</v>
          </cell>
          <cell r="H4732" t="str">
            <v>Новое</v>
          </cell>
          <cell r="I4732" t="str">
            <v>Андижанская область, Избосканский район, МФЙ Марказ, ул. Юксалиш, дом 157</v>
          </cell>
          <cell r="J4732" t="str">
            <v>Paytug Markaz (AND0082)</v>
          </cell>
          <cell r="K4732">
            <v>0</v>
          </cell>
          <cell r="L4732">
            <v>1</v>
          </cell>
          <cell r="M4732" t="str">
            <v>№5153/2023 от 20.11.2023 / КЖ КМ ОПЗ</v>
          </cell>
          <cell r="N4732" t="str">
            <v>5025_18.12.2023</v>
          </cell>
        </row>
        <row r="4733">
          <cell r="A4733" t="str">
            <v>BHR-2679-23-BSS-0121</v>
          </cell>
          <cell r="B4733" t="str">
            <v>BHR0121</v>
          </cell>
          <cell r="C4733" t="str">
            <v>BHR0121</v>
          </cell>
          <cell r="D4733" t="str">
            <v>Бухара</v>
          </cell>
          <cell r="E4733" t="str">
            <v>Alpomish</v>
          </cell>
          <cell r="F4733" t="str">
            <v>Б25.1МОЦ</v>
          </cell>
          <cell r="G4733" t="str">
            <v>ST-0505-19-BSS-РР-КМ</v>
          </cell>
          <cell r="H4733" t="str">
            <v>Новое</v>
          </cell>
          <cell r="I4733" t="str">
            <v>Бухарская область, г. Бухара, МФИ Олим Хужасв, ул. Алпомиш, д. 81</v>
          </cell>
          <cell r="J4733" t="str">
            <v>Alpomish (BHR0121)</v>
          </cell>
          <cell r="K4733">
            <v>0</v>
          </cell>
          <cell r="L4733">
            <v>1</v>
          </cell>
          <cell r="M4733" t="str">
            <v>№5661/2023 от 26.12.2023 / КЖ КМ ОПЗ</v>
          </cell>
          <cell r="N4733" t="str">
            <v>Заказ №111</v>
          </cell>
        </row>
        <row r="4734">
          <cell r="A4734" t="str">
            <v>KSH-2570-23-BSS-2654</v>
          </cell>
          <cell r="B4734" t="str">
            <v>KSH2654</v>
          </cell>
          <cell r="C4734" t="str">
            <v>KSH2654</v>
          </cell>
          <cell r="D4734" t="str">
            <v>Карши</v>
          </cell>
          <cell r="E4734" t="str">
            <v>Oqmachit</v>
          </cell>
          <cell r="F4734" t="str">
            <v>ST-0169-22-BSS-Б-30/1-КМ</v>
          </cell>
          <cell r="G4734" t="str">
            <v>ST-0505-19-BSS-РР-КМ</v>
          </cell>
          <cell r="H4734" t="str">
            <v>Новое</v>
          </cell>
          <cell r="I4734" t="str">
            <v>Кашкадарьинская область, Миришкорский район, СГМ Окмачит</v>
          </cell>
          <cell r="J4734" t="str">
            <v>Oqmachit (KSH2654)</v>
          </cell>
          <cell r="K4734">
            <v>0</v>
          </cell>
          <cell r="L4734">
            <v>1</v>
          </cell>
          <cell r="M4734" t="str">
            <v>№5672/2023 от 26.12.2023 / КЖ КМ ОПЗ</v>
          </cell>
          <cell r="N4734" t="str">
            <v>КЖ кн2</v>
          </cell>
        </row>
        <row r="4735">
          <cell r="A4735" t="str">
            <v>KSH-2571-23-BSS-2665</v>
          </cell>
          <cell r="B4735" t="str">
            <v>KSH2665</v>
          </cell>
          <cell r="C4735" t="str">
            <v>KSH2665</v>
          </cell>
          <cell r="D4735" t="str">
            <v>Карши</v>
          </cell>
          <cell r="E4735" t="str">
            <v>Yangi Shoyxuja</v>
          </cell>
          <cell r="F4735" t="str">
            <v>ST-0162-22-BSS-Б-24/1-КМ</v>
          </cell>
          <cell r="G4735" t="str">
            <v>ST-0505-19-BSS-РР-КМ</v>
          </cell>
          <cell r="H4735" t="str">
            <v>Новое</v>
          </cell>
          <cell r="I4735" t="str">
            <v>Кашкадарьинская область, г. Карши, Батош МФЙ, ул.Янги шойхужа , дом-3_3</v>
          </cell>
          <cell r="J4735" t="str">
            <v>Yangi Shoyxuja (KSH2665)</v>
          </cell>
          <cell r="K4735">
            <v>0</v>
          </cell>
          <cell r="L4735">
            <v>1</v>
          </cell>
          <cell r="M4735" t="str">
            <v>№5673/2023 от 26.12.2023 / КЖ КМ ОПЗ</v>
          </cell>
          <cell r="N4735" t="str">
            <v>Заказ №111</v>
          </cell>
        </row>
        <row r="4736">
          <cell r="A4736" t="str">
            <v>SAM-2681-23-BSS-1449</v>
          </cell>
          <cell r="B4736" t="str">
            <v>SAM1449</v>
          </cell>
          <cell r="C4736" t="str">
            <v>SAM1449</v>
          </cell>
          <cell r="D4736" t="str">
            <v>Самарканд</v>
          </cell>
          <cell r="E4736" t="str">
            <v>Taylyak Kaxramon</v>
          </cell>
          <cell r="F4736" t="str">
            <v>ST-0162-22-BSS-Б-24/1-КМ</v>
          </cell>
          <cell r="G4736" t="str">
            <v>ST-0505-19-BSS-РР-КМ</v>
          </cell>
          <cell r="H4736" t="str">
            <v>Новое</v>
          </cell>
          <cell r="I4736" t="str">
            <v>Самаркандская область, Тайлякский р-н, СГМ Боги Чинор, село Катта Тайлок, д-58</v>
          </cell>
          <cell r="J4736" t="str">
            <v>Taylyak Kaxramon (SAM1449)</v>
          </cell>
          <cell r="K4736">
            <v>0</v>
          </cell>
          <cell r="L4736">
            <v>1</v>
          </cell>
          <cell r="M4736" t="str">
            <v>№5680/2023 от 26.12.2023 / КЖ КМ ОПЗ</v>
          </cell>
          <cell r="N4736" t="str">
            <v>КЖ кн2</v>
          </cell>
        </row>
        <row r="4737">
          <cell r="A4737" t="str">
            <v>CHR-2647-23-BSS-0103</v>
          </cell>
          <cell r="B4737" t="str">
            <v>CHR0103</v>
          </cell>
          <cell r="C4737" t="str">
            <v>CHR0103</v>
          </cell>
          <cell r="D4737" t="str">
            <v>Чирчик</v>
          </cell>
          <cell r="E4737" t="str">
            <v>Tukay-2</v>
          </cell>
          <cell r="F4737" t="str">
            <v>ST-0169-22-BSS-Б-30/1-КМ</v>
          </cell>
          <cell r="G4737" t="str">
            <v>ST-0505-19-BSS-РР-КМ</v>
          </cell>
          <cell r="H4737" t="str">
            <v>Новое</v>
          </cell>
          <cell r="I4737" t="str">
            <v>Ташкентская область, г. Чирчик, СГМ Мир Алишер, ул. Крылова, 23</v>
          </cell>
          <cell r="J4737" t="str">
            <v>Tukay-2 (CHR0103)</v>
          </cell>
          <cell r="K4737">
            <v>0</v>
          </cell>
          <cell r="L4737">
            <v>1</v>
          </cell>
          <cell r="M4737" t="str">
            <v>№5663/2023 от 26.12.2023 / КЖ КМ ОПЗ</v>
          </cell>
          <cell r="N4737" t="str">
            <v>Заказ №111</v>
          </cell>
        </row>
        <row r="4738">
          <cell r="A4738" t="str">
            <v>SHA-2682-23-BSS-0010</v>
          </cell>
          <cell r="B4738" t="str">
            <v>SHA0010</v>
          </cell>
          <cell r="C4738" t="str">
            <v>SHA0010</v>
          </cell>
          <cell r="D4738" t="str">
            <v>Шахрисабз</v>
          </cell>
          <cell r="E4738" t="str">
            <v>Suvsulton</v>
          </cell>
          <cell r="F4738" t="str">
            <v>ST-0162-22-BSS-Б-24/1-КМ</v>
          </cell>
          <cell r="G4738" t="str">
            <v>ST-0505-19-BSS-РР-КМ</v>
          </cell>
          <cell r="H4738" t="str">
            <v>Новое</v>
          </cell>
          <cell r="I4738" t="str">
            <v>Кашкадаринская область. Шахрисабзский район, МФЙ Кушканот, к-к.Кушканот, д.515</v>
          </cell>
          <cell r="J4738" t="str">
            <v>Suvsulton (SHA0010)</v>
          </cell>
          <cell r="K4738">
            <v>0</v>
          </cell>
          <cell r="L4738">
            <v>1</v>
          </cell>
          <cell r="M4738" t="str">
            <v>№5681/2023 от 26.12.2023 / КЖ КМ ОПЗ</v>
          </cell>
          <cell r="N4738" t="str">
            <v>КЖ кн2</v>
          </cell>
        </row>
        <row r="4739">
          <cell r="A4739" t="str">
            <v>SHA-2683-23-BSS-1768</v>
          </cell>
          <cell r="B4739" t="str">
            <v>SHA1768</v>
          </cell>
          <cell r="C4739" t="str">
            <v>SHA1768</v>
          </cell>
          <cell r="D4739" t="str">
            <v>Шахрисабз</v>
          </cell>
          <cell r="E4739" t="str">
            <v>Qamashi Do'rmon</v>
          </cell>
          <cell r="F4739" t="str">
            <v>ST-0170-22-BSS-Б-30/2-КМ</v>
          </cell>
          <cell r="G4739" t="str">
            <v>ST-0505-19-BSS-РР-КМ</v>
          </cell>
          <cell r="H4739" t="str">
            <v>Новое</v>
          </cell>
          <cell r="I4739" t="str">
            <v>Кашкадариньская обл. Камашинский район, МФЙ Майда, ул. Дурмон д.11а</v>
          </cell>
          <cell r="J4739" t="str">
            <v>Qamashi Do'rmon (SHA1768)</v>
          </cell>
          <cell r="K4739">
            <v>0</v>
          </cell>
          <cell r="L4739">
            <v>1</v>
          </cell>
          <cell r="M4739" t="str">
            <v>№5682/2023 от 26.12.2023 / КЖ КМ ОПЗ</v>
          </cell>
          <cell r="N4739" t="str">
            <v>Заказ №111</v>
          </cell>
        </row>
        <row r="4740">
          <cell r="A4740" t="str">
            <v>NAV_Деф_АКТ_КМ_1607</v>
          </cell>
          <cell r="B4740" t="str">
            <v>NAV1607</v>
          </cell>
          <cell r="C4740" t="str">
            <v>NAV1607</v>
          </cell>
          <cell r="D4740" t="str">
            <v>Навои</v>
          </cell>
          <cell r="E4740" t="str">
            <v>Okrabot</v>
          </cell>
          <cell r="F4740" t="str">
            <v>АМС-24-01/01-15-КМ сущ</v>
          </cell>
          <cell r="G4740" t="str">
            <v>Контейнер сущ</v>
          </cell>
          <cell r="H4740" t="str">
            <v>Реконструкция</v>
          </cell>
          <cell r="I4740" t="str">
            <v xml:space="preserve">Навоийская область, Хатирчинский район, массив «А.Пулатов» </v>
          </cell>
          <cell r="J4740" t="str">
            <v>Okrabot (NAV1607)</v>
          </cell>
          <cell r="K4740">
            <v>0</v>
          </cell>
          <cell r="L4740">
            <v>0</v>
          </cell>
          <cell r="M4740" t="str">
            <v>0 / 0</v>
          </cell>
          <cell r="N4740" t="str">
            <v>3479_27.04.2023</v>
          </cell>
        </row>
        <row r="4741">
          <cell r="A4741" t="str">
            <v>NAV_Деф_АКТ_КМ_1701</v>
          </cell>
          <cell r="B4741" t="str">
            <v>NAV1701</v>
          </cell>
          <cell r="C4741" t="str">
            <v>NAV1701</v>
          </cell>
          <cell r="D4741" t="str">
            <v>Навои</v>
          </cell>
          <cell r="E4741" t="str">
            <v>Zafarabad RU-5</v>
          </cell>
          <cell r="F4741" t="str">
            <v>АМС-24-01/01-15-КМ сущ</v>
          </cell>
          <cell r="G4741" t="str">
            <v>Контейнер сущ</v>
          </cell>
          <cell r="H4741" t="str">
            <v>Реконструкция</v>
          </cell>
          <cell r="I4741" t="str">
            <v>Навоийская область, Канимехский район, г. Зафарабад, МФЙ Зафарабад</v>
          </cell>
          <cell r="J4741" t="str">
            <v>Zafarabad RU-5 (NAV1701)</v>
          </cell>
          <cell r="K4741">
            <v>0</v>
          </cell>
          <cell r="L4741">
            <v>0</v>
          </cell>
          <cell r="M4741" t="str">
            <v>0 / 0</v>
          </cell>
          <cell r="N4741" t="str">
            <v>3480_27.04.2023</v>
          </cell>
        </row>
        <row r="4742">
          <cell r="A4742" t="str">
            <v>NAV_Деф_АКТ_КМ_1702</v>
          </cell>
          <cell r="B4742" t="str">
            <v>NAV1702</v>
          </cell>
          <cell r="C4742" t="str">
            <v>NAV1702</v>
          </cell>
          <cell r="D4742" t="str">
            <v>Навои</v>
          </cell>
          <cell r="E4742" t="str">
            <v>KiziUcum cement</v>
          </cell>
          <cell r="F4742" t="str">
            <v>АМС-24-01/01-15-КМ сущ</v>
          </cell>
          <cell r="G4742" t="str">
            <v>Контейнер сущ</v>
          </cell>
          <cell r="H4742" t="str">
            <v>Реконструкция</v>
          </cell>
          <cell r="I4742" t="str">
            <v>Навоийская область, Карманинский район, рядом с производственными объектами АО Кизилкзпицемент</v>
          </cell>
          <cell r="J4742" t="str">
            <v>KiziUcum cement (NAV1702)</v>
          </cell>
          <cell r="K4742">
            <v>0</v>
          </cell>
          <cell r="L4742">
            <v>0</v>
          </cell>
          <cell r="M4742" t="str">
            <v>0 / 0</v>
          </cell>
          <cell r="N4742" t="str">
            <v>3481_27.04.2023</v>
          </cell>
        </row>
        <row r="4743">
          <cell r="A4743" t="str">
            <v>NAV_Деф_АКТ_КМ_1716</v>
          </cell>
          <cell r="B4743" t="str">
            <v>NAV1716</v>
          </cell>
          <cell r="C4743" t="str">
            <v>NAV1716</v>
          </cell>
          <cell r="D4743" t="str">
            <v>Навои</v>
          </cell>
          <cell r="E4743" t="str">
            <v>Kalkon ota</v>
          </cell>
          <cell r="F4743" t="str">
            <v>АМС-24-01/01-15-КМ сущ</v>
          </cell>
          <cell r="G4743" t="str">
            <v>Контейнер сущ</v>
          </cell>
          <cell r="H4743" t="str">
            <v>Реконструкция</v>
          </cell>
          <cell r="I4743" t="str">
            <v>Навоийская область, Новбахорский район, пос. Калкон ота, МФЙ Узбекистан</v>
          </cell>
          <cell r="J4743" t="str">
            <v>Kalkon ota (NAV1716)</v>
          </cell>
          <cell r="K4743">
            <v>0</v>
          </cell>
          <cell r="L4743">
            <v>0</v>
          </cell>
          <cell r="M4743" t="str">
            <v>0 / 0</v>
          </cell>
          <cell r="N4743" t="str">
            <v>3482_27.04.2023</v>
          </cell>
        </row>
        <row r="4744">
          <cell r="A4744" t="str">
            <v>NAV_Деф_АКТ_КМ_1727</v>
          </cell>
          <cell r="B4744" t="str">
            <v>NAV1727</v>
          </cell>
          <cell r="C4744" t="str">
            <v>NAV1727</v>
          </cell>
          <cell r="D4744" t="str">
            <v>Навои</v>
          </cell>
          <cell r="E4744" t="str">
            <v>Xusbiddin</v>
          </cell>
          <cell r="F4744" t="str">
            <v>АМС-24-01/01-15-КМ сущ</v>
          </cell>
          <cell r="G4744" t="str">
            <v>Контейнер сущ</v>
          </cell>
          <cell r="H4744" t="str">
            <v>Реконструкция</v>
          </cell>
          <cell r="I4744" t="str">
            <v>Навоийская область, Кизилтепинский район, МФИ Хусбиддин</v>
          </cell>
          <cell r="J4744" t="str">
            <v>Xusbiddin (NAV1727)</v>
          </cell>
          <cell r="K4744">
            <v>0</v>
          </cell>
          <cell r="L4744">
            <v>0</v>
          </cell>
          <cell r="M4744" t="str">
            <v>0 / 0</v>
          </cell>
          <cell r="N4744" t="str">
            <v>3483_27.04.2023</v>
          </cell>
        </row>
        <row r="4745">
          <cell r="A4745" t="str">
            <v>AND-2408-23-BSS-0065</v>
          </cell>
          <cell r="B4745" t="str">
            <v>AND0065</v>
          </cell>
          <cell r="C4745" t="str">
            <v>AND0065</v>
          </cell>
          <cell r="D4745" t="str">
            <v>Андижан</v>
          </cell>
          <cell r="E4745" t="str">
            <v>Asaka Olakanot</v>
          </cell>
          <cell r="F4745" t="str">
            <v>ST-0169-22-BSS-Б-30/1-КМ</v>
          </cell>
          <cell r="G4745" t="str">
            <v>ST-0505-19-BSS-РР-КМ</v>
          </cell>
          <cell r="H4745" t="str">
            <v>Новое</v>
          </cell>
          <cell r="I4745" t="str">
            <v>Андижанская область, Асакинский район, МФЙ Олаканот, ул. Урта Олаконот, дом 118</v>
          </cell>
          <cell r="J4745" t="str">
            <v>Asaka Olakanot (AND0065)</v>
          </cell>
          <cell r="K4745">
            <v>0</v>
          </cell>
          <cell r="L4745">
            <v>1</v>
          </cell>
          <cell r="M4745" t="str">
            <v>№5152/2023 от 20.11.2023 / КЖ КМ ОПЗ</v>
          </cell>
          <cell r="N4745" t="str">
            <v>5078_20.12.2023</v>
          </cell>
        </row>
        <row r="4746">
          <cell r="A4746" t="str">
            <v>SRH-2666-23-BSS-2261</v>
          </cell>
          <cell r="B4746" t="str">
            <v>SRH2261</v>
          </cell>
          <cell r="C4746" t="str">
            <v>SRH2261</v>
          </cell>
          <cell r="D4746" t="str">
            <v>Термез</v>
          </cell>
          <cell r="E4746" t="str">
            <v>Shurchi post gai</v>
          </cell>
          <cell r="F4746" t="str">
            <v>ST-0169-22-BSS-Б-30/1-КМ</v>
          </cell>
          <cell r="G4746" t="str">
            <v>ST-0505-19-BSS-РР-КМ</v>
          </cell>
          <cell r="H4746" t="str">
            <v>Новое</v>
          </cell>
          <cell r="I4746" t="str">
            <v>Сурхандарьинская обл, Шурчинский р-н, МФЙ Совжиронбобо, ул. Файз, дом 33</v>
          </cell>
          <cell r="J4746" t="str">
            <v>Shurchi post gai (SRH2261)</v>
          </cell>
          <cell r="K4746">
            <v>0</v>
          </cell>
          <cell r="L4746">
            <v>1</v>
          </cell>
          <cell r="M4746" t="str">
            <v>№5683/2023 от 26.12.2023 / КЖ КМ ОПЗ</v>
          </cell>
          <cell r="N4746" t="str">
            <v>Заказ №111</v>
          </cell>
        </row>
        <row r="4747">
          <cell r="A4747" t="str">
            <v>KSH-2689-23-BSS-1797</v>
          </cell>
          <cell r="B4747" t="str">
            <v>KSH1797</v>
          </cell>
          <cell r="C4747" t="str">
            <v>KSH1797</v>
          </cell>
          <cell r="D4747" t="str">
            <v>Карши</v>
          </cell>
          <cell r="E4747" t="str">
            <v>Maymanak basseyn</v>
          </cell>
          <cell r="F4747" t="str">
            <v>ST-0162-22-BSS-Б-24/1-КМ</v>
          </cell>
          <cell r="G4747" t="str">
            <v>ST-0505-19-BSS-РР-КМ</v>
          </cell>
          <cell r="H4747" t="str">
            <v>Новое</v>
          </cell>
          <cell r="I4747" t="str">
            <v>Кашкадарьинская обл, Касбинский р-н, СГМ Истиклол, Майманок, дом-90</v>
          </cell>
          <cell r="J4747" t="str">
            <v>Maymanak basseyn (KSH1797)</v>
          </cell>
          <cell r="K4747">
            <v>0</v>
          </cell>
          <cell r="L4747">
            <v>1</v>
          </cell>
          <cell r="M4747" t="str">
            <v>№5671/2023 от 26.12.2023 / КЖ КМ ОПЗ</v>
          </cell>
          <cell r="N4747" t="str">
            <v>Заказ №111</v>
          </cell>
        </row>
        <row r="4748">
          <cell r="A4748" t="str">
            <v>BHR-2677-23-BSS-0037</v>
          </cell>
          <cell r="B4748" t="str">
            <v>BHR0037</v>
          </cell>
          <cell r="C4748" t="str">
            <v>BHR0037</v>
          </cell>
          <cell r="D4748" t="str">
            <v>Бухара</v>
          </cell>
          <cell r="E4748" t="str">
            <v>Oq-oltin</v>
          </cell>
          <cell r="F4748" t="str">
            <v>ST-0162-22-BSS-Б-24/1-КМ</v>
          </cell>
          <cell r="G4748" t="str">
            <v>ST-0505-19-BSS-РР-КМ</v>
          </cell>
          <cell r="H4748" t="str">
            <v>Новое</v>
          </cell>
          <cell r="I4748" t="str">
            <v>Бухарская область, Каракульский р-н, МФЙ Ок-Олтин</v>
          </cell>
          <cell r="J4748" t="str">
            <v>Oq-oltin (BHR0037)</v>
          </cell>
          <cell r="K4748">
            <v>0</v>
          </cell>
          <cell r="L4748">
            <v>1</v>
          </cell>
          <cell r="M4748" t="str">
            <v>№5659/2023 от 26.12.2023 / КЖ КМ ОПЗ</v>
          </cell>
          <cell r="N4748" t="str">
            <v>КЖ кн2</v>
          </cell>
        </row>
        <row r="4749">
          <cell r="A4749" t="str">
            <v>BHR-2678-23-BSS-0043</v>
          </cell>
          <cell r="B4749" t="str">
            <v>BHR0043</v>
          </cell>
          <cell r="C4749" t="str">
            <v>BHR0043</v>
          </cell>
          <cell r="D4749" t="str">
            <v>Бухара</v>
          </cell>
          <cell r="E4749" t="str">
            <v>Alikaxuja</v>
          </cell>
          <cell r="F4749" t="str">
            <v>ST-0162-22-BSS-Б-24/1-КМ</v>
          </cell>
          <cell r="G4749" t="str">
            <v>ST-0505-19-BSS-РР-КМ</v>
          </cell>
          <cell r="H4749" t="str">
            <v>Новое</v>
          </cell>
          <cell r="I4749" t="str">
            <v>Бухарская область, Каракульский р-н, МФЙ Аликахужа</v>
          </cell>
          <cell r="J4749" t="str">
            <v>Alikaxuja (BHR0043)</v>
          </cell>
          <cell r="K4749">
            <v>0</v>
          </cell>
          <cell r="L4749">
            <v>1</v>
          </cell>
          <cell r="M4749" t="str">
            <v>№5660/2023 от 26.12.2023 / КЖ КМ ОПЗ</v>
          </cell>
          <cell r="N4749" t="str">
            <v>КЖ кн2</v>
          </cell>
        </row>
        <row r="4750">
          <cell r="A4750" t="str">
            <v>BHR-2680-23-BSS-0175</v>
          </cell>
          <cell r="B4750" t="str">
            <v>BHR0175</v>
          </cell>
          <cell r="C4750" t="str">
            <v>BHR0175</v>
          </cell>
          <cell r="D4750" t="str">
            <v>Бухара</v>
          </cell>
          <cell r="E4750" t="str">
            <v>Mangit</v>
          </cell>
          <cell r="F4750" t="str">
            <v>ST-0162-22-BSS-Б-24/1-КМ</v>
          </cell>
          <cell r="G4750" t="str">
            <v>ST-0505-19-BSS-РР-КМ</v>
          </cell>
          <cell r="H4750" t="str">
            <v>Новое</v>
          </cell>
          <cell r="I4750" t="str">
            <v>Бухарская область, Жондорский р-н, МФЙ Коровул, ул. Мангит, д.66</v>
          </cell>
          <cell r="J4750" t="str">
            <v>Mangit (BHR0175)</v>
          </cell>
          <cell r="K4750">
            <v>0</v>
          </cell>
          <cell r="L4750">
            <v>1</v>
          </cell>
          <cell r="M4750" t="str">
            <v>№5662/2023 от 26.12.2023 / КЖ КМ ОПЗ</v>
          </cell>
          <cell r="N4750" t="str">
            <v>Заказ №111</v>
          </cell>
        </row>
        <row r="4751">
          <cell r="A4751" t="str">
            <v>YAN-2684-23-BSS-0017</v>
          </cell>
          <cell r="B4751" t="str">
            <v>YAN0017</v>
          </cell>
          <cell r="C4751" t="str">
            <v>YAN0017</v>
          </cell>
          <cell r="D4751" t="str">
            <v>Янгиюль</v>
          </cell>
          <cell r="E4751" t="str">
            <v>T. Ernazarov</v>
          </cell>
          <cell r="F4751" t="str">
            <v>ST-0162-22-BSS-Б-24/1-КМ</v>
          </cell>
          <cell r="G4751" t="str">
            <v>ST-0505-19-BSS-РР-КМ</v>
          </cell>
          <cell r="H4751" t="str">
            <v>Новое</v>
          </cell>
          <cell r="I4751" t="str">
            <v>Ташкентская область, Чиназский район, Самарканд МФЙ, улица Самарканд, дом 13а</v>
          </cell>
          <cell r="J4751" t="str">
            <v>T. Ernazarov (YAN0017)</v>
          </cell>
          <cell r="K4751">
            <v>0</v>
          </cell>
          <cell r="L4751">
            <v>1</v>
          </cell>
          <cell r="M4751" t="str">
            <v>№5685/2023 от 26.12.2023 / КЖ КМ ОПЗ</v>
          </cell>
          <cell r="N4751" t="str">
            <v>Заказ №111</v>
          </cell>
        </row>
        <row r="4752">
          <cell r="A4752" t="str">
            <v>SAM-2726-23-BSS-2939</v>
          </cell>
          <cell r="B4752" t="str">
            <v>SAM2939</v>
          </cell>
          <cell r="C4752" t="str">
            <v>SAM2939</v>
          </cell>
          <cell r="D4752" t="str">
            <v>Самарканд</v>
          </cell>
          <cell r="E4752" t="str">
            <v>Kattakurgan Guzal</v>
          </cell>
          <cell r="F4752" t="str">
            <v>Т/С 9м</v>
          </cell>
          <cell r="G4752" t="str">
            <v>РР-1</v>
          </cell>
          <cell r="H4752" t="str">
            <v>Новое</v>
          </cell>
          <cell r="I4752" t="str">
            <v>Самаркандская область, г. Каттакурган, СГМ Чинобод. дом 98</v>
          </cell>
          <cell r="J4752" t="str">
            <v>Kattakurgan Guzal (SAM2939)</v>
          </cell>
          <cell r="K4752">
            <v>0</v>
          </cell>
          <cell r="L4752">
            <v>0</v>
          </cell>
          <cell r="M4752" t="str">
            <v>№5694/2023 от 26.12.2023 / КМ ОПЗ</v>
          </cell>
          <cell r="N4752" t="str">
            <v>Заказ №111</v>
          </cell>
        </row>
        <row r="4753">
          <cell r="A4753" t="str">
            <v>TSH-2717-23-BSS-4745</v>
          </cell>
          <cell r="B4753" t="str">
            <v>TSH4745</v>
          </cell>
          <cell r="C4753" t="str">
            <v>TSH4745</v>
          </cell>
          <cell r="D4753" t="str">
            <v>Ташкент</v>
          </cell>
          <cell r="E4753" t="str">
            <v>Qorasu-4.2</v>
          </cell>
          <cell r="F4753" t="str">
            <v>Т/С 5.5М &amp; 4.0М</v>
          </cell>
          <cell r="G4753" t="str">
            <v>н/т</v>
          </cell>
          <cell r="H4753" t="str">
            <v>Новое</v>
          </cell>
          <cell r="I4753" t="str">
            <v>г. Ташкент, Мирзо Улугбекский район, Карасу 4, д. 2</v>
          </cell>
          <cell r="J4753" t="str">
            <v>Qorasu-4.2 (TSH4745)</v>
          </cell>
          <cell r="K4753">
            <v>0</v>
          </cell>
          <cell r="L4753">
            <v>0</v>
          </cell>
          <cell r="M4753" t="str">
            <v>Заказ  Falcon 185 / КМ ОПЗ</v>
          </cell>
          <cell r="N4753" t="str">
            <v>кн 2</v>
          </cell>
        </row>
        <row r="4754">
          <cell r="A4754" t="str">
            <v>FRG-2687-23-BSS-0088</v>
          </cell>
          <cell r="B4754" t="str">
            <v>FRG0088</v>
          </cell>
          <cell r="C4754" t="str">
            <v>FRG0088</v>
          </cell>
          <cell r="D4754" t="str">
            <v>Фергана</v>
          </cell>
          <cell r="E4754" t="str">
            <v>Nurafshon</v>
          </cell>
          <cell r="F4754" t="str">
            <v>ST-0162-22-BSS-Б-24/1-КМ</v>
          </cell>
          <cell r="G4754" t="str">
            <v>ST-0505-19-BSS-РР-КМ</v>
          </cell>
          <cell r="H4754" t="str">
            <v>Новое</v>
          </cell>
          <cell r="I4754" t="str">
            <v>Ферганская область, Бешарикский р-н, МФЙ Нурафшон, ул.Бозор йули, д.495</v>
          </cell>
          <cell r="J4754" t="str">
            <v>Nurafshon (FRG0088)</v>
          </cell>
          <cell r="K4754">
            <v>0</v>
          </cell>
          <cell r="L4754">
            <v>1</v>
          </cell>
          <cell r="M4754" t="str">
            <v>№5666/2023 от 26.12.2023 / КЖ КМ ОПЗ</v>
          </cell>
          <cell r="N4754" t="str">
            <v>Заказ №111</v>
          </cell>
        </row>
        <row r="4755">
          <cell r="A4755" t="str">
            <v>SHA-2387-23-BSS-2600</v>
          </cell>
          <cell r="B4755" t="str">
            <v>SHA2600</v>
          </cell>
          <cell r="C4755" t="str">
            <v>SHA2600</v>
          </cell>
          <cell r="D4755" t="str">
            <v>Шахрисабз</v>
          </cell>
          <cell r="E4755" t="str">
            <v>Cementniy zavod 2</v>
          </cell>
          <cell r="F4755">
            <v>0</v>
          </cell>
          <cell r="G4755">
            <v>0</v>
          </cell>
          <cell r="H4755" t="str">
            <v>Новое</v>
          </cell>
          <cell r="I4755" t="str">
            <v>Кашкадарьинская обл., Китабский р-н, МФЙ Навруз, пос. Уртачил, д.4</v>
          </cell>
          <cell r="J4755" t="str">
            <v>Cementniy zavod 2 (SHA2600)</v>
          </cell>
          <cell r="K4755">
            <v>0</v>
          </cell>
          <cell r="L4755">
            <v>0</v>
          </cell>
          <cell r="M4755" t="str">
            <v>№5097/2023 от 20.11.2023 / ЭМ</v>
          </cell>
          <cell r="N4755">
            <v>0</v>
          </cell>
        </row>
        <row r="4756">
          <cell r="A4756" t="str">
            <v>NAV-2755-23-BSS-0089</v>
          </cell>
          <cell r="B4756" t="str">
            <v>NAV0089</v>
          </cell>
          <cell r="C4756" t="str">
            <v>NAV0089</v>
          </cell>
          <cell r="D4756" t="str">
            <v>Навои</v>
          </cell>
          <cell r="E4756" t="str">
            <v>Yangibino</v>
          </cell>
          <cell r="F4756" t="str">
            <v>ST-0169-22-BSS-Б-30/1-КМ</v>
          </cell>
          <cell r="G4756" t="str">
            <v>ST-2735-23-BSS-РР-КМ</v>
          </cell>
          <cell r="H4756" t="str">
            <v>Новое</v>
          </cell>
          <cell r="I4756" t="str">
            <v>Навоийская облаcть, Нуратинский район, Янгихаёт МФЙ</v>
          </cell>
          <cell r="J4756" t="str">
            <v>Yangibino (NAV0089)</v>
          </cell>
          <cell r="K4756">
            <v>0</v>
          </cell>
          <cell r="L4756">
            <v>1</v>
          </cell>
          <cell r="M4756" t="str">
            <v>№5678/2023 от 26.12.2023 / КЖ КМ ОПЗ</v>
          </cell>
          <cell r="N4756" t="str">
            <v>Заказ №111</v>
          </cell>
        </row>
        <row r="4757">
          <cell r="A4757" t="str">
            <v>NAV-2757-23-BSS-1735</v>
          </cell>
          <cell r="B4757" t="str">
            <v>NAV1735</v>
          </cell>
          <cell r="C4757" t="str">
            <v>NAV1735</v>
          </cell>
          <cell r="D4757" t="str">
            <v>Навои</v>
          </cell>
          <cell r="E4757" t="str">
            <v>Kamolot</v>
          </cell>
          <cell r="F4757" t="str">
            <v>ST-0162-22-BSS-Б-24/1-КМ</v>
          </cell>
          <cell r="G4757" t="str">
            <v>ST-2735-23-BSS-РР-КМ</v>
          </cell>
          <cell r="H4757" t="str">
            <v>Новое</v>
          </cell>
          <cell r="I4757" t="str">
            <v>Навоийская область, Карманинский район, Талкок МФЙ, Талкок кучаси, 133-уй</v>
          </cell>
          <cell r="J4757" t="str">
            <v>Kamolot (NAV1735)</v>
          </cell>
          <cell r="K4757">
            <v>0</v>
          </cell>
          <cell r="L4757">
            <v>1</v>
          </cell>
          <cell r="M4757" t="str">
            <v>№5679/2023 от 26.12.2023 / КЖ КМ ОПЗ</v>
          </cell>
          <cell r="N4757" t="str">
            <v>Заказ №111</v>
          </cell>
        </row>
        <row r="4758">
          <cell r="A4758" t="str">
            <v>NAV-2754-23-BSS-0084</v>
          </cell>
          <cell r="B4758" t="str">
            <v>NAV0084</v>
          </cell>
          <cell r="C4758" t="str">
            <v>NAV0084</v>
          </cell>
          <cell r="D4758" t="str">
            <v>Навои</v>
          </cell>
          <cell r="E4758" t="str">
            <v>Kadan</v>
          </cell>
          <cell r="F4758" t="str">
            <v>ST-0162-22-BSS-Б-24/1-КМ</v>
          </cell>
          <cell r="G4758" t="str">
            <v>ST-2735-23-BSS-РР-КМ</v>
          </cell>
          <cell r="H4758" t="str">
            <v>Новое</v>
          </cell>
          <cell r="I4758" t="str">
            <v>Навоийская область, Хатырчинский район, Маданият МФЙ, Маданият кишлоги, 755-уй</v>
          </cell>
          <cell r="J4758" t="str">
            <v>Kadan (NAV0084)</v>
          </cell>
          <cell r="K4758">
            <v>0</v>
          </cell>
          <cell r="L4758">
            <v>1</v>
          </cell>
          <cell r="M4758" t="str">
            <v>№5677/2023 от 23.12.2023 / КЖ КМ ОПЗ</v>
          </cell>
          <cell r="N4758" t="str">
            <v>Заказ №111</v>
          </cell>
        </row>
        <row r="4759">
          <cell r="A4759" t="str">
            <v>NAV-2756-23-BSS-0071</v>
          </cell>
          <cell r="B4759" t="str">
            <v>NAV0071</v>
          </cell>
          <cell r="C4759" t="str">
            <v>NAV0071</v>
          </cell>
          <cell r="D4759" t="str">
            <v>Навои</v>
          </cell>
          <cell r="E4759" t="str">
            <v>M.Sputnik</v>
          </cell>
          <cell r="F4759" t="str">
            <v>ST-0162-22-BSS-Б-24/1-КМ</v>
          </cell>
          <cell r="G4759" t="str">
            <v>ST-2735-23-BSS-РР-КМ</v>
          </cell>
          <cell r="H4759" t="str">
            <v>Новое</v>
          </cell>
          <cell r="I4759" t="str">
            <v>Навоийская область, Навоий ш., Бунёдкор МФЙ, Богзор кучаси, 738-уй</v>
          </cell>
          <cell r="J4759" t="str">
            <v>M.Sputnik (NAV0071)</v>
          </cell>
          <cell r="K4759">
            <v>0</v>
          </cell>
          <cell r="L4759">
            <v>2</v>
          </cell>
          <cell r="M4759" t="str">
            <v>№5676/2023 от 26.12.2023 / КЖ КМ ОПЗ</v>
          </cell>
          <cell r="N4759" t="str">
            <v>Заказ №111</v>
          </cell>
        </row>
        <row r="4760">
          <cell r="A4760" t="str">
            <v>TSH-2718-23-BSS-4778</v>
          </cell>
          <cell r="B4760" t="str">
            <v>TSH4778</v>
          </cell>
          <cell r="C4760" t="str">
            <v>TSH4778</v>
          </cell>
          <cell r="D4760" t="str">
            <v>Ташкент</v>
          </cell>
          <cell r="E4760" t="str">
            <v>X.Alimdjan</v>
          </cell>
          <cell r="F4760" t="str">
            <v>ТС4.5М</v>
          </cell>
          <cell r="G4760" t="str">
            <v>РР-1</v>
          </cell>
          <cell r="H4760" t="str">
            <v>Новое</v>
          </cell>
          <cell r="I4760" t="str">
            <v>г. Ташкент, Мирзо-Улугбекский район, ул. Хамид Олимжон, дом 12А</v>
          </cell>
          <cell r="J4760" t="str">
            <v>X.Alimdjan (TSH4778)</v>
          </cell>
          <cell r="K4760">
            <v>0</v>
          </cell>
          <cell r="L4760">
            <v>1</v>
          </cell>
          <cell r="M4760" t="str">
            <v>Заказ  Falcon 185 / КМ ОПЗ</v>
          </cell>
          <cell r="N4760" t="str">
            <v>кн 2</v>
          </cell>
        </row>
        <row r="4761">
          <cell r="A4761" t="str">
            <v>KAR-2546-23-BSS-0150</v>
          </cell>
          <cell r="B4761" t="str">
            <v>KAR0150</v>
          </cell>
          <cell r="C4761" t="str">
            <v>KAR0150</v>
          </cell>
          <cell r="D4761" t="str">
            <v>Нукус</v>
          </cell>
          <cell r="E4761" t="str">
            <v>Jiluan jap</v>
          </cell>
          <cell r="F4761" t="str">
            <v>ST-0162-22-BSS-Б-24/1-КМ</v>
          </cell>
          <cell r="G4761" t="str">
            <v>ST-2735-23-BSS-РР-КМ</v>
          </cell>
          <cell r="H4761" t="str">
            <v>Новое</v>
          </cell>
          <cell r="I4761" t="str">
            <v>Республика Каракалпакстан, Кегейлинский район, Жылуан жап МСГ, Ул. Берекет №23</v>
          </cell>
          <cell r="J4761" t="str">
            <v>Jiluan jap (KAR0150)</v>
          </cell>
          <cell r="K4761">
            <v>0</v>
          </cell>
          <cell r="L4761">
            <v>2</v>
          </cell>
          <cell r="M4761" t="str">
            <v>Заказ  Falcon 185 / КЖ КМ ОПЗ</v>
          </cell>
          <cell r="N4761" t="str">
            <v>Заказ №</v>
          </cell>
        </row>
        <row r="4762">
          <cell r="A4762" t="str">
            <v>KAR-2542-23-BSS-0175</v>
          </cell>
          <cell r="B4762" t="str">
            <v>KAR0175</v>
          </cell>
          <cell r="C4762" t="str">
            <v>KAR0175</v>
          </cell>
          <cell r="D4762" t="str">
            <v>Нукус</v>
          </cell>
          <cell r="E4762" t="str">
            <v>Acha</v>
          </cell>
          <cell r="F4762" t="str">
            <v>ST-0162-22-BSS-Б-24/1-КМ</v>
          </cell>
          <cell r="G4762" t="str">
            <v>ST-2735-23-BSS-РР-КМ</v>
          </cell>
          <cell r="H4762" t="str">
            <v>Новое</v>
          </cell>
          <cell r="I4762" t="str">
            <v>Республика Каракалпакстан, Амударьинский район, Караман МСГ, ул. Оча-3, д-11</v>
          </cell>
          <cell r="J4762" t="str">
            <v>Acha (KAR0175)</v>
          </cell>
          <cell r="K4762">
            <v>0</v>
          </cell>
          <cell r="L4762">
            <v>2</v>
          </cell>
          <cell r="M4762" t="str">
            <v>Заказ  Falcon 185 / КЖ КМ ОПЗ</v>
          </cell>
          <cell r="N4762" t="str">
            <v>Заказ №</v>
          </cell>
        </row>
        <row r="4763">
          <cell r="A4763" t="str">
            <v>DZH-2790-23-BSS-0122</v>
          </cell>
          <cell r="B4763" t="str">
            <v>DZH0122</v>
          </cell>
          <cell r="C4763" t="str">
            <v>DZH0122</v>
          </cell>
          <cell r="D4763" t="str">
            <v>Джизак</v>
          </cell>
          <cell r="E4763" t="str">
            <v xml:space="preserve"> Navruzbuloq</v>
          </cell>
          <cell r="F4763" t="str">
            <v>ST-0169-22-BSS-Б-30/1-КМ</v>
          </cell>
          <cell r="G4763" t="str">
            <v>ST-2735-23-BSS-РР-КМ</v>
          </cell>
          <cell r="H4763" t="str">
            <v>Новое</v>
          </cell>
          <cell r="I4763" t="str">
            <v>Джизакская область, г. Джизак, Навруз МФЙ, ул. Заргарлик, д. 55</v>
          </cell>
          <cell r="J4763" t="str">
            <v xml:space="preserve"> Navruzbuloq (DZH0122)</v>
          </cell>
          <cell r="K4763">
            <v>0</v>
          </cell>
          <cell r="L4763">
            <v>1</v>
          </cell>
          <cell r="M4763" t="str">
            <v>Заказ  Falcon 185 / КЖ КМ ОПЗ</v>
          </cell>
          <cell r="N4763" t="str">
            <v>Заказ №</v>
          </cell>
        </row>
        <row r="4764">
          <cell r="A4764" t="str">
            <v>DZH-2791-23-BSS-0131</v>
          </cell>
          <cell r="B4764" t="str">
            <v>DZH0131</v>
          </cell>
          <cell r="C4764" t="str">
            <v>DZH0131</v>
          </cell>
          <cell r="D4764" t="str">
            <v>Джизак</v>
          </cell>
          <cell r="E4764" t="str">
            <v>So'loqli</v>
          </cell>
          <cell r="F4764" t="str">
            <v>ST-0162-22-BSS-Б-24/1-КМ</v>
          </cell>
          <cell r="G4764" t="str">
            <v>ST-2735-23-BSS-РР-КМ</v>
          </cell>
          <cell r="H4764" t="str">
            <v>Новое</v>
          </cell>
          <cell r="I4764" t="str">
            <v>Джизакская область, Ш. Рашидодский район, Пастки Сулокли МФЙ, ул. Мустакиллик, д. 63</v>
          </cell>
          <cell r="J4764" t="str">
            <v>So'loqli (DZH0131)</v>
          </cell>
          <cell r="K4764">
            <v>0</v>
          </cell>
          <cell r="L4764">
            <v>1</v>
          </cell>
          <cell r="M4764" t="str">
            <v>Заказ  Falcon 185 / КЖ КМ ОПЗ</v>
          </cell>
          <cell r="N4764" t="str">
            <v>Заказ №</v>
          </cell>
        </row>
        <row r="4765">
          <cell r="A4765" t="str">
            <v>DZH-2792-23-BSS-0174</v>
          </cell>
          <cell r="B4765" t="str">
            <v>DZH0174</v>
          </cell>
          <cell r="C4765" t="str">
            <v>DZH0174</v>
          </cell>
          <cell r="D4765" t="str">
            <v>Джизак</v>
          </cell>
          <cell r="E4765" t="str">
            <v>XPF</v>
          </cell>
          <cell r="F4765" t="str">
            <v>ST-0162-22-BSS-Б-24/1-КМ</v>
          </cell>
          <cell r="G4765" t="str">
            <v>ST-2735-23-BSS-РР-КМ</v>
          </cell>
          <cell r="H4765" t="str">
            <v>Новое</v>
          </cell>
          <cell r="I4765" t="str">
            <v>Джизакская область, г. Джизак, Обод МФЙ, ул. Алишера Навои, д. 58Б</v>
          </cell>
          <cell r="J4765" t="str">
            <v>XPF (DZH0174)</v>
          </cell>
          <cell r="K4765">
            <v>0</v>
          </cell>
          <cell r="L4765">
            <v>1</v>
          </cell>
          <cell r="M4765" t="str">
            <v>Заказ  Falcon 185 / КЖ КМ ОПЗ</v>
          </cell>
          <cell r="N4765" t="str">
            <v>Заказ №</v>
          </cell>
        </row>
        <row r="4766">
          <cell r="A4766" t="str">
            <v>CHR-2788-23-BSS-0099</v>
          </cell>
          <cell r="B4766" t="str">
            <v>CHR0099</v>
          </cell>
          <cell r="C4766" t="str">
            <v>CHR0099</v>
          </cell>
          <cell r="D4766" t="str">
            <v>Чирчик</v>
          </cell>
          <cell r="E4766" t="str">
            <v>Toshtogizoq</v>
          </cell>
          <cell r="F4766" t="str">
            <v>ST-0162-22-BSS-Б-24/1-КМ</v>
          </cell>
          <cell r="G4766" t="str">
            <v>ST-0505-19-BSS-РР-КМ</v>
          </cell>
          <cell r="H4766" t="str">
            <v>Новое</v>
          </cell>
          <cell r="I4766" t="str">
            <v>Ташкентская область, Юкоричирчикский район, СГМ Тоштугизок, ул. Богистон, д.106А</v>
          </cell>
          <cell r="J4766" t="str">
            <v>Toshtogizoq (CHR0099)</v>
          </cell>
          <cell r="K4766">
            <v>0</v>
          </cell>
          <cell r="L4766">
            <v>1</v>
          </cell>
          <cell r="M4766" t="str">
            <v>Заказ  Falcon 185 / КЖ КМ ОПЗ</v>
          </cell>
          <cell r="N4766" t="str">
            <v>Заказ №</v>
          </cell>
        </row>
        <row r="4767">
          <cell r="A4767" t="str">
            <v>CHR-2789-23-BSS-0101</v>
          </cell>
          <cell r="B4767" t="str">
            <v>CHR0101</v>
          </cell>
          <cell r="C4767" t="str">
            <v>CHR0101</v>
          </cell>
          <cell r="D4767" t="str">
            <v>Чирчик</v>
          </cell>
          <cell r="E4767" t="str">
            <v>Boyqozon</v>
          </cell>
          <cell r="F4767" t="str">
            <v>ST-0162-22-BSS-Б-24/1-КМ</v>
          </cell>
          <cell r="G4767" t="str">
            <v>ST-0505-19-BSS-РР-КМ</v>
          </cell>
          <cell r="H4767" t="str">
            <v>Новое</v>
          </cell>
          <cell r="I4767" t="str">
            <v>Ташкентская область, Паркентский район, КФЙ Паркент, Бойкозон кургони</v>
          </cell>
          <cell r="J4767" t="str">
            <v>Boyqozon (CHR0101)</v>
          </cell>
          <cell r="K4767">
            <v>0</v>
          </cell>
          <cell r="L4767">
            <v>1</v>
          </cell>
          <cell r="M4767" t="str">
            <v>Заказ  Falcon 185 / КЖ КМ ОПЗ</v>
          </cell>
          <cell r="N4767" t="str">
            <v>Заказ №</v>
          </cell>
        </row>
        <row r="4768">
          <cell r="A4768" t="str">
            <v>BHR-2786-23-BSS-0009</v>
          </cell>
          <cell r="B4768" t="str">
            <v>BHR0009</v>
          </cell>
          <cell r="C4768" t="str">
            <v>BHR0009</v>
          </cell>
          <cell r="D4768" t="str">
            <v>Бухара</v>
          </cell>
          <cell r="E4768" t="str">
            <v>Jarqoq</v>
          </cell>
          <cell r="F4768" t="str">
            <v>ST-0162-22-BSS-Б-24/1-КМ</v>
          </cell>
          <cell r="G4768" t="str">
            <v>ST-2735-23-BSS-РР-КМ</v>
          </cell>
          <cell r="H4768" t="str">
            <v>Новое</v>
          </cell>
          <cell r="I4768" t="str">
            <v>Бухарская область,  Караулбазарский район, Жаркок МФЙ, Жаркок кишлоги</v>
          </cell>
          <cell r="J4768" t="str">
            <v>Jarqoq (BHR0009)</v>
          </cell>
          <cell r="K4768">
            <v>0</v>
          </cell>
          <cell r="L4768">
            <v>1</v>
          </cell>
          <cell r="M4768" t="str">
            <v>Заказ  Falcon 185 / КЖ КМ ОПЗ</v>
          </cell>
          <cell r="N4768" t="str">
            <v>КЖ кн2</v>
          </cell>
        </row>
        <row r="4769">
          <cell r="A4769" t="str">
            <v>KAR-2673-23-BSS-0192</v>
          </cell>
          <cell r="B4769" t="str">
            <v>KAR0192</v>
          </cell>
          <cell r="C4769" t="str">
            <v>KAR0192</v>
          </cell>
          <cell r="D4769" t="str">
            <v>Нукус</v>
          </cell>
          <cell r="E4769" t="str">
            <v>Shaykol</v>
          </cell>
          <cell r="F4769" t="str">
            <v>ST-0162-22-BSS-Б-24/1-КМ</v>
          </cell>
          <cell r="G4769" t="str">
            <v>ST-2735-23-BSS-РР-КМ</v>
          </cell>
          <cell r="H4769" t="str">
            <v>Новое</v>
          </cell>
          <cell r="I4769" t="str">
            <v>Республика Каракалпакстан, Амударьинский район, Чой Кул ССГ, ул.Шайхкала-3, 16 Индивидуальный дом</v>
          </cell>
          <cell r="J4769" t="str">
            <v>Shaykol (KAR0192)</v>
          </cell>
          <cell r="K4769">
            <v>0</v>
          </cell>
          <cell r="L4769">
            <v>1</v>
          </cell>
          <cell r="M4769" t="str">
            <v>Заказ  Falcon 185 / КЖ КМ ОПЗ</v>
          </cell>
          <cell r="N4769" t="str">
            <v>Заказ №</v>
          </cell>
        </row>
        <row r="4770">
          <cell r="A4770" t="str">
            <v>KAR-2674-23-BSS-1283</v>
          </cell>
          <cell r="B4770" t="str">
            <v>KAR1283</v>
          </cell>
          <cell r="C4770" t="str">
            <v>KAR1283</v>
          </cell>
          <cell r="D4770" t="str">
            <v>Нукус</v>
          </cell>
          <cell r="E4770" t="str">
            <v>Qumjap APJ</v>
          </cell>
          <cell r="F4770" t="str">
            <v>ST-0169-22-BSS-Б-30/1-КМ</v>
          </cell>
          <cell r="G4770" t="str">
            <v>ST-2735-23-BSS-РР-КМ</v>
          </cell>
          <cell r="H4770" t="str">
            <v>Новое</v>
          </cell>
          <cell r="I4770" t="str">
            <v>Республика Каракалпакстан, Амударьинский район, Кум ёп МСГ, Ул. Замин 5</v>
          </cell>
          <cell r="J4770" t="str">
            <v>Qumjap APJ (KAR1283)</v>
          </cell>
          <cell r="K4770">
            <v>0</v>
          </cell>
          <cell r="L4770">
            <v>1</v>
          </cell>
          <cell r="M4770" t="str">
            <v>Заказ  Falcon 185 / КЖ КМ ОПЗ</v>
          </cell>
          <cell r="N4770" t="str">
            <v>Заказ №</v>
          </cell>
        </row>
        <row r="4771">
          <cell r="A4771" t="str">
            <v>NAV-2829-23-BSS-0134</v>
          </cell>
          <cell r="B4771" t="str">
            <v>NAV0134</v>
          </cell>
          <cell r="C4771" t="str">
            <v>NAV0134</v>
          </cell>
          <cell r="D4771" t="str">
            <v>Навои</v>
          </cell>
          <cell r="E4771" t="str">
            <v>Polvonteppa</v>
          </cell>
          <cell r="F4771" t="str">
            <v>ST-0162-22-BSS-Б-24/1-КМ</v>
          </cell>
          <cell r="G4771" t="str">
            <v>ST-2735-23-BSS-РР-КМ</v>
          </cell>
          <cell r="H4771" t="str">
            <v>Новое</v>
          </cell>
          <cell r="I4771" t="str">
            <v>Навоийская область, Хатырчинский район, Полвонота МФЙ, Полвонота кучаси, 90а-уй</v>
          </cell>
          <cell r="J4771" t="str">
            <v>Polvonteppa (NAV0134)</v>
          </cell>
          <cell r="K4771">
            <v>0</v>
          </cell>
          <cell r="L4771">
            <v>1</v>
          </cell>
          <cell r="M4771" t="str">
            <v>Заказ  Falcon 185 / КЖ КМ ОПЗ</v>
          </cell>
          <cell r="N4771" t="str">
            <v>Заказ №</v>
          </cell>
        </row>
        <row r="4772">
          <cell r="A4772" t="str">
            <v>BHR-0001-23-ДА-0045</v>
          </cell>
          <cell r="B4772" t="str">
            <v>BHR0045</v>
          </cell>
          <cell r="C4772" t="str">
            <v>BHR0045</v>
          </cell>
          <cell r="D4772" t="str">
            <v>Бухара</v>
          </cell>
          <cell r="E4772" t="str">
            <v>Kuliyon</v>
          </cell>
          <cell r="F4772" t="str">
            <v>ST-0162-22-BSS-Б-24/1-КМ сущ</v>
          </cell>
          <cell r="G4772" t="str">
            <v>ST-0505-19-BSS-РР-КМ сущ</v>
          </cell>
          <cell r="H4772" t="str">
            <v>ДА</v>
          </cell>
          <cell r="I4772" t="str">
            <v>Бухарская область, Жондорский р-н, МФЙ Кулиён, ул. Кулиён, дом 5а</v>
          </cell>
          <cell r="J4772" t="str">
            <v>Kuliyon (BHR0045)</v>
          </cell>
          <cell r="K4772">
            <v>0</v>
          </cell>
          <cell r="L4772">
            <v>1</v>
          </cell>
          <cell r="M4772" t="str">
            <v>0 / 0</v>
          </cell>
          <cell r="N4772" t="str">
            <v>Заказ №111</v>
          </cell>
        </row>
        <row r="4773">
          <cell r="A4773" t="str">
            <v>TSH-2804-23-BSS-4781</v>
          </cell>
          <cell r="B4773" t="str">
            <v>TSH4781</v>
          </cell>
          <cell r="C4773" t="str">
            <v>TSH4781</v>
          </cell>
          <cell r="D4773" t="str">
            <v>Ташкент</v>
          </cell>
          <cell r="E4773" t="str">
            <v>Olchazor MFY</v>
          </cell>
          <cell r="F4773" t="str">
            <v>ST-0162-22-BSS-Б-24/1-КМ</v>
          </cell>
          <cell r="G4773" t="str">
            <v>ST-2735-23-BSS-РР-КМ</v>
          </cell>
          <cell r="H4773" t="str">
            <v>Новое</v>
          </cell>
          <cell r="I4773" t="str">
            <v>г. Ташкент, Янгихаетский район, м-в Сергели 14Б, дом 185А</v>
          </cell>
          <cell r="J4773" t="str">
            <v>Olchazor MFY (TSH4781)</v>
          </cell>
          <cell r="K4773">
            <v>0</v>
          </cell>
          <cell r="L4773">
            <v>1</v>
          </cell>
          <cell r="M4773" t="str">
            <v>0 / 0</v>
          </cell>
          <cell r="N4773" t="str">
            <v>кн 2</v>
          </cell>
        </row>
        <row r="4774">
          <cell r="A4774" t="str">
            <v>FRG-2782-23-BSS-0102</v>
          </cell>
          <cell r="B4774" t="str">
            <v>FRG0102</v>
          </cell>
          <cell r="C4774" t="str">
            <v>FRG0102</v>
          </cell>
          <cell r="D4774" t="str">
            <v>Фергана</v>
          </cell>
          <cell r="E4774" t="str">
            <v>Okchangal</v>
          </cell>
          <cell r="F4774" t="str">
            <v>ST-0169-22-BSS-Б-30/1-КМ</v>
          </cell>
          <cell r="G4774" t="str">
            <v>ST-2735-23-BSS-РР-КМ</v>
          </cell>
          <cell r="H4774" t="str">
            <v>Новое</v>
          </cell>
          <cell r="I4774" t="str">
            <v>Ферганская область, Фуркатский р-н, Ингичка МФЙ, ул.Богу-бустон, д.154</v>
          </cell>
          <cell r="J4774" t="str">
            <v>Okchangal (FRG0102)</v>
          </cell>
          <cell r="K4774">
            <v>0</v>
          </cell>
          <cell r="L4774">
            <v>2</v>
          </cell>
          <cell r="M4774" t="str">
            <v>Заказ  Falcon 185 / КЖ КМ ОПЗ</v>
          </cell>
          <cell r="N4774" t="str">
            <v>Заказ №</v>
          </cell>
        </row>
        <row r="4775">
          <cell r="A4775" t="str">
            <v>TSH-2821-23-BSS-4739</v>
          </cell>
          <cell r="B4775" t="str">
            <v>TSH4739</v>
          </cell>
          <cell r="C4775" t="str">
            <v>TSH4739</v>
          </cell>
          <cell r="D4775" t="str">
            <v>Ташкент</v>
          </cell>
          <cell r="E4775" t="str">
            <v>Kuylyuk-centr 10B</v>
          </cell>
          <cell r="F4775" t="str">
            <v>ТС 9М</v>
          </cell>
          <cell r="G4775" t="str">
            <v>РР-1</v>
          </cell>
          <cell r="H4775" t="str">
            <v>Новое</v>
          </cell>
          <cell r="I4775" t="str">
            <v>г. Ташкент, Яшнабадский р-н, Каттакуйлюк МФЙ, ул. Фаргона йули, д. 10</v>
          </cell>
          <cell r="J4775" t="str">
            <v>Kuylyuk-centr 10B (TSH4739)</v>
          </cell>
          <cell r="K4775">
            <v>0</v>
          </cell>
          <cell r="L4775">
            <v>1</v>
          </cell>
          <cell r="M4775" t="str">
            <v>Заказ  Falcon 185 / КМ ОПЗ</v>
          </cell>
          <cell r="N4775" t="str">
            <v>Заказ №</v>
          </cell>
        </row>
        <row r="4776">
          <cell r="A4776" t="str">
            <v>SRD-2827-23-BSS-0093</v>
          </cell>
          <cell r="B4776" t="str">
            <v>SRD0093</v>
          </cell>
          <cell r="C4776" t="str">
            <v>SRD0093</v>
          </cell>
          <cell r="D4776" t="str">
            <v>Гулистан</v>
          </cell>
          <cell r="E4776" t="str">
            <v>Bekabod Ilgor</v>
          </cell>
          <cell r="F4776" t="str">
            <v>ST-0170-22-BSS-Б-30/2-КМ</v>
          </cell>
          <cell r="G4776" t="str">
            <v>ST-2735-23-BSS-РР-КМ</v>
          </cell>
          <cell r="H4776" t="str">
            <v>Новое</v>
          </cell>
          <cell r="I4776" t="str">
            <v>Ташкентская область, Бекабадский район, Парчаюз МФЙ, улица Илгор, д-23</v>
          </cell>
          <cell r="J4776" t="str">
            <v>Bekabod Ilgor (SRD0093)</v>
          </cell>
          <cell r="K4776">
            <v>0</v>
          </cell>
          <cell r="L4776">
            <v>1</v>
          </cell>
          <cell r="M4776" t="str">
            <v>Заказ  Falcon 185 / КЖ КМ ОПЗ</v>
          </cell>
          <cell r="N4776" t="str">
            <v>Заказ №</v>
          </cell>
        </row>
        <row r="4777">
          <cell r="A4777" t="str">
            <v>SHA-0001-23-ДА-2423</v>
          </cell>
          <cell r="B4777" t="str">
            <v>SHA2423</v>
          </cell>
          <cell r="C4777" t="str">
            <v>SHA2423</v>
          </cell>
          <cell r="D4777" t="str">
            <v>Шахрисабз</v>
          </cell>
          <cell r="E4777" t="str">
            <v>Makrid</v>
          </cell>
          <cell r="F4777" t="str">
            <v>М 27.6М сущ</v>
          </cell>
          <cell r="G4777" t="str">
            <v>Аппаратная сущ</v>
          </cell>
          <cell r="H4777" t="str">
            <v>Замена оттяжек</v>
          </cell>
          <cell r="I4777" t="str">
            <v>Китабский р-н    к-к  Макрид тер-я  Оксув-ирригация</v>
          </cell>
          <cell r="J4777" t="str">
            <v>Makrid (SHA2423)</v>
          </cell>
          <cell r="K4777">
            <v>0</v>
          </cell>
          <cell r="L4777">
            <v>0</v>
          </cell>
          <cell r="M4777" t="str">
            <v>0 / 0</v>
          </cell>
          <cell r="N4777">
            <v>0</v>
          </cell>
        </row>
        <row r="4778">
          <cell r="A4778" t="str">
            <v>DZH-2240-22-BSS-0068</v>
          </cell>
          <cell r="B4778" t="str">
            <v>DZH0068</v>
          </cell>
          <cell r="C4778" t="str">
            <v>DZH0068</v>
          </cell>
          <cell r="D4778" t="str">
            <v>Джизак</v>
          </cell>
          <cell r="E4778" t="str">
            <v>Baymakli</v>
          </cell>
          <cell r="F4778" t="str">
            <v>М30М Узмобайл</v>
          </cell>
          <cell r="G4778" t="str">
            <v>ФПО-1</v>
          </cell>
          <cell r="H4778" t="str">
            <v>Шаринг</v>
          </cell>
          <cell r="I4778" t="str">
            <v>Джизакская обл., Зааминский р-й, Баймакли КФЙ</v>
          </cell>
          <cell r="J4778" t="str">
            <v>Baymakli (DZH0068)</v>
          </cell>
          <cell r="K4778">
            <v>0</v>
          </cell>
          <cell r="L4778">
            <v>0</v>
          </cell>
          <cell r="M4778" t="str">
            <v>0 / 0</v>
          </cell>
          <cell r="N4778">
            <v>0</v>
          </cell>
        </row>
        <row r="4779">
          <cell r="A4779" t="str">
            <v>DZH-2239-22-BSS-0074</v>
          </cell>
          <cell r="B4779" t="str">
            <v>DZH0074</v>
          </cell>
          <cell r="C4779" t="str">
            <v>DZH0074</v>
          </cell>
          <cell r="D4779" t="str">
            <v>Джизак</v>
          </cell>
          <cell r="E4779" t="str">
            <v>Gallaaral Nayman</v>
          </cell>
          <cell r="F4779" t="str">
            <v>М30М Узмобайл</v>
          </cell>
          <cell r="G4779" t="str">
            <v>ФПО-1</v>
          </cell>
          <cell r="H4779" t="str">
            <v>Шаринг</v>
          </cell>
          <cell r="I4779" t="str">
            <v>Джизакская обл., Галляаральский р-й, Мирзабулак КФЙ, к. Найман</v>
          </cell>
          <cell r="J4779" t="str">
            <v>Gallaaral Nayman (DZH0074)</v>
          </cell>
          <cell r="K4779">
            <v>0</v>
          </cell>
          <cell r="L4779">
            <v>0</v>
          </cell>
          <cell r="M4779" t="str">
            <v>0 / 0</v>
          </cell>
          <cell r="N4779">
            <v>0</v>
          </cell>
        </row>
        <row r="4780">
          <cell r="A4780" t="str">
            <v>TSH-2784-23-BSS-4567</v>
          </cell>
          <cell r="B4780" t="str">
            <v>TSH4567</v>
          </cell>
          <cell r="C4780" t="str">
            <v>TSH4567</v>
          </cell>
          <cell r="D4780" t="str">
            <v>Ташкент</v>
          </cell>
          <cell r="E4780" t="str">
            <v>Argen</v>
          </cell>
          <cell r="F4780" t="str">
            <v>ST-0162-22-BSS-Б-24/1-КМ</v>
          </cell>
          <cell r="G4780" t="str">
            <v>ST-2735-23-BSS-РР-КМ</v>
          </cell>
          <cell r="H4780" t="str">
            <v>Новое</v>
          </cell>
          <cell r="I4780" t="str">
            <v>Ташкентская область, Кибрайский район, МФЙ Дурмон, Марказий кучаси, б. 102</v>
          </cell>
          <cell r="J4780" t="str">
            <v>Argen (TSH4567)</v>
          </cell>
          <cell r="K4780">
            <v>0</v>
          </cell>
          <cell r="L4780">
            <v>1</v>
          </cell>
          <cell r="M4780" t="str">
            <v>Заказ  Falcon 185 / КЖ КМ ОПЗ</v>
          </cell>
          <cell r="N4780" t="str">
            <v>Заказ №</v>
          </cell>
        </row>
        <row r="4781">
          <cell r="A4781" t="str">
            <v>TSH-2785-23-BSS-4771</v>
          </cell>
          <cell r="B4781" t="str">
            <v>TSH4771</v>
          </cell>
          <cell r="C4781" t="str">
            <v>TSH4771</v>
          </cell>
          <cell r="D4781" t="str">
            <v>Ташкент</v>
          </cell>
          <cell r="E4781" t="str">
            <v>Mirzo Ulugbek Maxsustrans</v>
          </cell>
          <cell r="F4781" t="str">
            <v>ST-0162-22-BSS-Б-24/1-КМ</v>
          </cell>
          <cell r="G4781" t="str">
            <v>ST-2735-23-BSS-РР-КМ</v>
          </cell>
          <cell r="H4781" t="str">
            <v>Новое</v>
          </cell>
          <cell r="I4781" t="str">
            <v>г. Ташкент, Мирзо-Улугбекский район, ул. Курбанова, д.102</v>
          </cell>
          <cell r="J4781" t="str">
            <v>Mirzo Ulugbek Maxsustrans (TSH4771)</v>
          </cell>
          <cell r="K4781">
            <v>0</v>
          </cell>
          <cell r="L4781">
            <v>1</v>
          </cell>
          <cell r="M4781" t="str">
            <v>Заказ  Falcon 185 / КЖ КМ ОПЗ</v>
          </cell>
          <cell r="N4781" t="str">
            <v>Заказ №</v>
          </cell>
        </row>
        <row r="4782">
          <cell r="A4782" t="str">
            <v>SAM-0001-22-ДА-3042</v>
          </cell>
          <cell r="B4782" t="str">
            <v>SAM3042</v>
          </cell>
          <cell r="C4782" t="str">
            <v>SAM3042</v>
          </cell>
          <cell r="D4782" t="str">
            <v>Самарканд</v>
          </cell>
          <cell r="E4782" t="str">
            <v>Kinap</v>
          </cell>
          <cell r="F4782">
            <v>0</v>
          </cell>
          <cell r="G4782">
            <v>0</v>
          </cell>
          <cell r="H4782" t="str">
            <v>демонтаж</v>
          </cell>
          <cell r="I4782" t="str">
            <v>г. Самарканд, ул. Гагарина, д. 36, АО Кинап</v>
          </cell>
          <cell r="J4782" t="str">
            <v>Kinap (SAM3042)</v>
          </cell>
          <cell r="K4782">
            <v>0</v>
          </cell>
          <cell r="L4782">
            <v>0</v>
          </cell>
          <cell r="M4782" t="str">
            <v>0 / 0</v>
          </cell>
          <cell r="N4782" t="str">
            <v>3010_03.02.2023</v>
          </cell>
        </row>
        <row r="4783">
          <cell r="A4783" t="str">
            <v>TSH-2955-23-BSS-1092</v>
          </cell>
          <cell r="B4783" t="str">
            <v>TSH1092</v>
          </cell>
          <cell r="C4783" t="str">
            <v>TSH1092</v>
          </cell>
          <cell r="D4783" t="str">
            <v>Ташкент</v>
          </cell>
          <cell r="E4783" t="str">
            <v>Ibn-Sino</v>
          </cell>
          <cell r="F4783" t="str">
            <v>ТС 6М</v>
          </cell>
          <cell r="G4783" t="str">
            <v>РПО-1</v>
          </cell>
          <cell r="H4783" t="str">
            <v>Новое</v>
          </cell>
          <cell r="I4783" t="str">
            <v>г. Ташкент, Шайхантахурский район, ул. Ибн Сино 1м, дом 2</v>
          </cell>
          <cell r="J4783" t="str">
            <v>Ibn-Sino (TSH1092)</v>
          </cell>
          <cell r="K4783">
            <v>0</v>
          </cell>
          <cell r="L4783">
            <v>1</v>
          </cell>
          <cell r="M4783" t="str">
            <v>Заказ  Falcon 185 / КМ ОПЗ</v>
          </cell>
          <cell r="N4783" t="str">
            <v>Заказ №</v>
          </cell>
        </row>
        <row r="4784">
          <cell r="A4784" t="str">
            <v>SRD-1600-23-BSS-0046</v>
          </cell>
          <cell r="B4784" t="str">
            <v>SRD0046</v>
          </cell>
          <cell r="C4784" t="str">
            <v>SRD0046</v>
          </cell>
          <cell r="D4784" t="str">
            <v>Гулистан</v>
          </cell>
          <cell r="E4784" t="str">
            <v>Darvozakir</v>
          </cell>
          <cell r="F4784" t="str">
            <v>Б30М Unitel</v>
          </cell>
          <cell r="G4784" t="str">
            <v>ФПО-1</v>
          </cell>
          <cell r="H4784" t="str">
            <v>Шаринг</v>
          </cell>
          <cell r="I4784" t="str">
            <v>Сырдарьинская область, Баяутский район, Дарвозакир МФЙ, ул. Буз, д. 9</v>
          </cell>
          <cell r="J4784" t="str">
            <v>Darvozakir (SRD0046)</v>
          </cell>
          <cell r="K4784">
            <v>0</v>
          </cell>
          <cell r="L4784">
            <v>1</v>
          </cell>
          <cell r="M4784" t="str">
            <v>Заказ  Falcon 177 / ТХ, ООС, ОПЗ, ЭМ, MW</v>
          </cell>
          <cell r="N4784" t="str">
            <v>кн 2</v>
          </cell>
        </row>
        <row r="4785">
          <cell r="A4785" t="str">
            <v>FRG-0001-22-ДА-5310</v>
          </cell>
          <cell r="B4785" t="str">
            <v>FRG5310</v>
          </cell>
          <cell r="C4785" t="str">
            <v>FRG5310</v>
          </cell>
          <cell r="D4785" t="str">
            <v>Фергана</v>
          </cell>
          <cell r="E4785" t="str">
            <v>Chekshura</v>
          </cell>
          <cell r="F4785" t="str">
            <v>АМС 20.9М сущ</v>
          </cell>
          <cell r="G4785" t="str">
            <v>РПО-1</v>
          </cell>
          <cell r="H4785" t="str">
            <v>реконструкция</v>
          </cell>
          <cell r="I4785" t="str">
            <v>Ферганский р-н, Чекшура КФЙ, п.Чекшура, ул. Ферганская, д.87(Ферганский р-н, Чекшура КФЙ,п. Чекшура, Чекшура Машраб Бобур МЧМ МТП)</v>
          </cell>
          <cell r="J4785" t="str">
            <v>Chekshura (FRG5310)</v>
          </cell>
          <cell r="K4785">
            <v>0</v>
          </cell>
          <cell r="L4785">
            <v>1</v>
          </cell>
          <cell r="M4785" t="str">
            <v>0 / 0</v>
          </cell>
          <cell r="N4785" t="str">
            <v>2535_29.11.2022</v>
          </cell>
        </row>
        <row r="4786">
          <cell r="A4786" t="str">
            <v>CHR-2957-23-BSS-0018</v>
          </cell>
          <cell r="B4786" t="str">
            <v>CHR0018</v>
          </cell>
          <cell r="C4786" t="str">
            <v>CHR0018</v>
          </cell>
          <cell r="D4786" t="str">
            <v>Чирчик</v>
          </cell>
          <cell r="E4786" t="str">
            <v>Bogiston</v>
          </cell>
          <cell r="F4786" t="str">
            <v>ST-0166-22-BSS-М-24-КМ</v>
          </cell>
          <cell r="G4786" t="str">
            <v>ST-2735-23-BSS-РР-КМ</v>
          </cell>
          <cell r="H4786" t="str">
            <v>Новое</v>
          </cell>
          <cell r="I4786" t="str">
            <v xml:space="preserve">Ташкентская область, Бостанлыкский район, СГМ Богистон, ул.Хирманжо, 50 </v>
          </cell>
          <cell r="J4786" t="str">
            <v>Bogiston (CHR0018)</v>
          </cell>
          <cell r="K4786">
            <v>978</v>
          </cell>
          <cell r="L4786">
            <v>1</v>
          </cell>
          <cell r="M4786" t="str">
            <v>Заказ  Falcon 185 / КМ ЭМ ОПЗ</v>
          </cell>
          <cell r="N4786" t="str">
            <v>Заказ №</v>
          </cell>
        </row>
        <row r="4787">
          <cell r="A4787" t="str">
            <v>KAR-2545-23-BSS-0017</v>
          </cell>
          <cell r="B4787" t="str">
            <v>KAR0017</v>
          </cell>
          <cell r="C4787" t="str">
            <v>KAR0017</v>
          </cell>
          <cell r="D4787" t="str">
            <v>Нукус</v>
          </cell>
          <cell r="E4787" t="str">
            <v>Jana tilek</v>
          </cell>
          <cell r="F4787" t="str">
            <v>ST-0162-22-BSS-Б-24/1-КМ</v>
          </cell>
          <cell r="G4787" t="str">
            <v>ST-2735-23-BSS-РР-КМ</v>
          </cell>
          <cell r="H4787" t="str">
            <v>Новое</v>
          </cell>
          <cell r="I4787" t="str">
            <v>Республика Каракалпакстан, Канлыкульский район, Бостан АПЖ, ул. Кутлымакан №2</v>
          </cell>
          <cell r="J4787" t="str">
            <v>Jana tilek (KAR0017)</v>
          </cell>
          <cell r="K4787">
            <v>0</v>
          </cell>
          <cell r="L4787">
            <v>1</v>
          </cell>
          <cell r="M4787" t="str">
            <v>Заказ  Falcon 185 / КЖ КМ ОПЗ</v>
          </cell>
          <cell r="N4787" t="str">
            <v>Заказ №</v>
          </cell>
        </row>
        <row r="4788">
          <cell r="A4788" t="str">
            <v>TSH-2961-23-BSS-4552</v>
          </cell>
          <cell r="B4788" t="str">
            <v>TSH4552</v>
          </cell>
          <cell r="C4788" t="str">
            <v>TSH4552</v>
          </cell>
          <cell r="D4788" t="str">
            <v>Ташкент</v>
          </cell>
          <cell r="E4788" t="str">
            <v>Karasu-3</v>
          </cell>
          <cell r="F4788" t="str">
            <v>ТС 6М</v>
          </cell>
          <cell r="G4788" t="str">
            <v>БП-1</v>
          </cell>
          <cell r="H4788" t="str">
            <v>Новое</v>
          </cell>
          <cell r="I4788" t="str">
            <v>г. Ташкент, Мирзо-Улугбекский район, ул. Мингбулок, д.38</v>
          </cell>
          <cell r="J4788" t="str">
            <v>Karasu-3 (TSH4552)</v>
          </cell>
          <cell r="K4788">
            <v>0</v>
          </cell>
          <cell r="L4788">
            <v>1</v>
          </cell>
          <cell r="M4788" t="str">
            <v>Заказ  Falcon 185 / КМ ОПЗ</v>
          </cell>
          <cell r="N4788" t="str">
            <v>Заказ №</v>
          </cell>
        </row>
        <row r="4789">
          <cell r="A4789" t="str">
            <v>BHR-2925-23-BSS-0031</v>
          </cell>
          <cell r="B4789" t="str">
            <v>BHR0031</v>
          </cell>
          <cell r="C4789" t="str">
            <v>BHR0031</v>
          </cell>
          <cell r="D4789" t="str">
            <v>Бухара</v>
          </cell>
          <cell r="E4789" t="str">
            <v>Kagan-3</v>
          </cell>
          <cell r="F4789" t="str">
            <v>ST-0169-22-BSS-Б-30/1-КМ</v>
          </cell>
          <cell r="G4789" t="str">
            <v>ST-2735-23-BSS-РР-КМ</v>
          </cell>
          <cell r="H4789" t="str">
            <v>Новое</v>
          </cell>
          <cell r="I4789" t="str">
            <v>Бухарская область, Каганский район, г. Каган, МФЙ Фуркат</v>
          </cell>
          <cell r="J4789" t="str">
            <v>Kagan-3 (BHR0031)</v>
          </cell>
          <cell r="K4789">
            <v>0</v>
          </cell>
          <cell r="L4789">
            <v>1</v>
          </cell>
          <cell r="M4789" t="str">
            <v>Заказ  Falcon 185 / КЖ КМ ОПЗ</v>
          </cell>
          <cell r="N4789" t="str">
            <v>КЖ кн2</v>
          </cell>
        </row>
        <row r="4790">
          <cell r="A4790" t="str">
            <v>BHR-2926-23-BSS-0039</v>
          </cell>
          <cell r="B4790" t="str">
            <v>BHR0039</v>
          </cell>
          <cell r="C4790" t="str">
            <v>BHR0039</v>
          </cell>
          <cell r="D4790" t="str">
            <v>Бухара</v>
          </cell>
          <cell r="E4790" t="str">
            <v>Balandmachit</v>
          </cell>
          <cell r="F4790" t="str">
            <v>ST-0169-22-BSS-Б-30/1-КМ</v>
          </cell>
          <cell r="G4790" t="str">
            <v>ST-2735-23-BSS-РР-КМ</v>
          </cell>
          <cell r="H4790" t="str">
            <v>Новое</v>
          </cell>
          <cell r="I4790" t="str">
            <v>Бухарская область, Алатский район, МФЙ Баландмачит</v>
          </cell>
          <cell r="J4790" t="str">
            <v>Balandmachit (BHR0039)</v>
          </cell>
          <cell r="K4790">
            <v>0</v>
          </cell>
          <cell r="L4790">
            <v>1</v>
          </cell>
          <cell r="M4790" t="str">
            <v>Заказ  Falcon 185 / КЖ КМ ОПЗ</v>
          </cell>
          <cell r="N4790" t="str">
            <v>КЖ кн2</v>
          </cell>
        </row>
        <row r="4791">
          <cell r="A4791" t="str">
            <v>BHR-2826-23-BSS-0147</v>
          </cell>
          <cell r="B4791" t="str">
            <v>BHR0147</v>
          </cell>
          <cell r="C4791" t="str">
            <v>BHR0147</v>
          </cell>
          <cell r="D4791" t="str">
            <v>Бухара</v>
          </cell>
          <cell r="E4791" t="str">
            <v>Kelachi</v>
          </cell>
          <cell r="F4791" t="str">
            <v>ST-0162-22-BSS-Б-24/1-КМ</v>
          </cell>
          <cell r="G4791" t="str">
            <v>ST-2735-23-BSS-РР-КМ</v>
          </cell>
          <cell r="H4791" t="str">
            <v>Новое</v>
          </cell>
          <cell r="I4791" t="str">
            <v>Бухарская область, Шафирканский район, Котиён МФЙ, Катта Келачи кучаси, 38-уй</v>
          </cell>
          <cell r="J4791" t="str">
            <v>Kelachi (BHR0147)</v>
          </cell>
          <cell r="K4791">
            <v>0</v>
          </cell>
          <cell r="L4791">
            <v>1</v>
          </cell>
          <cell r="M4791" t="str">
            <v>Заказ  Falcon 185 / КЖ КМ ОПЗ</v>
          </cell>
          <cell r="N4791" t="str">
            <v>КЖ кн2</v>
          </cell>
        </row>
        <row r="4792">
          <cell r="A4792" t="str">
            <v>BHR-2825-23-BSS-0077</v>
          </cell>
          <cell r="B4792" t="str">
            <v>BHR0077</v>
          </cell>
          <cell r="C4792" t="str">
            <v>BHR0077</v>
          </cell>
          <cell r="D4792" t="str">
            <v>Бухара</v>
          </cell>
          <cell r="E4792" t="str">
            <v>Ayirtom</v>
          </cell>
          <cell r="F4792" t="str">
            <v>ST-0162-22-BSS-Б-24/1-КМ</v>
          </cell>
          <cell r="G4792" t="str">
            <v>ST-2735-23-BSS-РР-КМ</v>
          </cell>
          <cell r="H4792" t="str">
            <v>Новое</v>
          </cell>
          <cell r="I4792" t="str">
            <v>Бухарская область, Гиждуванский район, Айиртом МФЙ, Тошработча кучаси, 176-уй</v>
          </cell>
          <cell r="J4792" t="str">
            <v>Ayirtom (BHR0077)</v>
          </cell>
          <cell r="K4792">
            <v>0</v>
          </cell>
          <cell r="L4792">
            <v>1</v>
          </cell>
          <cell r="M4792" t="str">
            <v>Заказ  Falcon 185 / КЖ КМ ОПЗ</v>
          </cell>
          <cell r="N4792" t="str">
            <v>КЖ кн2</v>
          </cell>
        </row>
        <row r="4793">
          <cell r="A4793" t="str">
            <v>BHR-2928-23-BSS-0180</v>
          </cell>
          <cell r="B4793" t="str">
            <v>BHR0180</v>
          </cell>
          <cell r="C4793" t="str">
            <v>BHR0180</v>
          </cell>
          <cell r="D4793" t="str">
            <v>Бухара</v>
          </cell>
          <cell r="E4793" t="str">
            <v>Ubachuli</v>
          </cell>
          <cell r="F4793" t="str">
            <v>ST-0162-22-BSS-Б-24/1-КМ</v>
          </cell>
          <cell r="G4793" t="str">
            <v>ST-2735-23-BSS-РР-КМ</v>
          </cell>
          <cell r="H4793" t="str">
            <v>Новое</v>
          </cell>
          <cell r="I4793" t="str">
            <v>Бухарская обл. Каганский р-н, МФЙ Убачули, п.Каллук</v>
          </cell>
          <cell r="J4793" t="str">
            <v>Ubachuli (BHR0180)</v>
          </cell>
          <cell r="K4793">
            <v>0</v>
          </cell>
          <cell r="L4793">
            <v>1</v>
          </cell>
          <cell r="M4793" t="str">
            <v>Заказ  Falcon 185 / КЖ КМ ОПЗ</v>
          </cell>
          <cell r="N4793" t="str">
            <v>КЖ кн2</v>
          </cell>
        </row>
        <row r="4794">
          <cell r="A4794" t="str">
            <v>BHR-2927-23-BSS-0176</v>
          </cell>
          <cell r="B4794" t="str">
            <v>BHR0176</v>
          </cell>
          <cell r="C4794" t="str">
            <v>BHR0176</v>
          </cell>
          <cell r="D4794" t="str">
            <v>Бухара</v>
          </cell>
          <cell r="E4794" t="str">
            <v>Foshun</v>
          </cell>
          <cell r="F4794" t="str">
            <v>ST-0162-22-BSS-Б-24/1-КМ</v>
          </cell>
          <cell r="G4794" t="str">
            <v>ST-2735-23-BSS-РР-КМ</v>
          </cell>
          <cell r="H4794" t="str">
            <v>Новое</v>
          </cell>
          <cell r="I4794" t="str">
            <v>Бухарская обл. Бухарский р-н, МФЙ Гулшанобод, п. Фошун</v>
          </cell>
          <cell r="J4794" t="str">
            <v>Foshun (BHR0176)</v>
          </cell>
          <cell r="K4794">
            <v>0</v>
          </cell>
          <cell r="L4794">
            <v>1</v>
          </cell>
          <cell r="M4794" t="str">
            <v>Заказ  Falcon 185 / КЖ КМ ОПЗ</v>
          </cell>
          <cell r="N4794" t="str">
            <v>КЖ кн2</v>
          </cell>
        </row>
        <row r="4795">
          <cell r="A4795" t="str">
            <v>SHA-0064-24-BSS-0049</v>
          </cell>
          <cell r="B4795" t="str">
            <v>SHA0049</v>
          </cell>
          <cell r="C4795" t="str">
            <v>SHA0049</v>
          </cell>
          <cell r="D4795" t="str">
            <v>Шахрисабз</v>
          </cell>
          <cell r="E4795" t="str">
            <v>Pisandi</v>
          </cell>
          <cell r="F4795" t="str">
            <v>ST-0162-22-BSS-Б-24/1-КМ</v>
          </cell>
          <cell r="G4795" t="str">
            <v>ST-2735-23-BSS-РР-КМ</v>
          </cell>
          <cell r="H4795" t="str">
            <v>Новое</v>
          </cell>
          <cell r="I4795" t="str">
            <v>Кашкадаринская область, город Шахрисабз, МФЙ Файзобод, ул.Сохил, д.130а</v>
          </cell>
          <cell r="J4795" t="str">
            <v>Pisandi (SHA0049)</v>
          </cell>
          <cell r="K4795">
            <v>0</v>
          </cell>
          <cell r="L4795">
            <v>1</v>
          </cell>
          <cell r="M4795" t="str">
            <v>Заказ  Falcon 185 / КЖ КМ ОПЗ</v>
          </cell>
          <cell r="N4795" t="str">
            <v>КЖ кн2</v>
          </cell>
        </row>
        <row r="4796">
          <cell r="A4796" t="str">
            <v>SHA-0065-24-BSS-0052</v>
          </cell>
          <cell r="B4796" t="str">
            <v>SHA0052</v>
          </cell>
          <cell r="C4796" t="str">
            <v>SHA0052</v>
          </cell>
          <cell r="D4796" t="str">
            <v>Шахрисабз</v>
          </cell>
          <cell r="E4796" t="str">
            <v>Choshtepa 2</v>
          </cell>
          <cell r="F4796" t="str">
            <v>ST-0162-22-BSS-Б-24/1-КМ</v>
          </cell>
          <cell r="G4796" t="str">
            <v>ST-2735-23-BSS-РР-КМ</v>
          </cell>
          <cell r="H4796" t="str">
            <v>Новое</v>
          </cell>
          <cell r="I4796" t="str">
            <v>Кашкадаринская область, город Шахрисабз, МФЙ Чоштепа, у л. Само, д.58</v>
          </cell>
          <cell r="J4796" t="str">
            <v>Choshtepa 2 (SHA0052)</v>
          </cell>
          <cell r="K4796">
            <v>0</v>
          </cell>
          <cell r="L4796">
            <v>1</v>
          </cell>
          <cell r="M4796" t="str">
            <v>Заказ  Falcon 185 / КЖ КМ ОПЗ</v>
          </cell>
          <cell r="N4796" t="str">
            <v>КЖ кн2</v>
          </cell>
        </row>
        <row r="4797">
          <cell r="A4797" t="str">
            <v>SHA-0066-24-BSS-0057</v>
          </cell>
          <cell r="B4797" t="str">
            <v>SHA0057</v>
          </cell>
          <cell r="C4797" t="str">
            <v>SHA0057</v>
          </cell>
          <cell r="D4797" t="str">
            <v>Шахрисабз</v>
          </cell>
          <cell r="E4797" t="str">
            <v>Do'ng</v>
          </cell>
          <cell r="F4797" t="str">
            <v>ST-0162-22-BSS-Б-24/1-КМ</v>
          </cell>
          <cell r="G4797" t="str">
            <v>ST-2735-23-BSS-РР-КМ</v>
          </cell>
          <cell r="H4797" t="str">
            <v>Новое</v>
          </cell>
          <cell r="I4797" t="str">
            <v>Кашкадаринская область, Камашинский район, МФЙ Обод, рл.Пахтакор, д.32а</v>
          </cell>
          <cell r="J4797" t="str">
            <v>Do'ng (SHA0057)</v>
          </cell>
          <cell r="K4797">
            <v>0</v>
          </cell>
          <cell r="L4797">
            <v>1</v>
          </cell>
          <cell r="M4797" t="str">
            <v>Заказ  Falcon 185 / КЖ КМ ОПЗ</v>
          </cell>
          <cell r="N4797" t="str">
            <v>КЖ кн2</v>
          </cell>
        </row>
        <row r="4798">
          <cell r="A4798" t="str">
            <v>SHA-0067-24-BSS-0059</v>
          </cell>
          <cell r="B4798" t="str">
            <v>SHA0059</v>
          </cell>
          <cell r="C4798" t="str">
            <v>SHA0059</v>
          </cell>
          <cell r="D4798" t="str">
            <v>Шахрисабз</v>
          </cell>
          <cell r="E4798" t="str">
            <v>Yakkatut</v>
          </cell>
          <cell r="F4798" t="str">
            <v>ST-0169-22-BSS-Б-30/1-КМ</v>
          </cell>
          <cell r="G4798" t="str">
            <v>ST-2735-23-BSS-РР-КМ</v>
          </cell>
          <cell r="H4798" t="str">
            <v>Новое</v>
          </cell>
          <cell r="I4798" t="str">
            <v>Кашкадаринская область, Китабский район, МФЙ Яккатут, ул.Яккатут, д.257</v>
          </cell>
          <cell r="J4798" t="str">
            <v>Yakkatut (SHA0059)</v>
          </cell>
          <cell r="K4798">
            <v>0</v>
          </cell>
          <cell r="L4798">
            <v>1</v>
          </cell>
          <cell r="M4798" t="str">
            <v>Заказ  Falcon 185 / КЖ КМ ОПЗ</v>
          </cell>
          <cell r="N4798" t="str">
            <v>КЖ кн2</v>
          </cell>
        </row>
        <row r="4799">
          <cell r="A4799" t="str">
            <v>SHA-0068-24-BSS-0061</v>
          </cell>
          <cell r="B4799" t="str">
            <v>SHA0061</v>
          </cell>
          <cell r="C4799" t="str">
            <v>SHA0061</v>
          </cell>
          <cell r="D4799" t="str">
            <v>Шахрисабз</v>
          </cell>
          <cell r="E4799" t="str">
            <v>Anday</v>
          </cell>
          <cell r="F4799" t="str">
            <v>ST-0170-22-BSS-Б-30/2-КМ</v>
          </cell>
          <cell r="G4799" t="str">
            <v>ST-2735-23-BSS-РР-КМ</v>
          </cell>
          <cell r="H4799" t="str">
            <v>Новое</v>
          </cell>
          <cell r="I4799" t="str">
            <v>Кашкадаринская область, Шахрисабзский район, МФЙ Ок-олтин, ул.Андай, д. 469</v>
          </cell>
          <cell r="J4799" t="str">
            <v>Anday (SHA0061)</v>
          </cell>
          <cell r="K4799">
            <v>0</v>
          </cell>
          <cell r="L4799">
            <v>1</v>
          </cell>
          <cell r="M4799" t="str">
            <v>Заказ  Falcon 185 / КЖ КМ ОПЗ</v>
          </cell>
          <cell r="N4799" t="str">
            <v>Заказ №</v>
          </cell>
        </row>
        <row r="4800">
          <cell r="A4800" t="str">
            <v>SHA-0069-24-BSS-0068</v>
          </cell>
          <cell r="B4800" t="str">
            <v>SHA0068</v>
          </cell>
          <cell r="C4800" t="str">
            <v>SHA0068</v>
          </cell>
          <cell r="D4800" t="str">
            <v>Шахрисабз</v>
          </cell>
          <cell r="E4800" t="str">
            <v>Eski Jilisuv</v>
          </cell>
          <cell r="F4800" t="str">
            <v>ST-0162-22-BSS-Б-24/1-КМ</v>
          </cell>
          <cell r="G4800" t="str">
            <v>ST-2735-23-BSS-РР-КМ</v>
          </cell>
          <cell r="H4800" t="str">
            <v>Новое</v>
          </cell>
          <cell r="I4800" t="str">
            <v>Кашкадаринская область, Китабский район, МФЙ Жилисув, ул. Эски Жилисув,  д. 55</v>
          </cell>
          <cell r="J4800" t="str">
            <v>Eski Jilisuv (SHA0068)</v>
          </cell>
          <cell r="K4800">
            <v>0</v>
          </cell>
          <cell r="L4800">
            <v>1</v>
          </cell>
          <cell r="M4800" t="str">
            <v>Заказ  Falcon 185 / КЖ КМ ОПЗ</v>
          </cell>
          <cell r="N4800" t="str">
            <v>КЖ кн2</v>
          </cell>
        </row>
        <row r="4801">
          <cell r="A4801" t="str">
            <v>SHA-0070-24-BSS-0071</v>
          </cell>
          <cell r="B4801" t="str">
            <v>SHA0071</v>
          </cell>
          <cell r="C4801" t="str">
            <v>SHA0071</v>
          </cell>
          <cell r="D4801" t="str">
            <v>Шахрисабз</v>
          </cell>
          <cell r="E4801" t="str">
            <v>Chiljivut</v>
          </cell>
          <cell r="F4801" t="str">
            <v>ST-0169-22-BSS-Б-30/1-КМ</v>
          </cell>
          <cell r="G4801" t="str">
            <v>ST-2735-23-BSS-РР-КМ</v>
          </cell>
          <cell r="H4801" t="str">
            <v>Новое</v>
          </cell>
          <cell r="I4801" t="str">
            <v>Кашкадаринская область, Чиракчинский район, МФЙ Халкабод, ул.Чилживут ,д. 170</v>
          </cell>
          <cell r="J4801" t="str">
            <v>Chiljivut (SHA0071)</v>
          </cell>
          <cell r="K4801">
            <v>0</v>
          </cell>
          <cell r="L4801">
            <v>1</v>
          </cell>
          <cell r="M4801" t="str">
            <v>Заказ  Falcon 185 / КЖ КМ ОПЗ</v>
          </cell>
          <cell r="N4801" t="str">
            <v>КЖ кн2</v>
          </cell>
        </row>
        <row r="4802">
          <cell r="A4802" t="str">
            <v>SHA-0072-24-BSS-0074</v>
          </cell>
          <cell r="B4802" t="str">
            <v>SHA0074</v>
          </cell>
          <cell r="C4802" t="str">
            <v>SHA0074</v>
          </cell>
          <cell r="D4802" t="str">
            <v>Шахрисабз</v>
          </cell>
          <cell r="E4802" t="str">
            <v>Hunarmand</v>
          </cell>
          <cell r="F4802" t="str">
            <v>ST-0162-22-BSS-Б-24/1-КМ</v>
          </cell>
          <cell r="G4802" t="str">
            <v>ST-2735-23-BSS-РР-КМ</v>
          </cell>
          <cell r="H4802" t="str">
            <v>Новое</v>
          </cell>
          <cell r="I4802" t="str">
            <v>Кашкадаринская область, Камашинский район, МФЙ Навоий, ул.Ифтихор,  д. 370</v>
          </cell>
          <cell r="J4802" t="str">
            <v>Hunarmand (SHA0074)</v>
          </cell>
          <cell r="K4802">
            <v>0</v>
          </cell>
          <cell r="L4802">
            <v>1</v>
          </cell>
          <cell r="M4802" t="str">
            <v>Заказ  Falcon 185 / КЖ КМ ОПЗ</v>
          </cell>
          <cell r="N4802" t="str">
            <v>КЖ кн2</v>
          </cell>
        </row>
        <row r="4803">
          <cell r="A4803" t="str">
            <v>SHA-0073-24-BSS-0075</v>
          </cell>
          <cell r="B4803" t="str">
            <v>SHA0075</v>
          </cell>
          <cell r="C4803" t="str">
            <v>SHA0075</v>
          </cell>
          <cell r="D4803" t="str">
            <v>Шахрисабз</v>
          </cell>
          <cell r="E4803" t="str">
            <v>Kattatol</v>
          </cell>
          <cell r="F4803" t="str">
            <v>ST-0169-22-BSS-Б-30/1-КМ</v>
          </cell>
          <cell r="G4803" t="str">
            <v>ST-2735-23-BSS-РР-КМ</v>
          </cell>
          <cell r="H4803" t="str">
            <v>Новое</v>
          </cell>
          <cell r="I4803" t="str">
            <v>Кашкадаринская область, Камашинский район, МФЙ Элобод, ул.Каттатол, д. 206</v>
          </cell>
          <cell r="J4803" t="str">
            <v>Kattatol (SHA0075)</v>
          </cell>
          <cell r="K4803">
            <v>0</v>
          </cell>
          <cell r="L4803">
            <v>1</v>
          </cell>
          <cell r="M4803" t="str">
            <v>Заказ  Falcon 185 / КЖ КМ ОПЗ</v>
          </cell>
          <cell r="N4803" t="str">
            <v>КЖ кн2</v>
          </cell>
        </row>
        <row r="4804">
          <cell r="A4804" t="str">
            <v>SHA-0074-24-BSS-1760</v>
          </cell>
          <cell r="B4804" t="str">
            <v>SHA1760</v>
          </cell>
          <cell r="C4804" t="str">
            <v>SHA1760</v>
          </cell>
          <cell r="D4804" t="str">
            <v>Шахрисабз</v>
          </cell>
          <cell r="E4804" t="str">
            <v>Big'mi Beshkapa</v>
          </cell>
          <cell r="F4804" t="str">
            <v>ST-0169-22-BSS-Б-30/1-КМ</v>
          </cell>
          <cell r="G4804" t="str">
            <v>ST-2735-23-BSS-РР-КМ</v>
          </cell>
          <cell r="H4804" t="str">
            <v>Новое</v>
          </cell>
          <cell r="I4804" t="str">
            <v>Кашкадаринская область, Шахрисабзский район, МФЙ Бигми, ул.Бешкапа, д. 702</v>
          </cell>
          <cell r="J4804" t="str">
            <v>Big'mi Beshkapa (SHA1760)</v>
          </cell>
          <cell r="K4804">
            <v>0</v>
          </cell>
          <cell r="L4804">
            <v>1</v>
          </cell>
          <cell r="M4804" t="str">
            <v>Заказ  Falcon 185 / КЖ КМ ОПЗ</v>
          </cell>
          <cell r="N4804" t="str">
            <v>КЖ кн2</v>
          </cell>
        </row>
        <row r="4805">
          <cell r="A4805" t="str">
            <v>FRG-0000-24-BSS-0081</v>
          </cell>
          <cell r="B4805" t="str">
            <v>FRG0081</v>
          </cell>
          <cell r="C4805" t="str">
            <v>FRG0081</v>
          </cell>
          <cell r="D4805" t="str">
            <v>Фергана</v>
          </cell>
          <cell r="E4805" t="str">
            <v>Bogi Rahmat</v>
          </cell>
          <cell r="F4805" t="str">
            <v>ST-0169-22-BSS-Б-30/1-КМ</v>
          </cell>
          <cell r="G4805" t="str">
            <v>ST-2735-23-BSS-РР-КМ</v>
          </cell>
          <cell r="H4805" t="str">
            <v>Новое</v>
          </cell>
          <cell r="I4805" t="str">
            <v>Ферганская область, г. Коканд, Булокбоши МФЙ, ул. Ойбека, д45</v>
          </cell>
          <cell r="J4805" t="str">
            <v>Bogi Rahmat (FRG0081)</v>
          </cell>
          <cell r="K4805">
            <v>0</v>
          </cell>
          <cell r="L4805">
            <v>1</v>
          </cell>
          <cell r="M4805" t="str">
            <v>Заказ  Falcon 185 / КЖ КМ ОПЗ</v>
          </cell>
          <cell r="N4805" t="str">
            <v>Заказ №</v>
          </cell>
        </row>
        <row r="4806">
          <cell r="A4806" t="str">
            <v>FRG-0001-24-BSS-0108</v>
          </cell>
          <cell r="B4806" t="str">
            <v>FRG0108</v>
          </cell>
          <cell r="C4806" t="str">
            <v>FRG0108</v>
          </cell>
          <cell r="D4806" t="str">
            <v>Фергана</v>
          </cell>
          <cell r="E4806" t="str">
            <v>Zavod Silikat</v>
          </cell>
          <cell r="F4806" t="str">
            <v>ST-0169-22-BSS-Б-30/1-КМ</v>
          </cell>
          <cell r="G4806" t="str">
            <v>ST-2735-23-BSS-РР-КМ</v>
          </cell>
          <cell r="H4806" t="str">
            <v>Новое</v>
          </cell>
          <cell r="I4806" t="str">
            <v>Ферганская область, г. Коканд, Азизтепа МФЙ, ул. Арзиктепа, д. 2Л</v>
          </cell>
          <cell r="J4806" t="str">
            <v>Zavod Silikat (FRG0108)</v>
          </cell>
          <cell r="K4806">
            <v>0</v>
          </cell>
          <cell r="L4806">
            <v>1</v>
          </cell>
          <cell r="M4806" t="str">
            <v>Заказ  Falcon 185 / КЖ КМ ОПЗ</v>
          </cell>
          <cell r="N4806" t="str">
            <v>Заказ №</v>
          </cell>
        </row>
        <row r="4807">
          <cell r="A4807" t="str">
            <v>FRG-0002-24-BSS-0109</v>
          </cell>
          <cell r="B4807" t="str">
            <v>FRG0109</v>
          </cell>
          <cell r="C4807" t="str">
            <v>FRG0109</v>
          </cell>
          <cell r="D4807" t="str">
            <v>Фергана</v>
          </cell>
          <cell r="E4807" t="str">
            <v>G'alchasoy</v>
          </cell>
          <cell r="F4807" t="str">
            <v>ST-0162-22-BSS-Б-24/1-КМ</v>
          </cell>
          <cell r="G4807" t="str">
            <v>ST-2735-23-BSS-РР-КМ</v>
          </cell>
          <cell r="H4807" t="str">
            <v>Новое</v>
          </cell>
          <cell r="I4807" t="str">
            <v>Ферганская область, г. Коканд, Галчасой МФЙ, ул. Камалак, д. 17 А</v>
          </cell>
          <cell r="J4807" t="str">
            <v>G'alchasoy (FRG0109)</v>
          </cell>
          <cell r="K4807">
            <v>0</v>
          </cell>
          <cell r="L4807">
            <v>1</v>
          </cell>
          <cell r="M4807" t="str">
            <v>Заказ  Falcon 185 / КЖ КМ ОПЗ</v>
          </cell>
          <cell r="N4807" t="str">
            <v>Заказ №</v>
          </cell>
        </row>
        <row r="4808">
          <cell r="A4808" t="str">
            <v>SHA-0081-24-BSS-0079</v>
          </cell>
          <cell r="B4808" t="str">
            <v>SHA0079</v>
          </cell>
          <cell r="C4808" t="str">
            <v>SHA0079</v>
          </cell>
          <cell r="D4808" t="str">
            <v>Шахрисабз</v>
          </cell>
          <cell r="E4808" t="str">
            <v>Pilakashlik</v>
          </cell>
          <cell r="F4808" t="str">
            <v>ST-0170-22-BSS-Б-30/2-КМ</v>
          </cell>
          <cell r="G4808" t="str">
            <v>ST-2735-23-BSS-РР-КМ</v>
          </cell>
          <cell r="H4808" t="str">
            <v>Новое</v>
          </cell>
          <cell r="I4808" t="str">
            <v>Кашкадаринская область, г. Шахрисабз, МФЙ Пиллакашлик, ул.Пиллакашлик, д.120</v>
          </cell>
          <cell r="J4808" t="str">
            <v>Pilakashlik (SHA0079)</v>
          </cell>
          <cell r="K4808">
            <v>0</v>
          </cell>
          <cell r="L4808">
            <v>1</v>
          </cell>
          <cell r="M4808" t="str">
            <v>Заказ  Falcon 185 / КЖ КМ ОПЗ</v>
          </cell>
          <cell r="N4808" t="str">
            <v>Заказ №</v>
          </cell>
        </row>
        <row r="4809">
          <cell r="A4809" t="str">
            <v>SHA-0080-24-BSS-0043</v>
          </cell>
          <cell r="B4809" t="str">
            <v>SHA0043</v>
          </cell>
          <cell r="C4809" t="str">
            <v>SHA0043</v>
          </cell>
          <cell r="D4809" t="str">
            <v>Шахрисабз</v>
          </cell>
          <cell r="E4809" t="str">
            <v>Kesh bazar</v>
          </cell>
          <cell r="F4809" t="str">
            <v>ST-0170-22-BSS-Б-30/2-КМ</v>
          </cell>
          <cell r="G4809" t="str">
            <v>ST-2735-23-BSS-РР-КМ</v>
          </cell>
          <cell r="H4809" t="str">
            <v>Новое</v>
          </cell>
          <cell r="I4809" t="str">
            <v>Кашкадаринская область, г. Шахрисабз, МФЙ Пиллакашлик, ул.Ипак Йули, д.15</v>
          </cell>
          <cell r="J4809" t="str">
            <v>Kesh bazar (SHA0043)</v>
          </cell>
          <cell r="K4809">
            <v>0</v>
          </cell>
          <cell r="L4809">
            <v>1</v>
          </cell>
          <cell r="M4809" t="str">
            <v>Заказ  Falcon 185 / КЖ КМ ОПЗ</v>
          </cell>
          <cell r="N4809" t="str">
            <v>Заказ №</v>
          </cell>
        </row>
        <row r="4810">
          <cell r="A4810" t="str">
            <v>TSH-2736-23-BSS-4755</v>
          </cell>
          <cell r="B4810" t="str">
            <v>TSH4755</v>
          </cell>
          <cell r="C4810" t="str">
            <v>TSH4755</v>
          </cell>
          <cell r="D4810" t="str">
            <v>Ташкент</v>
          </cell>
          <cell r="E4810" t="str">
            <v>Farobiy-5</v>
          </cell>
          <cell r="F4810" t="str">
            <v>ТС 2.0М &amp; 1.6М</v>
          </cell>
          <cell r="G4810" t="str">
            <v>н/т</v>
          </cell>
          <cell r="H4810" t="str">
            <v>Новое</v>
          </cell>
          <cell r="I4810" t="str">
            <v>г. Ташкент, Алмазарский район, пересечение ул. Ниязова и ул. Фаробий, дом 5</v>
          </cell>
          <cell r="J4810" t="str">
            <v>Farobiy-5 (TSH4755)</v>
          </cell>
          <cell r="K4810">
            <v>0</v>
          </cell>
          <cell r="L4810">
            <v>1</v>
          </cell>
          <cell r="M4810" t="str">
            <v>Заказ  Falcon 185 / КМ ОПЗ</v>
          </cell>
          <cell r="N4810" t="str">
            <v>кн 2</v>
          </cell>
        </row>
        <row r="4811">
          <cell r="A4811" t="str">
            <v>SHA-0001-24-ДА-2421</v>
          </cell>
          <cell r="B4811" t="str">
            <v>SHA2421</v>
          </cell>
          <cell r="C4811" t="str">
            <v>SHA2421</v>
          </cell>
          <cell r="D4811" t="str">
            <v>Шахрисабз</v>
          </cell>
          <cell r="E4811" t="str">
            <v>Elektroset</v>
          </cell>
          <cell r="F4811" t="str">
            <v>АнтПодставка дем</v>
          </cell>
          <cell r="G4811" t="str">
            <v>н/т</v>
          </cell>
          <cell r="H4811" t="str">
            <v>демонтаж</v>
          </cell>
          <cell r="I4811" t="str">
            <v>г.Шахрисабз, ул.Ипак Йули, 102</v>
          </cell>
          <cell r="J4811" t="str">
            <v>Elektroset (SHA2421)</v>
          </cell>
          <cell r="K4811">
            <v>0</v>
          </cell>
          <cell r="L4811">
            <v>0</v>
          </cell>
          <cell r="M4811" t="str">
            <v>0 / 0</v>
          </cell>
          <cell r="N4811" t="str">
            <v>Заказ №118</v>
          </cell>
        </row>
        <row r="4812">
          <cell r="A4812" t="str">
            <v>CHR-2956-23-BSS-0017</v>
          </cell>
          <cell r="B4812" t="str">
            <v>CHR0017</v>
          </cell>
          <cell r="C4812" t="str">
            <v>CHR0017</v>
          </cell>
          <cell r="D4812" t="str">
            <v>Чирчик</v>
          </cell>
          <cell r="E4812" t="str">
            <v>Bolodala</v>
          </cell>
          <cell r="F4812" t="str">
            <v>ST-0166-22-BSS-М-24-КМ</v>
          </cell>
          <cell r="G4812" t="str">
            <v>ST-2735-23-BSS-РР-КМ</v>
          </cell>
          <cell r="H4812" t="str">
            <v>Новое</v>
          </cell>
          <cell r="I4812" t="str">
            <v>Ташкентская область, Бостанлыкский район, СГМ Боладала, ул. Чаманзор, 41</v>
          </cell>
          <cell r="J4812" t="str">
            <v>Bolodala (CHR0017)</v>
          </cell>
          <cell r="K4812">
            <v>961</v>
          </cell>
          <cell r="L4812">
            <v>1</v>
          </cell>
          <cell r="M4812" t="str">
            <v>Заказ  Falcon 185 / КМ ОПЗ</v>
          </cell>
          <cell r="N4812" t="str">
            <v>Заказ №</v>
          </cell>
        </row>
        <row r="4813">
          <cell r="A4813" t="str">
            <v>SRD-2795-23-BSS-0021</v>
          </cell>
          <cell r="B4813" t="str">
            <v>SRD0021</v>
          </cell>
          <cell r="C4813" t="str">
            <v>SRD0021</v>
          </cell>
          <cell r="D4813" t="str">
            <v>Гулистан</v>
          </cell>
          <cell r="E4813" t="str">
            <v>Yangier mehmonxona</v>
          </cell>
          <cell r="F4813" t="str">
            <v>М 27.8 М</v>
          </cell>
          <cell r="G4813" t="str">
            <v>ST-2735-23-BSS-РР-КМ</v>
          </cell>
          <cell r="H4813" t="str">
            <v>Новое</v>
          </cell>
          <cell r="I4813" t="str">
            <v>Сырдарьинская область, г. Янгиер, Т.Малик МФЙ, улица Тинчлик, д.41</v>
          </cell>
          <cell r="J4813" t="str">
            <v>Yangier mehmonxona (SRD0021)</v>
          </cell>
          <cell r="K4813">
            <v>0</v>
          </cell>
          <cell r="L4813">
            <v>1</v>
          </cell>
          <cell r="M4813" t="str">
            <v>Заказ  Falcon 185 / КМ ОПЗ</v>
          </cell>
          <cell r="N4813" t="str">
            <v>Заказ №</v>
          </cell>
        </row>
        <row r="4814">
          <cell r="A4814" t="str">
            <v>KAR-0082-24-BSS-1003</v>
          </cell>
          <cell r="B4814" t="str">
            <v>KAR1003</v>
          </cell>
          <cell r="C4814" t="str">
            <v>KAR1003</v>
          </cell>
          <cell r="D4814" t="str">
            <v>Нукус</v>
          </cell>
          <cell r="E4814" t="str">
            <v>Topraqqala</v>
          </cell>
          <cell r="F4814" t="str">
            <v>ST-0162-22-BSS-Б-24/1-КМ</v>
          </cell>
          <cell r="G4814" t="str">
            <v>ST-2735-23-BSS-РР-КМ</v>
          </cell>
          <cell r="H4814" t="str">
            <v>Новое</v>
          </cell>
          <cell r="I4814" t="str">
            <v>Республика Каракалпакстан, Элликкалинский район, Топраккала МСГ</v>
          </cell>
          <cell r="J4814" t="str">
            <v>Topraqqala (KAR1003)</v>
          </cell>
          <cell r="K4814">
            <v>0</v>
          </cell>
          <cell r="L4814">
            <v>2</v>
          </cell>
          <cell r="M4814" t="str">
            <v>Заказ  Falcon 185 / КЖ КМ ОПЗ</v>
          </cell>
          <cell r="N4814" t="str">
            <v>КЖ кн2</v>
          </cell>
        </row>
        <row r="4815">
          <cell r="A4815" t="str">
            <v>DZH-2715-23-BSS-0128</v>
          </cell>
          <cell r="B4815" t="str">
            <v>DZH0128</v>
          </cell>
          <cell r="C4815" t="str">
            <v>DZH0128</v>
          </cell>
          <cell r="D4815" t="str">
            <v>Джизак</v>
          </cell>
          <cell r="E4815" t="str">
            <v>Adliya</v>
          </cell>
          <cell r="F4815" t="str">
            <v>Б30М Unitel</v>
          </cell>
          <cell r="G4815" t="str">
            <v>ФПО-1</v>
          </cell>
          <cell r="H4815" t="str">
            <v>Шаринг</v>
          </cell>
          <cell r="I4815" t="str">
            <v>Джизакская область, г. Джизак, МСГ Обод, ул. Тукимачилар, д. 52</v>
          </cell>
          <cell r="J4815" t="str">
            <v>Adliya (DZH0128)</v>
          </cell>
          <cell r="K4815">
            <v>0</v>
          </cell>
          <cell r="L4815">
            <v>1</v>
          </cell>
          <cell r="M4815" t="str">
            <v>Заказ 182/ ЭМ №5713/2023 от 26.12.2023 / ТХ, ООС, ОПЗ, ЭМ, MW</v>
          </cell>
          <cell r="N4815" t="str">
            <v>Заказ №119</v>
          </cell>
        </row>
        <row r="4816">
          <cell r="A4816" t="str">
            <v>FRG-0088-24-BSS-0094</v>
          </cell>
          <cell r="B4816" t="str">
            <v>FRG0094</v>
          </cell>
          <cell r="C4816" t="str">
            <v>FRG0094</v>
          </cell>
          <cell r="D4816" t="str">
            <v>Фергана</v>
          </cell>
          <cell r="E4816" t="str">
            <v>Toshloq Pillaxonasi</v>
          </cell>
          <cell r="F4816" t="str">
            <v>ST-0162-22-BSS-Б-24/1-КМ</v>
          </cell>
          <cell r="G4816" t="str">
            <v>ST-2735-23-BSS-РР-КМ</v>
          </cell>
          <cell r="H4816" t="str">
            <v>Новое</v>
          </cell>
          <cell r="I4816" t="str">
            <v>Ферганская область, Ташлакский р-н, Хотинкуми МФЙ, Алишер Навоий, 341-уй</v>
          </cell>
          <cell r="J4816" t="str">
            <v>Toshloq Pillaxonasi (FRG0094)</v>
          </cell>
          <cell r="K4816">
            <v>0</v>
          </cell>
          <cell r="L4816">
            <v>1</v>
          </cell>
          <cell r="M4816" t="str">
            <v>Заказ  Falcon 185 / КЖ КМ ОПЗ</v>
          </cell>
          <cell r="N4816" t="str">
            <v>Заказ №</v>
          </cell>
        </row>
        <row r="4817">
          <cell r="A4817" t="str">
            <v>FRG-0087-24-BSS-0123</v>
          </cell>
          <cell r="B4817" t="str">
            <v>FRG0123</v>
          </cell>
          <cell r="C4817" t="str">
            <v>FRG0123</v>
          </cell>
          <cell r="D4817" t="str">
            <v>Фергана</v>
          </cell>
          <cell r="E4817" t="str">
            <v>Qashkar qishlok</v>
          </cell>
          <cell r="F4817" t="str">
            <v>ST-0162-22-BSS-Б-24/1-КМ</v>
          </cell>
          <cell r="G4817" t="str">
            <v>ST-2735-23-BSS-РР-КМ</v>
          </cell>
          <cell r="H4817" t="str">
            <v>Новое</v>
          </cell>
          <cell r="I4817" t="str">
            <v>Ферганская область, г. Фергана, Нафосат МФЙ, Хазина (Кашкар Кишлок) кучаси, 127-уй</v>
          </cell>
          <cell r="J4817" t="str">
            <v>Qashkar qishlok (FRG0123)</v>
          </cell>
          <cell r="K4817">
            <v>0</v>
          </cell>
          <cell r="L4817">
            <v>1</v>
          </cell>
          <cell r="M4817" t="str">
            <v>Заказ  Falcon 185 / КЖ КМ ОПЗ</v>
          </cell>
          <cell r="N4817" t="str">
            <v>КЖ кн2</v>
          </cell>
        </row>
        <row r="4818">
          <cell r="A4818" t="str">
            <v>YAN-0098-24-BSS-0050</v>
          </cell>
          <cell r="B4818" t="str">
            <v>YAN0050</v>
          </cell>
          <cell r="C4818" t="str">
            <v>YAN0050</v>
          </cell>
          <cell r="D4818" t="str">
            <v>Янгиюль</v>
          </cell>
          <cell r="E4818" t="str">
            <v>Paxta-2</v>
          </cell>
          <cell r="F4818" t="str">
            <v>ST-0162-22-BSS-Б-24/1-КМ</v>
          </cell>
          <cell r="G4818" t="str">
            <v>ST-2735-23-BSS-РР-КМ</v>
          </cell>
          <cell r="H4818" t="str">
            <v>Новое</v>
          </cell>
          <cell r="I4818" t="str">
            <v>Ташкентская область, Чиназкий район, МФЙ Новруз, ул. Самарканд, дом-270</v>
          </cell>
          <cell r="J4818" t="str">
            <v>Paxta-2 (YAN0050)</v>
          </cell>
          <cell r="K4818">
            <v>0</v>
          </cell>
          <cell r="L4818">
            <v>1</v>
          </cell>
          <cell r="M4818" t="str">
            <v>0 / 0</v>
          </cell>
          <cell r="N4818" t="str">
            <v>КЖ кн2</v>
          </cell>
        </row>
        <row r="4819">
          <cell r="A4819" t="str">
            <v>YAN-0099-24-BSS-0054</v>
          </cell>
          <cell r="B4819" t="str">
            <v>YAN0054</v>
          </cell>
          <cell r="C4819" t="str">
            <v>YAN0054</v>
          </cell>
          <cell r="D4819" t="str">
            <v>Янгиюль</v>
          </cell>
          <cell r="E4819" t="str">
            <v>55-Razezd</v>
          </cell>
          <cell r="F4819" t="str">
            <v>ST-0162-22-BSS-Б-24/1-КМ</v>
          </cell>
          <cell r="G4819" t="str">
            <v>ST-2735-23-BSS-РР-КМ</v>
          </cell>
          <cell r="H4819" t="str">
            <v>Новое</v>
          </cell>
          <cell r="I4819" t="str">
            <v>Ташкентская область, Янгиюльский район, МФЙ Саховат. дом-79</v>
          </cell>
          <cell r="J4819" t="str">
            <v>55-Razezd (YAN0054)</v>
          </cell>
          <cell r="K4819">
            <v>0</v>
          </cell>
          <cell r="L4819">
            <v>1</v>
          </cell>
          <cell r="M4819" t="str">
            <v>0 / 0</v>
          </cell>
          <cell r="N4819" t="str">
            <v>КЖ кн2</v>
          </cell>
        </row>
        <row r="4820">
          <cell r="A4820" t="str">
            <v>KAR-2440-23-BSS-0080</v>
          </cell>
          <cell r="B4820" t="str">
            <v>KAR0080</v>
          </cell>
          <cell r="C4820" t="str">
            <v>KAR0080</v>
          </cell>
          <cell r="D4820" t="str">
            <v>Нукус</v>
          </cell>
          <cell r="E4820" t="str">
            <v>Kulap</v>
          </cell>
          <cell r="F4820" t="str">
            <v>М27.5М Unitel</v>
          </cell>
          <cell r="G4820" t="str">
            <v>РР-1</v>
          </cell>
          <cell r="H4820" t="str">
            <v>Шаринг</v>
          </cell>
          <cell r="I4820" t="str">
            <v>Республика Каракалпакстан, Ходжелинский рийон, село Хатеп, МТП Каракалпакстан</v>
          </cell>
          <cell r="J4820" t="str">
            <v>Kulap (KAR0080)</v>
          </cell>
          <cell r="K4820">
            <v>0</v>
          </cell>
          <cell r="L4820">
            <v>1</v>
          </cell>
          <cell r="M4820" t="str">
            <v>№U4/2024 от 04/01/2023/ ЭМ №5714/2023 от 26.12.2023 / ТХ, ООС, ОПЗ, ЭМ, MW</v>
          </cell>
          <cell r="N4820" t="str">
            <v>Заказ №</v>
          </cell>
        </row>
        <row r="4821">
          <cell r="A4821" t="str">
            <v>TSH-0106-24-BSS-4731</v>
          </cell>
          <cell r="B4821" t="str">
            <v>TSH4731</v>
          </cell>
          <cell r="C4821" t="str">
            <v>TSH4731</v>
          </cell>
          <cell r="D4821" t="str">
            <v>Ташкент</v>
          </cell>
          <cell r="E4821" t="str">
            <v>Dumbirabad Bazar</v>
          </cell>
          <cell r="F4821" t="str">
            <v>ТС4.5М</v>
          </cell>
          <cell r="G4821" t="str">
            <v>ФМ-1</v>
          </cell>
          <cell r="H4821" t="str">
            <v>Новое</v>
          </cell>
          <cell r="I4821" t="str">
            <v>г. Ташкент, Чиланзарский район, ул. Гавхар, д.86</v>
          </cell>
          <cell r="J4821" t="str">
            <v>Dumbirabad Bazar (TSH4731)</v>
          </cell>
          <cell r="K4821">
            <v>0</v>
          </cell>
          <cell r="L4821">
            <v>1</v>
          </cell>
          <cell r="M4821" t="str">
            <v>0 / 0</v>
          </cell>
          <cell r="N4821" t="str">
            <v>кн 2</v>
          </cell>
        </row>
        <row r="4822">
          <cell r="A4822" t="str">
            <v>SAM-1828-23-BSS-1447</v>
          </cell>
          <cell r="B4822" t="str">
            <v>SAM1447</v>
          </cell>
          <cell r="C4822" t="str">
            <v>SAM1447</v>
          </cell>
          <cell r="D4822" t="str">
            <v>Самарканд</v>
          </cell>
          <cell r="E4822" t="str">
            <v>Eco Bozor</v>
          </cell>
          <cell r="F4822" t="str">
            <v>Опоора освещения</v>
          </cell>
          <cell r="G4822" t="str">
            <v>н/т</v>
          </cell>
          <cell r="H4822" t="str">
            <v>Новое</v>
          </cell>
          <cell r="I4822" t="str">
            <v>Самаркандская область, Самаркандский район, СГМ Паррандачилик, ул. Амира Темура дом 125</v>
          </cell>
          <cell r="J4822" t="str">
            <v>Eco Bozor (SAM1447)</v>
          </cell>
          <cell r="K4822">
            <v>0</v>
          </cell>
          <cell r="L4822">
            <v>0</v>
          </cell>
          <cell r="M4822" t="str">
            <v>Заказ  185/ ЭМ №U133/2024 от 17.01.2024 / ТХ, ООС, ОПЗ, ЭМ, MW</v>
          </cell>
          <cell r="N4822">
            <v>0</v>
          </cell>
        </row>
        <row r="4823">
          <cell r="A4823" t="str">
            <v>TSH-0121-24-BSS-4619</v>
          </cell>
          <cell r="B4823" t="str">
            <v>TSH4619</v>
          </cell>
          <cell r="C4823" t="str">
            <v>TSH4619</v>
          </cell>
          <cell r="D4823" t="str">
            <v>Ташкент</v>
          </cell>
          <cell r="E4823" t="str">
            <v>Bobur mahalla</v>
          </cell>
          <cell r="F4823" t="str">
            <v>ST-0162-22-BSS-Б-24/1-КМ</v>
          </cell>
          <cell r="G4823" t="str">
            <v>ST-2735-23-BSS-РР-КМ</v>
          </cell>
          <cell r="H4823" t="str">
            <v>Новое</v>
          </cell>
          <cell r="I4823" t="str">
            <v>Ташкентская область, Зангиатинский район, Узгариш кешлоги, Беларик МФЙ</v>
          </cell>
          <cell r="J4823" t="str">
            <v>Bobur mahalla (TSH4619)</v>
          </cell>
          <cell r="K4823">
            <v>0</v>
          </cell>
          <cell r="L4823">
            <v>1</v>
          </cell>
          <cell r="M4823" t="str">
            <v>0 / 0</v>
          </cell>
          <cell r="N4823" t="str">
            <v>КЖ кн2</v>
          </cell>
        </row>
        <row r="4824">
          <cell r="A4824" t="str">
            <v>SRH-0126-24-BSS-0096</v>
          </cell>
          <cell r="B4824" t="str">
            <v>SRH0096</v>
          </cell>
          <cell r="C4824" t="str">
            <v>SRH0096</v>
          </cell>
          <cell r="D4824" t="str">
            <v>Термез</v>
          </cell>
          <cell r="E4824" t="str">
            <v>Rayxon</v>
          </cell>
          <cell r="F4824" t="str">
            <v>ST-0169-22-BSS-Б-30/1-КМ</v>
          </cell>
          <cell r="G4824" t="str">
            <v>ST-2735-23-BSS-РР-КМ</v>
          </cell>
          <cell r="H4824" t="str">
            <v>Новое</v>
          </cell>
          <cell r="I4824" t="str">
            <v>Сурхандарьинская область, Ангорский район, Кайран МФЙ, ул. Шодлик, д. 30 W_109</v>
          </cell>
          <cell r="J4824" t="str">
            <v>Rayxon (SRH0096)</v>
          </cell>
          <cell r="K4824">
            <v>0</v>
          </cell>
          <cell r="L4824">
            <v>2</v>
          </cell>
          <cell r="M4824" t="str">
            <v>0 / 0</v>
          </cell>
          <cell r="N4824" t="str">
            <v>КЖ кн2</v>
          </cell>
        </row>
        <row r="4825">
          <cell r="A4825" t="str">
            <v>SRH-0125-24-BSS-0128</v>
          </cell>
          <cell r="B4825" t="str">
            <v>SRH0128</v>
          </cell>
          <cell r="C4825" t="str">
            <v>SRH0128</v>
          </cell>
          <cell r="D4825" t="str">
            <v>Термез</v>
          </cell>
          <cell r="E4825" t="str">
            <v>Madaniyyurish</v>
          </cell>
          <cell r="F4825" t="str">
            <v>ST-0162-22-BSS-Б-24/1-КМ</v>
          </cell>
          <cell r="G4825" t="str">
            <v>ST-2735-23-BSS-РР-КМ</v>
          </cell>
          <cell r="H4825" t="str">
            <v>Новое</v>
          </cell>
          <cell r="I4825" t="str">
            <v>Сурхандарьинская область, Шурчинский район, МФЙ Кокайди, ул. Урикзо, дом №23</v>
          </cell>
          <cell r="J4825" t="str">
            <v>Madaniyyurish (SRH0128)</v>
          </cell>
          <cell r="K4825">
            <v>0</v>
          </cell>
          <cell r="L4825">
            <v>1</v>
          </cell>
          <cell r="M4825" t="str">
            <v>0 / 0</v>
          </cell>
          <cell r="N4825" t="str">
            <v>КЖ кн2</v>
          </cell>
        </row>
        <row r="4826">
          <cell r="A4826" t="str">
            <v>SAM-0139-24-BSS-0074</v>
          </cell>
          <cell r="B4826" t="str">
            <v>SAM0074</v>
          </cell>
          <cell r="C4826" t="str">
            <v>SAM0074</v>
          </cell>
          <cell r="D4826" t="str">
            <v>Самарканд</v>
          </cell>
          <cell r="E4826" t="str">
            <v>Narpay Oxakchi</v>
          </cell>
          <cell r="F4826" t="str">
            <v>ST-0169-22-BSS-Б-30/1-КМ</v>
          </cell>
          <cell r="G4826" t="str">
            <v>ST-2735-23-BSS-РР-КМ</v>
          </cell>
          <cell r="H4826" t="str">
            <v>Новое</v>
          </cell>
          <cell r="I4826" t="str">
            <v>Самаркандская область, Нарпайский район, м-ля Узбеккенти, ул Узбеккенти, дом 65</v>
          </cell>
          <cell r="J4826" t="str">
            <v>Narpay Oxakchi (SAM0074)</v>
          </cell>
          <cell r="K4826">
            <v>0</v>
          </cell>
          <cell r="L4826">
            <v>1</v>
          </cell>
          <cell r="M4826" t="str">
            <v>0 / 0</v>
          </cell>
          <cell r="N4826" t="str">
            <v>КЖ кн2</v>
          </cell>
        </row>
        <row r="4827">
          <cell r="A4827" t="str">
            <v>SAM-0131-24-BSS-0098</v>
          </cell>
          <cell r="B4827" t="str">
            <v>SAM0098</v>
          </cell>
          <cell r="C4827" t="str">
            <v>SAM0098</v>
          </cell>
          <cell r="D4827" t="str">
            <v>Самарканд</v>
          </cell>
          <cell r="E4827" t="str">
            <v>Sochak-2</v>
          </cell>
          <cell r="F4827" t="str">
            <v>ST-0169-22-BSS-Б-30/1-КМ</v>
          </cell>
          <cell r="G4827" t="str">
            <v>ST-2735-23-BSS-РР-КМ</v>
          </cell>
          <cell r="H4827" t="str">
            <v>Новое</v>
          </cell>
          <cell r="I4827" t="str">
            <v>Самаркандская область, Тайлякский район, массив Сохибкор</v>
          </cell>
          <cell r="J4827" t="str">
            <v>Sochak-2 (SAM0098)</v>
          </cell>
          <cell r="K4827">
            <v>0</v>
          </cell>
          <cell r="L4827">
            <v>1</v>
          </cell>
          <cell r="M4827" t="str">
            <v>0 / 0</v>
          </cell>
          <cell r="N4827" t="str">
            <v>КЖ кн2</v>
          </cell>
        </row>
        <row r="4828">
          <cell r="A4828" t="str">
            <v>SAM-0140-24-BSS-1448</v>
          </cell>
          <cell r="B4828" t="str">
            <v>SAM1448</v>
          </cell>
          <cell r="C4828" t="str">
            <v>SAM1448</v>
          </cell>
          <cell r="D4828" t="str">
            <v>Самарканд</v>
          </cell>
          <cell r="E4828" t="str">
            <v>SamGIIYA</v>
          </cell>
          <cell r="F4828" t="str">
            <v>ST-0162-22-BSS-Б-24/1-КМ</v>
          </cell>
          <cell r="G4828" t="str">
            <v>ST-2735-23-BSS-РР-КМ</v>
          </cell>
          <cell r="H4828" t="str">
            <v>Новое</v>
          </cell>
          <cell r="I4828" t="str">
            <v>Самаркандская область, Самаркандский район, СГМ Мирзо Улугбек, ул. Атоий, дом 8</v>
          </cell>
          <cell r="J4828" t="str">
            <v>SamGIIYA (SAM1448)</v>
          </cell>
          <cell r="K4828">
            <v>0</v>
          </cell>
          <cell r="L4828">
            <v>1</v>
          </cell>
          <cell r="M4828" t="str">
            <v>0 / 0</v>
          </cell>
          <cell r="N4828" t="str">
            <v>КЖ кн2</v>
          </cell>
        </row>
        <row r="4829">
          <cell r="A4829" t="str">
            <v>SAM-0129-24-BSS-1460</v>
          </cell>
          <cell r="B4829" t="str">
            <v>SAM1460</v>
          </cell>
          <cell r="C4829" t="str">
            <v>SAM1460</v>
          </cell>
          <cell r="D4829" t="str">
            <v>Самарканд</v>
          </cell>
          <cell r="E4829" t="str">
            <v>alt. Ravonak</v>
          </cell>
          <cell r="F4829" t="str">
            <v>ST-0169-22-BSS-Б-30/1-КМ</v>
          </cell>
          <cell r="G4829" t="str">
            <v>ST-2735-23-BSS-РР-КМ</v>
          </cell>
          <cell r="H4829" t="str">
            <v>Новое</v>
          </cell>
          <cell r="I4829" t="str">
            <v>Самаркандская область, г. Самарканд, м-ля Диёр, ул. Ташкент, дом 120</v>
          </cell>
          <cell r="J4829" t="str">
            <v>alt. Ravonak (SAM1460)</v>
          </cell>
          <cell r="K4829">
            <v>0</v>
          </cell>
          <cell r="L4829">
            <v>1</v>
          </cell>
          <cell r="M4829" t="str">
            <v>0 / 0</v>
          </cell>
          <cell r="N4829" t="str">
            <v>КЖ кн2</v>
          </cell>
        </row>
        <row r="4830">
          <cell r="A4830" t="str">
            <v>SAM-0141-24-BSS-1461</v>
          </cell>
          <cell r="B4830" t="str">
            <v>SAM1461</v>
          </cell>
          <cell r="C4830" t="str">
            <v>SAM1461</v>
          </cell>
          <cell r="D4830" t="str">
            <v>Самарканд</v>
          </cell>
          <cell r="E4830" t="str">
            <v>Etakbeshkapa</v>
          </cell>
          <cell r="F4830" t="str">
            <v>ST-0162-22-BSS-Б-24/1-КМ</v>
          </cell>
          <cell r="G4830" t="str">
            <v>ST-2735-23-BSS-РР-КМ</v>
          </cell>
          <cell r="H4830" t="str">
            <v>Новое</v>
          </cell>
          <cell r="I4830" t="str">
            <v>Самаркандская область, Ургутский район, м-ля Этак Бешкапа, ул, Этак Бешкапа, дом 148</v>
          </cell>
          <cell r="J4830" t="str">
            <v>Etakbeshkapa (SAM1461)</v>
          </cell>
          <cell r="K4830">
            <v>0</v>
          </cell>
          <cell r="L4830">
            <v>1</v>
          </cell>
          <cell r="M4830" t="str">
            <v>0 / 0</v>
          </cell>
          <cell r="N4830" t="str">
            <v>КЖ кн2</v>
          </cell>
        </row>
        <row r="4831">
          <cell r="A4831" t="str">
            <v>SAM-0127-24-BSS-3289</v>
          </cell>
          <cell r="B4831" t="str">
            <v>SAM3289</v>
          </cell>
          <cell r="C4831" t="str">
            <v>SAM3289</v>
          </cell>
          <cell r="D4831" t="str">
            <v>Самарканд</v>
          </cell>
          <cell r="E4831" t="str">
            <v>Chuyanchi</v>
          </cell>
          <cell r="F4831" t="str">
            <v>ST-0169-22-BSS-Б-30/1-КМ</v>
          </cell>
          <cell r="G4831" t="str">
            <v>ST-2735-23-BSS-РР-КМ</v>
          </cell>
          <cell r="H4831" t="str">
            <v>Новое</v>
          </cell>
          <cell r="I4831" t="str">
            <v>Самаркандская область, Каттакурганский район, м-ля Чуянчи, к-к Чуянчи, дом 33</v>
          </cell>
          <cell r="J4831" t="str">
            <v>Chuyanchi (SAM3289)</v>
          </cell>
          <cell r="K4831">
            <v>0</v>
          </cell>
          <cell r="L4831">
            <v>1</v>
          </cell>
          <cell r="M4831" t="str">
            <v>0 / 0</v>
          </cell>
          <cell r="N4831" t="str">
            <v>КЖ кн2</v>
          </cell>
        </row>
        <row r="4832">
          <cell r="A4832" t="str">
            <v>CHR-0138-24-BSS-0131</v>
          </cell>
          <cell r="B4832" t="str">
            <v>CHR0131</v>
          </cell>
          <cell r="C4832" t="str">
            <v>CHR0131</v>
          </cell>
          <cell r="D4832" t="str">
            <v>Чирчик</v>
          </cell>
          <cell r="E4832" t="str">
            <v>Vatanparvar Yuqori Chirchik</v>
          </cell>
          <cell r="F4832" t="str">
            <v>ST-0162-22-BSS-Б-24/1-КМ</v>
          </cell>
          <cell r="G4832" t="str">
            <v>ST-2735-23-BSS-РР-КМ</v>
          </cell>
          <cell r="H4832" t="str">
            <v>Новое</v>
          </cell>
          <cell r="I4832" t="str">
            <v>Ташкентская область, Юкори Чирчикский район, СГМ Султонравот, ул.Косимхужаев д.1</v>
          </cell>
          <cell r="J4832" t="str">
            <v>Vatanparvar Yuqori Chirchik (CHR0131)</v>
          </cell>
          <cell r="K4832">
            <v>0</v>
          </cell>
          <cell r="L4832">
            <v>1</v>
          </cell>
          <cell r="M4832" t="str">
            <v>0 / 0</v>
          </cell>
          <cell r="N4832">
            <v>0</v>
          </cell>
        </row>
        <row r="4833">
          <cell r="A4833" t="str">
            <v>TSH-0001-24-ДА-4528</v>
          </cell>
          <cell r="B4833" t="str">
            <v>TSH4528</v>
          </cell>
          <cell r="C4833" t="str">
            <v>TSH4528</v>
          </cell>
          <cell r="D4833" t="str">
            <v>Ташкент</v>
          </cell>
          <cell r="E4833" t="str">
            <v>Keles Suvokova</v>
          </cell>
          <cell r="F4833" t="str">
            <v>АМС-24-01/01-15-КМ сущ</v>
          </cell>
          <cell r="G4833" t="str">
            <v>ST-0505-19-BSS-РР-КМ сущ</v>
          </cell>
          <cell r="H4833" t="str">
            <v>Реконструкция</v>
          </cell>
          <cell r="I4833" t="str">
            <v>Ташкентская область, Ташкентский район, Келес Сувокова</v>
          </cell>
          <cell r="J4833" t="str">
            <v>Keles Suvokova (TSH4528)</v>
          </cell>
          <cell r="K4833">
            <v>0</v>
          </cell>
          <cell r="L4833">
            <v>1</v>
          </cell>
          <cell r="M4833" t="str">
            <v>0 / 0</v>
          </cell>
          <cell r="N4833" t="str">
            <v>н/т</v>
          </cell>
        </row>
        <row r="4834">
          <cell r="A4834" t="str">
            <v>KAR-0171-24-BSS-0091</v>
          </cell>
          <cell r="B4834" t="str">
            <v>KAR0091</v>
          </cell>
          <cell r="C4834" t="str">
            <v>KAR0091</v>
          </cell>
          <cell r="D4834" t="str">
            <v>Нукус</v>
          </cell>
          <cell r="E4834" t="str">
            <v>Qishlik</v>
          </cell>
          <cell r="F4834" t="str">
            <v>ST-0162-22-BSS-Б-24/1-КМ</v>
          </cell>
          <cell r="G4834" t="str">
            <v>ST-2735-23-BSS-РР-КМ</v>
          </cell>
          <cell r="H4834" t="str">
            <v>Новое</v>
          </cell>
          <cell r="I4834" t="str">
            <v>Республика Каракалпакстан, Амударьинский район, Узбекистан МСГ, ул. Кирккизшох д-36</v>
          </cell>
          <cell r="J4834" t="str">
            <v>Qishlik (KAR0091)</v>
          </cell>
          <cell r="K4834">
            <v>0</v>
          </cell>
          <cell r="L4834">
            <v>1</v>
          </cell>
          <cell r="M4834" t="str">
            <v>Заказ  Falcon 186 / КЖ КМ ОПЗ</v>
          </cell>
          <cell r="N4834" t="str">
            <v>Заказ №</v>
          </cell>
        </row>
        <row r="4835">
          <cell r="A4835" t="str">
            <v>KSH-0147-24-BSS-2683</v>
          </cell>
          <cell r="B4835" t="str">
            <v>KSH2683</v>
          </cell>
          <cell r="C4835" t="str">
            <v>KSH2683</v>
          </cell>
          <cell r="D4835" t="str">
            <v>Карши</v>
          </cell>
          <cell r="E4835" t="str">
            <v>Koson-Bogishamol</v>
          </cell>
          <cell r="F4835" t="str">
            <v>ST-0162-22-BSS-Б-24/1-КМ</v>
          </cell>
          <cell r="G4835" t="str">
            <v>ST-2735-23-BSS-РР-КМ</v>
          </cell>
          <cell r="H4835" t="str">
            <v>Новое</v>
          </cell>
          <cell r="I4835" t="str">
            <v>Кашкадарьинская область, Касанский район, СГМ Богишамол, ул. Янгибог, дом-43</v>
          </cell>
          <cell r="J4835" t="str">
            <v>Koson-Bogishamol (KSH2683)</v>
          </cell>
          <cell r="K4835">
            <v>0</v>
          </cell>
          <cell r="L4835">
            <v>1</v>
          </cell>
          <cell r="M4835" t="str">
            <v>Заказ  Falcon 186 / КЖ КМ ОПЗ</v>
          </cell>
          <cell r="N4835" t="str">
            <v>КЖ кн2</v>
          </cell>
        </row>
        <row r="4836">
          <cell r="A4836" t="str">
            <v>KSH-0148-24-BSS-2660</v>
          </cell>
          <cell r="B4836" t="str">
            <v>KSH2660</v>
          </cell>
          <cell r="C4836" t="str">
            <v>KSH2660</v>
          </cell>
          <cell r="D4836" t="str">
            <v>Карши</v>
          </cell>
          <cell r="E4836" t="str">
            <v>Quduq</v>
          </cell>
          <cell r="F4836" t="str">
            <v>ST-0169-22-BSS-Б-30/1-КМ</v>
          </cell>
          <cell r="G4836" t="str">
            <v>ST-2735-23-BSS-РР-КМ</v>
          </cell>
          <cell r="H4836" t="str">
            <v>Новое</v>
          </cell>
          <cell r="I4836" t="str">
            <v>Кашкадарьинская область, Гузарский район, СГМ Гулшан, Кудук, дом-313</v>
          </cell>
          <cell r="J4836" t="str">
            <v>Quduq (KSH2660)</v>
          </cell>
          <cell r="K4836">
            <v>0</v>
          </cell>
          <cell r="L4836">
            <v>1</v>
          </cell>
          <cell r="M4836" t="str">
            <v>Заказ  Falcon 186 / КЖ КМ ОПЗ</v>
          </cell>
          <cell r="N4836" t="str">
            <v>КЖ кн2</v>
          </cell>
        </row>
        <row r="4837">
          <cell r="A4837" t="str">
            <v>KSH-0149-24-BSS-0096</v>
          </cell>
          <cell r="B4837" t="str">
            <v>KSH0096</v>
          </cell>
          <cell r="C4837" t="str">
            <v>KSH0096</v>
          </cell>
          <cell r="D4837" t="str">
            <v>Карши</v>
          </cell>
          <cell r="E4837" t="str">
            <v>G'uzor-Tinchlik</v>
          </cell>
          <cell r="F4837" t="str">
            <v>ST-0162-22-BSS-Б-24/1-КМ</v>
          </cell>
          <cell r="G4837" t="str">
            <v>ST-2735-23-BSS-РР-КМ</v>
          </cell>
          <cell r="H4837" t="str">
            <v>Новое</v>
          </cell>
          <cell r="I4837" t="str">
            <v>Кашкадарьинская область, Гузарский район, СГМ Тинчлик, ул. Янги тонг, дом-326</v>
          </cell>
          <cell r="J4837" t="str">
            <v>G'uzor-Tinchlik (KSH0096)</v>
          </cell>
          <cell r="K4837">
            <v>0</v>
          </cell>
          <cell r="L4837">
            <v>1</v>
          </cell>
          <cell r="M4837" t="str">
            <v>Заказ  Falcon 186 / КЖ КМ ОПЗ</v>
          </cell>
          <cell r="N4837" t="str">
            <v>КЖ кн2</v>
          </cell>
        </row>
        <row r="4838">
          <cell r="A4838" t="str">
            <v>KSH-0177-24-BSS-0095</v>
          </cell>
          <cell r="B4838" t="str">
            <v>KSH0095</v>
          </cell>
          <cell r="C4838" t="str">
            <v>KSH0095</v>
          </cell>
          <cell r="D4838" t="str">
            <v>Карши</v>
          </cell>
          <cell r="E4838" t="str">
            <v>Qozoq</v>
          </cell>
          <cell r="F4838" t="str">
            <v>ST-0162-22-BSS-Б-24/1-КМ</v>
          </cell>
          <cell r="G4838" t="str">
            <v>ST-2735-23-BSS-РР-КМ</v>
          </cell>
          <cell r="H4838" t="str">
            <v>Новое</v>
          </cell>
          <cell r="I4838" t="str">
            <v>Кашкадарьинская область, Каршинский район, СГМ Мустакиллик, с. Козок, дом-16</v>
          </cell>
          <cell r="J4838" t="str">
            <v>Qozoq (KSH0095)</v>
          </cell>
          <cell r="K4838">
            <v>0</v>
          </cell>
          <cell r="L4838">
            <v>1</v>
          </cell>
          <cell r="M4838" t="str">
            <v>Заказ  Falcon 186 / КЖ КМ ОПЗ</v>
          </cell>
          <cell r="N4838" t="str">
            <v>КЖ кн2</v>
          </cell>
        </row>
        <row r="4839">
          <cell r="A4839" t="str">
            <v>KSH-0145-24-BSS-0085</v>
          </cell>
          <cell r="B4839" t="str">
            <v>KSH0085</v>
          </cell>
          <cell r="C4839" t="str">
            <v>KSH0085</v>
          </cell>
          <cell r="D4839" t="str">
            <v>Карши</v>
          </cell>
          <cell r="E4839" t="str">
            <v>Do'ng Qovchin</v>
          </cell>
          <cell r="F4839" t="str">
            <v>ST-0162-22-BSS-Б-24/1-КМ</v>
          </cell>
          <cell r="G4839" t="str">
            <v>ST-2735-23-BSS-РР-КМ</v>
          </cell>
          <cell r="H4839" t="str">
            <v>Новое</v>
          </cell>
          <cell r="I4839" t="str">
            <v>Кашкадарьинская область, Гузарский район, СГМ Ковчин, с. Дунг Ковчин, дом-544</v>
          </cell>
          <cell r="J4839" t="str">
            <v>Do'ng Qovchin (KSH0085)</v>
          </cell>
          <cell r="K4839">
            <v>0</v>
          </cell>
          <cell r="L4839">
            <v>1</v>
          </cell>
          <cell r="M4839" t="str">
            <v>Заказ  Falcon 186 / КЖ КМ ОПЗ</v>
          </cell>
          <cell r="N4839" t="str">
            <v>КЖ кн2</v>
          </cell>
        </row>
        <row r="4840">
          <cell r="A4840" t="str">
            <v>KSH-0144-24-BSS-0071</v>
          </cell>
          <cell r="B4840" t="str">
            <v>KSH0071</v>
          </cell>
          <cell r="C4840" t="str">
            <v>KSH0071</v>
          </cell>
          <cell r="D4840" t="str">
            <v>Карши</v>
          </cell>
          <cell r="E4840" t="str">
            <v>Timur-Kuksoy</v>
          </cell>
          <cell r="F4840" t="str">
            <v>ST-0162-22-BSS-Б-24/1-КМ</v>
          </cell>
          <cell r="G4840" t="str">
            <v>ST-2735-23-BSS-РР-КМ</v>
          </cell>
          <cell r="H4840" t="str">
            <v>Новое</v>
          </cell>
          <cell r="I4840" t="str">
            <v>Кашкадарьинская область, Нишанский район, СГМ Куксой</v>
          </cell>
          <cell r="J4840" t="str">
            <v>Timur-Kuksoy (KSH0071)</v>
          </cell>
          <cell r="K4840">
            <v>0</v>
          </cell>
          <cell r="L4840">
            <v>1</v>
          </cell>
          <cell r="M4840" t="str">
            <v>Заказ  Falcon 186 / КЖ КМ ОПЗ</v>
          </cell>
          <cell r="N4840" t="str">
            <v>КЖ кн2</v>
          </cell>
        </row>
        <row r="4841">
          <cell r="A4841" t="str">
            <v>CHR-0172-24-BSS-0132</v>
          </cell>
          <cell r="B4841" t="str">
            <v>CHR0132</v>
          </cell>
          <cell r="C4841" t="str">
            <v>CHR0132</v>
          </cell>
          <cell r="D4841" t="str">
            <v>Чирчик</v>
          </cell>
          <cell r="E4841" t="str">
            <v>Vatanparvar Gazalkent</v>
          </cell>
          <cell r="F4841" t="str">
            <v>ST-0170-22-BSS-Б-30/2-КМ</v>
          </cell>
          <cell r="G4841" t="str">
            <v>ST-2735-23-BSS-РР-КМ</v>
          </cell>
          <cell r="H4841" t="str">
            <v>Новое</v>
          </cell>
          <cell r="I4841" t="str">
            <v>Ташкентская область, Бостанлыкский район, СГМ Маърифат, д З4</v>
          </cell>
          <cell r="J4841" t="str">
            <v>Vatanparvar Gazalkent (CHR0132)</v>
          </cell>
          <cell r="K4841">
            <v>0</v>
          </cell>
          <cell r="L4841">
            <v>1</v>
          </cell>
          <cell r="M4841" t="str">
            <v>Заказ  Falcon 186 / КЖ КМ ОПЗ</v>
          </cell>
          <cell r="N4841" t="str">
            <v>Заказ №</v>
          </cell>
        </row>
        <row r="4842">
          <cell r="A4842" t="str">
            <v>FRG-0001-23-ДА-5315</v>
          </cell>
          <cell r="B4842" t="str">
            <v>FRG5315</v>
          </cell>
          <cell r="C4842" t="str">
            <v>FRG5315</v>
          </cell>
          <cell r="D4842" t="str">
            <v>Фергана</v>
          </cell>
          <cell r="E4842" t="str">
            <v>Kirguli</v>
          </cell>
          <cell r="F4842" t="str">
            <v>сущ</v>
          </cell>
          <cell r="G4842" t="str">
            <v>Аппаратная сущ</v>
          </cell>
          <cell r="H4842" t="str">
            <v>Реконструкция</v>
          </cell>
          <cell r="I4842" t="str">
            <v>г.Фергана, ул.Хувайдо (Ямцова), 2, АТС-227</v>
          </cell>
          <cell r="J4842" t="str">
            <v>Kirguli (FRG5315)</v>
          </cell>
          <cell r="K4842">
            <v>0</v>
          </cell>
          <cell r="L4842">
            <v>0</v>
          </cell>
          <cell r="M4842" t="str">
            <v>0 / 0</v>
          </cell>
          <cell r="N4842" t="str">
            <v>н/т</v>
          </cell>
        </row>
        <row r="4843">
          <cell r="A4843" t="str">
            <v>SHA-0179-24-BSS-0044</v>
          </cell>
          <cell r="B4843" t="str">
            <v>SHA0044</v>
          </cell>
          <cell r="C4843" t="str">
            <v>SHA0044</v>
          </cell>
          <cell r="D4843" t="str">
            <v>Шахрисабз</v>
          </cell>
          <cell r="E4843" t="str">
            <v>Qo'sh Anhor</v>
          </cell>
          <cell r="F4843" t="str">
            <v>ST-0169-22-BSS-Б-30/1-КМ</v>
          </cell>
          <cell r="G4843" t="str">
            <v>ST-2735-23-BSS-РР-КМ</v>
          </cell>
          <cell r="H4843" t="str">
            <v>Новое</v>
          </cell>
          <cell r="I4843" t="str">
            <v>Кашкадаринская область, Чиракчинский район, Кушанхор МФЙ, ул.Янгикишлок, д. 13</v>
          </cell>
          <cell r="J4843" t="str">
            <v>Qo'sh Anhor (SHA0044)</v>
          </cell>
          <cell r="K4843">
            <v>0</v>
          </cell>
          <cell r="L4843">
            <v>1</v>
          </cell>
          <cell r="M4843" t="str">
            <v>0 / 0</v>
          </cell>
          <cell r="N4843" t="str">
            <v>КЖ кн2</v>
          </cell>
        </row>
        <row r="4844">
          <cell r="A4844" t="str">
            <v>SHA-0181-24-BSS-0058</v>
          </cell>
          <cell r="B4844" t="str">
            <v>SHA0058</v>
          </cell>
          <cell r="C4844" t="str">
            <v>SHA0058</v>
          </cell>
          <cell r="D4844" t="str">
            <v>Шахрисабз</v>
          </cell>
          <cell r="E4844" t="str">
            <v>Bog'ishamol</v>
          </cell>
          <cell r="F4844" t="str">
            <v>ST-0169-22-BSS-Б-30/1-КМ</v>
          </cell>
          <cell r="G4844" t="str">
            <v>ST-2735-23-BSS-РР-КМ</v>
          </cell>
          <cell r="H4844" t="str">
            <v>Новое</v>
          </cell>
          <cell r="I4844" t="str">
            <v>Кашкадаринская область, Китабский район, Варганза МФЙ, ул. Богишамол, д 366</v>
          </cell>
          <cell r="J4844" t="str">
            <v>Bog'ishamol (SHA0058)</v>
          </cell>
          <cell r="K4844">
            <v>0</v>
          </cell>
          <cell r="L4844">
            <v>1</v>
          </cell>
          <cell r="M4844" t="str">
            <v>0 / 0</v>
          </cell>
          <cell r="N4844" t="str">
            <v>КЖ кн2</v>
          </cell>
        </row>
        <row r="4845">
          <cell r="A4845" t="str">
            <v>SHA-0182-24-BSS-0062</v>
          </cell>
          <cell r="B4845" t="str">
            <v>SHA0062</v>
          </cell>
          <cell r="C4845" t="str">
            <v>SHA0062</v>
          </cell>
          <cell r="D4845" t="str">
            <v>Шахрисабз</v>
          </cell>
          <cell r="E4845" t="str">
            <v>Do'stlik</v>
          </cell>
          <cell r="F4845" t="str">
            <v>ST-0162-22-BSS-Б-24/1-КМ</v>
          </cell>
          <cell r="G4845" t="str">
            <v>ST-2735-23-BSS-РР-КМ</v>
          </cell>
          <cell r="H4845" t="str">
            <v>Новое</v>
          </cell>
          <cell r="I4845" t="str">
            <v>Кашкадаринская область, Кукдалинский район, МФЙ Дустлик, ул.Мафтункор улка д. 70</v>
          </cell>
          <cell r="J4845" t="str">
            <v>Do'stlik (SHA0062)</v>
          </cell>
          <cell r="K4845">
            <v>0</v>
          </cell>
          <cell r="L4845">
            <v>1</v>
          </cell>
          <cell r="M4845" t="str">
            <v>0 / 0</v>
          </cell>
          <cell r="N4845" t="str">
            <v>КЖ кн2</v>
          </cell>
        </row>
        <row r="4846">
          <cell r="A4846" t="str">
            <v>SHA-0180-24-BSS-0054</v>
          </cell>
          <cell r="B4846" t="str">
            <v>SHA0054</v>
          </cell>
          <cell r="C4846" t="str">
            <v>SHA0054</v>
          </cell>
          <cell r="D4846" t="str">
            <v>Шахрисабз</v>
          </cell>
          <cell r="E4846" t="str">
            <v>Dodiq</v>
          </cell>
          <cell r="F4846" t="str">
            <v>ST-0169-22-BSS-Б-30/1-КМ</v>
          </cell>
          <cell r="G4846" t="str">
            <v>ST-2735-23-BSS-РР-КМ</v>
          </cell>
          <cell r="H4846" t="str">
            <v>Новое</v>
          </cell>
          <cell r="I4846" t="str">
            <v>Кашкадаринская область, Чиракчинский район, Додик МФЙ, ул.Уртавуз, д.308</v>
          </cell>
          <cell r="J4846" t="str">
            <v>Dodiq (SHA0054)</v>
          </cell>
          <cell r="K4846">
            <v>0</v>
          </cell>
          <cell r="L4846">
            <v>1</v>
          </cell>
          <cell r="M4846" t="str">
            <v>0 / 0</v>
          </cell>
          <cell r="N4846" t="str">
            <v>КЖ кн2</v>
          </cell>
        </row>
        <row r="4847">
          <cell r="A4847" t="str">
            <v>SHA-0183-24-BSS-0064</v>
          </cell>
          <cell r="B4847" t="str">
            <v>SHA0064</v>
          </cell>
          <cell r="C4847" t="str">
            <v>SHA0064</v>
          </cell>
          <cell r="D4847" t="str">
            <v>Шахрисабз</v>
          </cell>
          <cell r="E4847" t="str">
            <v>Chirkay</v>
          </cell>
          <cell r="F4847" t="str">
            <v>ST-0162-22-BSS-Б-24/1-КМ</v>
          </cell>
          <cell r="G4847" t="str">
            <v>ST-2735-23-BSS-РР-КМ</v>
          </cell>
          <cell r="H4847" t="str">
            <v>Новое</v>
          </cell>
          <cell r="I4847" t="str">
            <v>Кашкадаринская область, Китабский район, МФЙ Макрид, к-к. Чиркай д. 42</v>
          </cell>
          <cell r="J4847" t="str">
            <v>Chirkay (SHA0064)</v>
          </cell>
          <cell r="K4847">
            <v>0</v>
          </cell>
          <cell r="L4847">
            <v>1</v>
          </cell>
          <cell r="M4847" t="str">
            <v>0 / 0</v>
          </cell>
          <cell r="N4847" t="str">
            <v>КЖ кн2</v>
          </cell>
        </row>
        <row r="4848">
          <cell r="A4848" t="str">
            <v>SHA-0184-24-BSS-0066</v>
          </cell>
          <cell r="B4848" t="str">
            <v>SHA0066</v>
          </cell>
          <cell r="C4848" t="str">
            <v>SHA0066</v>
          </cell>
          <cell r="D4848" t="str">
            <v>Шахрисабз</v>
          </cell>
          <cell r="E4848" t="str">
            <v>Kitab Yangiobod</v>
          </cell>
          <cell r="F4848" t="str">
            <v>ST-0169-22-BSS-Б-30/1-КМ</v>
          </cell>
          <cell r="G4848" t="str">
            <v>ST-2735-23-BSS-РР-КМ</v>
          </cell>
          <cell r="H4848" t="str">
            <v>Новое</v>
          </cell>
          <cell r="I4848" t="str">
            <v>Кашкадаринская область, Китабский район, МФЙ Сарой, ул.Янгиобод д. 9</v>
          </cell>
          <cell r="J4848" t="str">
            <v>Kitab Yangiobod (SHA0066)</v>
          </cell>
          <cell r="K4848">
            <v>0</v>
          </cell>
          <cell r="L4848">
            <v>1</v>
          </cell>
          <cell r="M4848" t="str">
            <v>0 / 0</v>
          </cell>
          <cell r="N4848" t="str">
            <v>КЖ кн2</v>
          </cell>
        </row>
        <row r="4849">
          <cell r="A4849" t="str">
            <v>SHA-0185-24-BSS-0078</v>
          </cell>
          <cell r="B4849" t="str">
            <v>SHA0078</v>
          </cell>
          <cell r="C4849" t="str">
            <v>SHA0078</v>
          </cell>
          <cell r="D4849" t="str">
            <v>Шахрисабз</v>
          </cell>
          <cell r="E4849" t="str">
            <v>Jaychi</v>
          </cell>
          <cell r="F4849" t="str">
            <v>ST-0162-22-BSS-Б-24/1-КМ</v>
          </cell>
          <cell r="G4849" t="str">
            <v>ST-2735-23-BSS-РР-КМ</v>
          </cell>
          <cell r="H4849" t="str">
            <v>Новое</v>
          </cell>
          <cell r="I4849" t="str">
            <v>Кашкадаринская область, Яккабагский район, Жайчи МФЙ, ул.Жайчи, д.124</v>
          </cell>
          <cell r="J4849" t="str">
            <v>Jaychi (SHA0078)</v>
          </cell>
          <cell r="K4849">
            <v>0</v>
          </cell>
          <cell r="L4849">
            <v>1</v>
          </cell>
          <cell r="M4849" t="str">
            <v>0 / 0</v>
          </cell>
          <cell r="N4849" t="str">
            <v>КЖ кн2</v>
          </cell>
        </row>
        <row r="4850">
          <cell r="A4850" t="str">
            <v>AND-0190-24-BSS-0124</v>
          </cell>
          <cell r="B4850" t="str">
            <v>AND0124</v>
          </cell>
          <cell r="C4850" t="str">
            <v>AND0124</v>
          </cell>
          <cell r="D4850" t="str">
            <v>Андижан</v>
          </cell>
          <cell r="E4850" t="str">
            <v>Yangiobod</v>
          </cell>
          <cell r="F4850" t="str">
            <v>ST-0169-22-BSS-Б-30/1-КМ</v>
          </cell>
          <cell r="G4850" t="str">
            <v>ST-2735-23-BSS-РР-КМ</v>
          </cell>
          <cell r="H4850" t="str">
            <v>Новое</v>
          </cell>
          <cell r="I4850" t="str">
            <v>Андижанская область, Андижанский район, Янги обод МФЙ, ул. Янги обод, дом 54</v>
          </cell>
          <cell r="J4850" t="str">
            <v>Yangiobod (AND0124)</v>
          </cell>
          <cell r="K4850">
            <v>0</v>
          </cell>
          <cell r="L4850">
            <v>1</v>
          </cell>
          <cell r="M4850" t="str">
            <v>0 / 0</v>
          </cell>
          <cell r="N4850" t="str">
            <v>КЖ кн2</v>
          </cell>
        </row>
        <row r="4851">
          <cell r="A4851" t="str">
            <v>AND-0191-24-BSS-0071</v>
          </cell>
          <cell r="B4851" t="str">
            <v>AND0071</v>
          </cell>
          <cell r="C4851" t="str">
            <v>AND0071</v>
          </cell>
          <cell r="D4851" t="str">
            <v>Андижан</v>
          </cell>
          <cell r="E4851" t="str">
            <v>RTPS</v>
          </cell>
          <cell r="F4851" t="str">
            <v>ST-0162-22-BSS-Б-24/1-КМ</v>
          </cell>
          <cell r="G4851" t="str">
            <v>ST-2735-23-BSS-РР-КМ</v>
          </cell>
          <cell r="H4851" t="str">
            <v>Новое</v>
          </cell>
          <cell r="I4851" t="str">
            <v>Андижанская область, г. Андижан, МФЙ Дустлик, ул. Майбогча, дом 19</v>
          </cell>
          <cell r="J4851" t="str">
            <v>RTPS (AND0071)</v>
          </cell>
          <cell r="K4851">
            <v>0</v>
          </cell>
          <cell r="L4851">
            <v>1</v>
          </cell>
          <cell r="M4851" t="str">
            <v>0 / 0</v>
          </cell>
          <cell r="N4851" t="str">
            <v>КЖ кн2</v>
          </cell>
        </row>
        <row r="4852">
          <cell r="A4852" t="str">
            <v>AND-0193-24-BSS-0110</v>
          </cell>
          <cell r="B4852" t="str">
            <v>AND0110</v>
          </cell>
          <cell r="C4852" t="str">
            <v>AND0110</v>
          </cell>
          <cell r="D4852" t="str">
            <v>Андижан</v>
          </cell>
          <cell r="E4852" t="str">
            <v>Paket mahalla</v>
          </cell>
          <cell r="F4852" t="str">
            <v>ST-0162-22-BSS-Б-24/1-КМ</v>
          </cell>
          <cell r="G4852" t="str">
            <v>ST-2735-23-BSS-РР-КМ</v>
          </cell>
          <cell r="H4852" t="str">
            <v>Новое</v>
          </cell>
          <cell r="I4852" t="str">
            <v>Андижанская область, Асакинский район, Отиш МФЙ, ул. Отиш, дом 226</v>
          </cell>
          <cell r="J4852" t="str">
            <v>Paket mahalla (AND0110)</v>
          </cell>
          <cell r="K4852">
            <v>0</v>
          </cell>
          <cell r="L4852">
            <v>1</v>
          </cell>
          <cell r="M4852" t="str">
            <v>0 / 0</v>
          </cell>
          <cell r="N4852" t="str">
            <v>КЖ кн2</v>
          </cell>
        </row>
        <row r="4853">
          <cell r="A4853" t="str">
            <v>AND-0192-24-BSS-0011</v>
          </cell>
          <cell r="B4853" t="str">
            <v>AND0011</v>
          </cell>
          <cell r="C4853" t="str">
            <v>AND0011</v>
          </cell>
          <cell r="D4853" t="str">
            <v>Андижан</v>
          </cell>
          <cell r="E4853" t="str">
            <v>Pahtaobod soyboyi</v>
          </cell>
          <cell r="F4853" t="str">
            <v>ST-0169-22-BSS-Б-30/1-КМ</v>
          </cell>
          <cell r="G4853" t="str">
            <v>ST-2735-23-BSS-РР-КМ</v>
          </cell>
          <cell r="H4853" t="str">
            <v>Новое</v>
          </cell>
          <cell r="I4853" t="str">
            <v>Андижанская область, Пахтаабадский район, Шомат МФЙ, ул Шомат, дом 74</v>
          </cell>
          <cell r="J4853" t="str">
            <v>Pahtaobod soyboyi (AND0011)</v>
          </cell>
          <cell r="K4853">
            <v>0</v>
          </cell>
          <cell r="L4853">
            <v>2</v>
          </cell>
          <cell r="M4853" t="str">
            <v>0 / 0</v>
          </cell>
          <cell r="N4853" t="str">
            <v>КЖ кн2</v>
          </cell>
        </row>
        <row r="4854">
          <cell r="A4854" t="str">
            <v>BHR-2929-23-BSS-0210</v>
          </cell>
          <cell r="B4854" t="str">
            <v>BHR0210</v>
          </cell>
          <cell r="C4854" t="str">
            <v>BHR0210</v>
          </cell>
          <cell r="D4854" t="str">
            <v>Бухара</v>
          </cell>
          <cell r="E4854" t="str">
            <v>Karvon bozor</v>
          </cell>
          <cell r="F4854" t="str">
            <v>Б25.1МОЦ</v>
          </cell>
          <cell r="G4854" t="str">
            <v>ST-2735-23-BSS-РР-КМ</v>
          </cell>
          <cell r="H4854" t="str">
            <v>Новое</v>
          </cell>
          <cell r="I4854" t="str">
            <v>Бухарская область, г. Бухара, МФЙ А. Гиждуваний, ул. Гиждуванская, д. 10</v>
          </cell>
          <cell r="J4854" t="str">
            <v>Karvon bozor (BHR0210)</v>
          </cell>
          <cell r="K4854">
            <v>0</v>
          </cell>
          <cell r="L4854">
            <v>1</v>
          </cell>
          <cell r="M4854" t="str">
            <v>№U89/2024 от 17.01.2024 / КЖ КМ ОПЗ</v>
          </cell>
          <cell r="N4854" t="str">
            <v>КЖ кн2</v>
          </cell>
        </row>
        <row r="4855">
          <cell r="A4855" t="str">
            <v>BHR-0156-24-BSS-0226</v>
          </cell>
          <cell r="B4855" t="str">
            <v>BHR0226</v>
          </cell>
          <cell r="C4855" t="str">
            <v>BHR0226</v>
          </cell>
          <cell r="D4855" t="str">
            <v>Бухара</v>
          </cell>
          <cell r="E4855" t="str">
            <v>Talija</v>
          </cell>
          <cell r="F4855" t="str">
            <v>Б25.1МОЦ</v>
          </cell>
          <cell r="G4855" t="str">
            <v>ST-2735-23-BSS-РР-КМ</v>
          </cell>
          <cell r="H4855" t="str">
            <v>Новое</v>
          </cell>
          <cell r="I4855" t="str">
            <v>Бухарская область, г. Бухара, МФИ Чорбахоса, ул. М. Каримова, 1- проезд, д. 106</v>
          </cell>
          <cell r="J4855" t="str">
            <v>Talija (BHR0226)</v>
          </cell>
          <cell r="K4855">
            <v>0</v>
          </cell>
          <cell r="L4855">
            <v>1</v>
          </cell>
          <cell r="M4855" t="str">
            <v>Заказ  Falcon 186 / КЖ КМ ОПЗ</v>
          </cell>
          <cell r="N4855" t="str">
            <v>КЖ кн2</v>
          </cell>
        </row>
        <row r="4856">
          <cell r="A4856" t="str">
            <v>BHR-0165-24-BSS-0249</v>
          </cell>
          <cell r="B4856" t="str">
            <v>BHR0249</v>
          </cell>
          <cell r="C4856" t="str">
            <v>BHR0249</v>
          </cell>
          <cell r="D4856" t="str">
            <v>Бухара</v>
          </cell>
          <cell r="E4856" t="str">
            <v>Peshku ABKS</v>
          </cell>
          <cell r="F4856" t="str">
            <v>ST-0169-22-BSS-Б-30/1-КМ</v>
          </cell>
          <cell r="G4856" t="str">
            <v>ST-2735-23-BSS-РР-КМ</v>
          </cell>
          <cell r="H4856" t="str">
            <v>Новое</v>
          </cell>
          <cell r="I4856" t="str">
            <v>Бухарская обл. Пешку р-н, МФЙ Янгибозор, ул. Дустлик, д.146</v>
          </cell>
          <cell r="J4856" t="str">
            <v>Peshku ABKS (BHR0249)</v>
          </cell>
          <cell r="K4856">
            <v>0</v>
          </cell>
          <cell r="L4856">
            <v>1</v>
          </cell>
          <cell r="M4856" t="str">
            <v>Заказ  Falcon 186 / КЖ КМ ОПЗ</v>
          </cell>
          <cell r="N4856" t="str">
            <v>КЖ кн2</v>
          </cell>
        </row>
        <row r="4857">
          <cell r="A4857" t="str">
            <v>BHR-0170-24-BSS-0092</v>
          </cell>
          <cell r="B4857" t="str">
            <v>BHR0092</v>
          </cell>
          <cell r="C4857" t="str">
            <v>BHR0092</v>
          </cell>
          <cell r="D4857" t="str">
            <v>Бухара</v>
          </cell>
          <cell r="E4857" t="str">
            <v>Uba</v>
          </cell>
          <cell r="F4857" t="str">
            <v>ST-0162-22-BSS-Б-24/1-КМ</v>
          </cell>
          <cell r="G4857" t="str">
            <v>ST-2735-23-BSS-РР-КМ</v>
          </cell>
          <cell r="H4857" t="str">
            <v>Новое</v>
          </cell>
          <cell r="I4857" t="str">
            <v>Бухарский обл. Бухарский р-н. МФЙ Кунжи Калъа, ул. Юкори Новметан, д.1303</v>
          </cell>
          <cell r="J4857" t="str">
            <v>Uba (BHR0092)</v>
          </cell>
          <cell r="K4857">
            <v>0</v>
          </cell>
          <cell r="L4857">
            <v>1</v>
          </cell>
          <cell r="M4857" t="str">
            <v>Заказ  Falcon 186 / КЖ КМ ОПЗ</v>
          </cell>
          <cell r="N4857" t="str">
            <v>КЖ кн2</v>
          </cell>
        </row>
        <row r="4858">
          <cell r="A4858" t="str">
            <v>BHR-0169-24-BSS-0246</v>
          </cell>
          <cell r="B4858" t="str">
            <v>BHR0246</v>
          </cell>
          <cell r="C4858" t="str">
            <v>BHR0246</v>
          </cell>
          <cell r="D4858" t="str">
            <v>Бухара</v>
          </cell>
          <cell r="E4858" t="str">
            <v>Bogidasht</v>
          </cell>
          <cell r="F4858" t="str">
            <v>ST-0162-22-BSS-Б-24/1-КМ</v>
          </cell>
          <cell r="G4858" t="str">
            <v>ST-2735-23-BSS-РР-КМ</v>
          </cell>
          <cell r="H4858" t="str">
            <v>Новое</v>
          </cell>
          <cell r="I4858" t="str">
            <v>Бухарский обл. Бухарский р-н. МФЙ-Гулшанобод, п. Буркут</v>
          </cell>
          <cell r="J4858" t="str">
            <v>Bogidasht (BHR0246)</v>
          </cell>
          <cell r="K4858">
            <v>0</v>
          </cell>
          <cell r="L4858">
            <v>1</v>
          </cell>
          <cell r="M4858" t="str">
            <v>Заказ  Falcon 186 / КЖ КМ ОПЗ</v>
          </cell>
          <cell r="N4858" t="str">
            <v>КЖ кн2</v>
          </cell>
        </row>
        <row r="4859">
          <cell r="A4859" t="str">
            <v>YAN-0116-24-BSS-0059</v>
          </cell>
          <cell r="B4859" t="str">
            <v>YAN0059</v>
          </cell>
          <cell r="C4859" t="str">
            <v>YAN0059</v>
          </cell>
          <cell r="D4859" t="str">
            <v>Янгиюль</v>
          </cell>
          <cell r="E4859" t="str">
            <v>Sholikor-2</v>
          </cell>
          <cell r="F4859" t="str">
            <v>ST-0162-22-BSS-Б-24/1-КМ</v>
          </cell>
          <cell r="G4859" t="str">
            <v>ST-2735-23-BSS-РР-КМ</v>
          </cell>
          <cell r="H4859" t="str">
            <v>Новое</v>
          </cell>
          <cell r="I4859" t="str">
            <v>Ташкентская область, Уртачирчикский район, Бунёдкор МФЙ, улица Нилуфар, дом 8</v>
          </cell>
          <cell r="J4859" t="str">
            <v>Sholikor-2 (YAN0059)</v>
          </cell>
          <cell r="K4859">
            <v>0</v>
          </cell>
          <cell r="L4859">
            <v>1</v>
          </cell>
          <cell r="M4859" t="str">
            <v>Заказ  Falcon 186 / КЖ КМ ОПЗ</v>
          </cell>
          <cell r="N4859" t="str">
            <v>КЖ кн2</v>
          </cell>
        </row>
        <row r="4860">
          <cell r="A4860" t="str">
            <v>YAN-0166-24-BSS-0047</v>
          </cell>
          <cell r="B4860" t="str">
            <v>YAN0047</v>
          </cell>
          <cell r="C4860" t="str">
            <v>YAN0047</v>
          </cell>
          <cell r="D4860" t="str">
            <v>Янгиюль</v>
          </cell>
          <cell r="E4860" t="str">
            <v>To'ytepa-3</v>
          </cell>
          <cell r="F4860" t="str">
            <v>ST-0162-22-BSS-Б-24/1-КМ</v>
          </cell>
          <cell r="G4860" t="str">
            <v>ST-2735-23-BSS-РР-КМ</v>
          </cell>
          <cell r="H4860" t="str">
            <v>Новое</v>
          </cell>
          <cell r="I4860" t="str">
            <v>Ташкентская область, г.Нурафшан, Бобур МФЙ, улица Олмазор, дом 44</v>
          </cell>
          <cell r="J4860" t="str">
            <v>To'ytepa-3 (YAN0047)</v>
          </cell>
          <cell r="K4860">
            <v>0</v>
          </cell>
          <cell r="L4860">
            <v>2</v>
          </cell>
          <cell r="M4860" t="str">
            <v>Заказ  Falcon 186 / КЖ КМ ОПЗ</v>
          </cell>
          <cell r="N4860" t="str">
            <v>КЖ кн2</v>
          </cell>
        </row>
        <row r="4861">
          <cell r="A4861" t="str">
            <v>YAN-0115-24-BSS-0035</v>
          </cell>
          <cell r="B4861" t="str">
            <v>YAN0035</v>
          </cell>
          <cell r="C4861" t="str">
            <v>YAN0035</v>
          </cell>
          <cell r="D4861" t="str">
            <v>Янгиюль</v>
          </cell>
          <cell r="E4861" t="str">
            <v>Massiv</v>
          </cell>
          <cell r="F4861" t="str">
            <v>ST-0162-22-BSS-Б-24/1-КМ</v>
          </cell>
          <cell r="G4861" t="str">
            <v>ST-2735-23-BSS-РР-КМ</v>
          </cell>
          <cell r="H4861" t="str">
            <v>Новое</v>
          </cell>
          <cell r="I4861" t="str">
            <v>Ташкентская область, г. Янгиюль, МФЙ Бахт, улица Самарканд, дом 47</v>
          </cell>
          <cell r="J4861" t="str">
            <v>Massiv (YAN0035)</v>
          </cell>
          <cell r="K4861">
            <v>0</v>
          </cell>
          <cell r="L4861">
            <v>1</v>
          </cell>
          <cell r="M4861" t="str">
            <v>Заказ  Falcon 186 / КЖ КМ ОПЗ</v>
          </cell>
          <cell r="N4861" t="str">
            <v>КЖ кн2</v>
          </cell>
        </row>
        <row r="4862">
          <cell r="A4862" t="str">
            <v>YAN-0114-24-BSS-0003</v>
          </cell>
          <cell r="B4862" t="str">
            <v>YAN0003</v>
          </cell>
          <cell r="C4862" t="str">
            <v>YAN0003</v>
          </cell>
          <cell r="D4862" t="str">
            <v>Янгиюль</v>
          </cell>
          <cell r="E4862" t="str">
            <v>Birlik 2</v>
          </cell>
          <cell r="F4862" t="str">
            <v>ST-0162-22-BSS-Б-24/1-КМ</v>
          </cell>
          <cell r="G4862" t="str">
            <v>ST-2735-23-BSS-РР-КМ</v>
          </cell>
          <cell r="H4862" t="str">
            <v>Новое</v>
          </cell>
          <cell r="I4862" t="str">
            <v>Ташкентская область, Чиназский район, Чорвадор МФЙ, улица Бирлик, дом 78</v>
          </cell>
          <cell r="J4862" t="str">
            <v>Birlik 2 (YAN0003)</v>
          </cell>
          <cell r="K4862">
            <v>0</v>
          </cell>
          <cell r="L4862">
            <v>1</v>
          </cell>
          <cell r="M4862" t="str">
            <v>Заказ  Falcon 186 / КЖ КМ ОПЗ</v>
          </cell>
          <cell r="N4862" t="str">
            <v>КЖ кн2</v>
          </cell>
        </row>
        <row r="4863">
          <cell r="A4863" t="str">
            <v>NAV-0001-24-ДА-1655</v>
          </cell>
          <cell r="B4863" t="str">
            <v>NAV1655</v>
          </cell>
          <cell r="C4863" t="str">
            <v>NAV1655</v>
          </cell>
          <cell r="D4863" t="str">
            <v>Навои</v>
          </cell>
          <cell r="E4863" t="str">
            <v>Hazara</v>
          </cell>
          <cell r="F4863" t="str">
            <v>М25.6М сущ</v>
          </cell>
          <cell r="G4863">
            <v>0</v>
          </cell>
          <cell r="H4863" t="str">
            <v>Замена оттяжек</v>
          </cell>
          <cell r="I4863" t="str">
            <v>Навоийская область, Карманинский район, ф/о Хазора, Карманинский проф.тех. Колледж</v>
          </cell>
          <cell r="J4863" t="str">
            <v>Hazara (NAV1655)</v>
          </cell>
          <cell r="K4863">
            <v>0</v>
          </cell>
          <cell r="L4863">
            <v>0</v>
          </cell>
          <cell r="M4863" t="str">
            <v>0 / 0</v>
          </cell>
          <cell r="N4863" t="str">
            <v>Заказ №128</v>
          </cell>
        </row>
        <row r="4864">
          <cell r="A4864" t="str">
            <v>SHA-0001-24-ДА-2423</v>
          </cell>
          <cell r="B4864" t="str">
            <v>SHA2423</v>
          </cell>
          <cell r="C4864" t="str">
            <v>SHA2423</v>
          </cell>
          <cell r="D4864" t="str">
            <v>Шахрисабз</v>
          </cell>
          <cell r="E4864" t="str">
            <v>Makrid</v>
          </cell>
          <cell r="F4864" t="str">
            <v>М27.6М сущ</v>
          </cell>
          <cell r="G4864">
            <v>0</v>
          </cell>
          <cell r="H4864" t="str">
            <v>Замена оттяжек</v>
          </cell>
          <cell r="I4864" t="str">
            <v>Кашкадарьинская область, Китабский р-н, п.Макрид, тер-я Оксув-ирригация</v>
          </cell>
          <cell r="J4864" t="str">
            <v>Makrid (SHA2423)</v>
          </cell>
          <cell r="K4864">
            <v>0</v>
          </cell>
          <cell r="L4864">
            <v>0</v>
          </cell>
          <cell r="M4864" t="str">
            <v>0 / 0</v>
          </cell>
          <cell r="N4864" t="str">
            <v>Заказ №128</v>
          </cell>
        </row>
        <row r="4865">
          <cell r="A4865" t="str">
            <v>SHA-0002-24-ДА-2461</v>
          </cell>
          <cell r="B4865" t="str">
            <v>SHA2461</v>
          </cell>
          <cell r="C4865" t="str">
            <v>SHA2461</v>
          </cell>
          <cell r="D4865" t="str">
            <v>Шахрисабз</v>
          </cell>
          <cell r="E4865" t="str">
            <v>Eski Yakkabag</v>
          </cell>
          <cell r="F4865" t="str">
            <v>М27.6М сущ</v>
          </cell>
          <cell r="G4865">
            <v>0</v>
          </cell>
          <cell r="H4865" t="str">
            <v>Замена оттяжек</v>
          </cell>
          <cell r="I4865" t="str">
            <v>Яккабагский район, п.Эски Яккабог, Эски Яккабог шахарчаси, ООО Электр товарлари ва тамирлаш корхонаси</v>
          </cell>
          <cell r="J4865" t="str">
            <v>Eski Yakkabag (SHA2461)</v>
          </cell>
          <cell r="K4865">
            <v>0</v>
          </cell>
          <cell r="L4865">
            <v>0</v>
          </cell>
          <cell r="M4865" t="str">
            <v>0 / 0</v>
          </cell>
          <cell r="N4865" t="str">
            <v>Заказ №128</v>
          </cell>
        </row>
        <row r="4866">
          <cell r="A4866" t="str">
            <v>SHA-0003-24-ДА-2425</v>
          </cell>
          <cell r="B4866" t="str">
            <v>SHA2425</v>
          </cell>
          <cell r="C4866" t="str">
            <v>SHA2425</v>
          </cell>
          <cell r="D4866" t="str">
            <v>Шахрисабз</v>
          </cell>
          <cell r="E4866" t="str">
            <v>Varganza</v>
          </cell>
          <cell r="F4866" t="str">
            <v>М20.9М сущ</v>
          </cell>
          <cell r="G4866">
            <v>0</v>
          </cell>
          <cell r="H4866" t="str">
            <v>Замена оттяжек</v>
          </cell>
          <cell r="I4866" t="str">
            <v>Кашкадарьинская область, Китабский район, к.Хужа Душанбе, Хужадушанбе а.п, зд.КФИ Варганза</v>
          </cell>
          <cell r="J4866" t="str">
            <v>Varganza (SHA2425)</v>
          </cell>
          <cell r="K4866">
            <v>0</v>
          </cell>
          <cell r="L4866">
            <v>0</v>
          </cell>
          <cell r="M4866" t="str">
            <v>0 / 0</v>
          </cell>
          <cell r="N4866" t="str">
            <v>Заказ №128</v>
          </cell>
        </row>
        <row r="4867">
          <cell r="A4867" t="str">
            <v>SRD-0173-24-BSS-0022</v>
          </cell>
          <cell r="B4867" t="str">
            <v>SRD0022</v>
          </cell>
          <cell r="C4867" t="str">
            <v>SRD0022</v>
          </cell>
          <cell r="D4867" t="str">
            <v>Гулистан</v>
          </cell>
          <cell r="E4867" t="str">
            <v>Zig Zag</v>
          </cell>
          <cell r="F4867" t="str">
            <v>ST-0162-22-BSS-Б-24/1-КМ</v>
          </cell>
          <cell r="G4867" t="str">
            <v>ST-2735-23-BSS-РР-КМ</v>
          </cell>
          <cell r="H4867" t="str">
            <v>Новое</v>
          </cell>
          <cell r="I4867" t="str">
            <v>Сырдарьинская область, город Гулистан, Улуг Йул МФЙ, улица Садаф туп-1, д-94а</v>
          </cell>
          <cell r="J4867" t="str">
            <v>Zig Zag (SRD0022)</v>
          </cell>
          <cell r="K4867">
            <v>0</v>
          </cell>
          <cell r="L4867">
            <v>1</v>
          </cell>
          <cell r="M4867" t="str">
            <v>Заказ  Falcon 186 / КЖ КМ ОПЗ</v>
          </cell>
          <cell r="N4867" t="str">
            <v>КЖ кн2</v>
          </cell>
        </row>
        <row r="4868">
          <cell r="A4868" t="str">
            <v>TSH-0167-24-BSS-1090</v>
          </cell>
          <cell r="B4868" t="str">
            <v>TSH1090</v>
          </cell>
          <cell r="C4868" t="str">
            <v>TSH1090</v>
          </cell>
          <cell r="D4868" t="str">
            <v>Ташкент</v>
          </cell>
          <cell r="E4868" t="str">
            <v>Sadiy</v>
          </cell>
          <cell r="F4868" t="str">
            <v>ST-0162-22-BSS-Б-24/1-КМ</v>
          </cell>
          <cell r="G4868" t="str">
            <v>ST-2735-23-BSS-РР-КМ</v>
          </cell>
          <cell r="H4868" t="str">
            <v>Новое</v>
          </cell>
          <cell r="I4868" t="str">
            <v>г. Ташкент, Сергелийский р-н, ул. Саади, 41</v>
          </cell>
          <cell r="J4868" t="str">
            <v>Sadiy (TSH1090)</v>
          </cell>
          <cell r="K4868">
            <v>0</v>
          </cell>
          <cell r="L4868">
            <v>1</v>
          </cell>
          <cell r="M4868" t="str">
            <v>Заказ  Falcon 186 / КЖ КМ ОПЗ</v>
          </cell>
          <cell r="N4868" t="str">
            <v>Заказ №</v>
          </cell>
        </row>
        <row r="4869">
          <cell r="A4869" t="str">
            <v>TSH-0168-24-BSS-1095</v>
          </cell>
          <cell r="B4869" t="str">
            <v>TSH1095</v>
          </cell>
          <cell r="C4869" t="str">
            <v>TSH1095</v>
          </cell>
          <cell r="D4869" t="str">
            <v>Ташкент</v>
          </cell>
          <cell r="E4869" t="str">
            <v>Mevazor</v>
          </cell>
          <cell r="F4869" t="str">
            <v>ST-0162-22-BSS-Б-24/1-КМ</v>
          </cell>
          <cell r="G4869" t="str">
            <v>ST-2735-23-BSS-РР-КМ</v>
          </cell>
          <cell r="H4869" t="str">
            <v>Новое</v>
          </cell>
          <cell r="I4869" t="str">
            <v>Ташкентская область, Зангиатинский р-н, Мевазор МФЙ, ул. Мевазор</v>
          </cell>
          <cell r="J4869" t="str">
            <v>Mevazor (TSH1095)</v>
          </cell>
          <cell r="K4869">
            <v>0</v>
          </cell>
          <cell r="L4869">
            <v>1</v>
          </cell>
          <cell r="M4869" t="str">
            <v>Заказ  Falcon 186 / КЖ КМ ОПЗ</v>
          </cell>
          <cell r="N4869" t="str">
            <v>КЖ кн2</v>
          </cell>
        </row>
        <row r="4870">
          <cell r="A4870" t="str">
            <v>DZH-0001-24-ДА-3426</v>
          </cell>
          <cell r="B4870" t="str">
            <v>DZH3426</v>
          </cell>
          <cell r="C4870" t="str">
            <v>DZH3426</v>
          </cell>
          <cell r="D4870" t="str">
            <v>Джизак</v>
          </cell>
          <cell r="E4870" t="str">
            <v>Zarbdar</v>
          </cell>
          <cell r="F4870" t="str">
            <v>ТС на кровле сущ</v>
          </cell>
          <cell r="G4870" t="str">
            <v>Контейнер сущ</v>
          </cell>
          <cell r="H4870" t="str">
            <v>Реконструкция</v>
          </cell>
          <cell r="I4870" t="str">
            <v>Джизакская область, Зарбдарский район, г.Зарбдар, ул.Ахунбабаеба, д.14</v>
          </cell>
          <cell r="J4870" t="str">
            <v>Zarbdar (DZH3426)</v>
          </cell>
          <cell r="K4870">
            <v>0</v>
          </cell>
          <cell r="L4870">
            <v>1</v>
          </cell>
          <cell r="M4870" t="str">
            <v>Дефектный акт замена кабельроста</v>
          </cell>
          <cell r="N4870" t="str">
            <v>Заказ №128</v>
          </cell>
        </row>
        <row r="4871">
          <cell r="A4871" t="str">
            <v>SRD-1093-23-BSS-0037</v>
          </cell>
          <cell r="B4871" t="str">
            <v>SRD0037</v>
          </cell>
          <cell r="C4871" t="str">
            <v>SRD0037</v>
          </cell>
          <cell r="D4871" t="str">
            <v>Гулистан</v>
          </cell>
          <cell r="E4871" t="str">
            <v>Sayhunobod Yoshlik</v>
          </cell>
          <cell r="F4871" t="str">
            <v>Б30М Uzmobile</v>
          </cell>
          <cell r="G4871" t="str">
            <v>ФПО-1</v>
          </cell>
          <cell r="H4871" t="str">
            <v>Шаринг</v>
          </cell>
          <cell r="I4871" t="str">
            <v>Сырдарьинская область,Сайхунабадский район, махалля Фаровон</v>
          </cell>
          <cell r="J4871" t="str">
            <v>Sayhunobod Yoshlik (SRD0037)</v>
          </cell>
          <cell r="K4871">
            <v>0</v>
          </cell>
          <cell r="L4871">
            <v>1</v>
          </cell>
          <cell r="M4871" t="str">
            <v>№2540/2023 от 05.09.2023/ ЭМ №2153/2023 от 17.08.2023 / ТХ, ООС, ОПЗ, ЭМ, MW</v>
          </cell>
          <cell r="N4871">
            <v>0</v>
          </cell>
        </row>
        <row r="4872">
          <cell r="A4872" t="str">
            <v>KSH-0146-24-BSS-2635</v>
          </cell>
          <cell r="B4872" t="str">
            <v>KSH2635</v>
          </cell>
          <cell r="C4872" t="str">
            <v>KSH2635</v>
          </cell>
          <cell r="D4872" t="str">
            <v>Карши</v>
          </cell>
          <cell r="E4872" t="str">
            <v>Oqsalla</v>
          </cell>
          <cell r="F4872" t="str">
            <v>1500-Б31-1-01-КМ</v>
          </cell>
          <cell r="G4872" t="str">
            <v>ST-2735-23-BSS-РР-КМ</v>
          </cell>
          <cell r="H4872" t="str">
            <v>Новое</v>
          </cell>
          <cell r="I4872" t="str">
            <v>Кашкадарьинская область, Косон район, СГМ Ушоктепа</v>
          </cell>
          <cell r="J4872" t="str">
            <v>Oqsalla (KSH2635)</v>
          </cell>
          <cell r="K4872">
            <v>0</v>
          </cell>
          <cell r="L4872">
            <v>1</v>
          </cell>
          <cell r="M4872" t="str">
            <v>Заказ  Falcon 186 / КЖ КМ ОПЗ</v>
          </cell>
          <cell r="N4872" t="str">
            <v>КЖ кн2</v>
          </cell>
        </row>
        <row r="4873">
          <cell r="A4873" t="str">
            <v>SRH-0188-24-BSS-0142</v>
          </cell>
          <cell r="B4873" t="str">
            <v>SRH0142</v>
          </cell>
          <cell r="C4873" t="str">
            <v>SRH0142</v>
          </cell>
          <cell r="D4873" t="str">
            <v>Термез</v>
          </cell>
          <cell r="E4873" t="str">
            <v>Pattakesar</v>
          </cell>
          <cell r="F4873" t="str">
            <v>ST-0169-22-BSS-Б-30/1-КМ</v>
          </cell>
          <cell r="G4873" t="str">
            <v>ST-2735-23-BSS-РР-КМ</v>
          </cell>
          <cell r="H4873" t="str">
            <v>Новое</v>
          </cell>
          <cell r="I4873" t="str">
            <v>Сурхандарьинская область, Термез г., Чегара МФЙ, ул. Мехридил, д. 26</v>
          </cell>
          <cell r="J4873" t="str">
            <v>Pattakesar (SRH0142)</v>
          </cell>
          <cell r="K4873">
            <v>0</v>
          </cell>
          <cell r="L4873">
            <v>1</v>
          </cell>
          <cell r="M4873" t="str">
            <v>0 / 0</v>
          </cell>
          <cell r="N4873" t="str">
            <v>КЖ кн2</v>
          </cell>
        </row>
        <row r="4874">
          <cell r="A4874" t="str">
            <v>TSH-0568-22-BSS-4331</v>
          </cell>
          <cell r="B4874" t="str">
            <v>TSH4331</v>
          </cell>
          <cell r="C4874" t="str">
            <v>TSH4331</v>
          </cell>
          <cell r="D4874" t="str">
            <v>Ташкент</v>
          </cell>
          <cell r="E4874" t="str">
            <v>Institut kibernetiki</v>
          </cell>
          <cell r="F4874" t="str">
            <v>М13.0М сущ</v>
          </cell>
          <cell r="G4874" t="str">
            <v>Аппаратная сущ</v>
          </cell>
          <cell r="H4874" t="str">
            <v>Реконструкция</v>
          </cell>
          <cell r="I4874" t="str">
            <v>г. Ташкент, Мирзо Улугбекский р-н, ул.Дурмон йули (бывш. Ф.Ходжаева), 34</v>
          </cell>
          <cell r="J4874" t="str">
            <v>Institut kibernetiki (TSH4331)</v>
          </cell>
          <cell r="K4874">
            <v>0</v>
          </cell>
          <cell r="L4874">
            <v>1</v>
          </cell>
          <cell r="M4874" t="str">
            <v>№1603 от 31.10.2022 / КМ, ОПЗ</v>
          </cell>
          <cell r="N4874" t="str">
            <v>2798_30.12.2022</v>
          </cell>
        </row>
        <row r="4875">
          <cell r="A4875" t="str">
            <v>TSH-0766-22-BSS-4469</v>
          </cell>
          <cell r="B4875" t="str">
            <v>TSH4469</v>
          </cell>
          <cell r="C4875" t="str">
            <v>TSH4469</v>
          </cell>
          <cell r="D4875" t="str">
            <v>Ташкент</v>
          </cell>
          <cell r="E4875" t="str">
            <v>Ippodrom</v>
          </cell>
          <cell r="F4875" t="str">
            <v>ST-0162-22-BSS-Б-24/1-КМ</v>
          </cell>
          <cell r="G4875" t="str">
            <v>ST-0505-19-BSS-РР-КМ</v>
          </cell>
          <cell r="H4875" t="str">
            <v>Новое</v>
          </cell>
          <cell r="I4875" t="str">
            <v>г. Ташкент, Чиланзарский р-н, пр-т Бунедкор, 156</v>
          </cell>
          <cell r="J4875" t="str">
            <v>Ippodrom (TSH4469)</v>
          </cell>
          <cell r="K4875">
            <v>0</v>
          </cell>
          <cell r="L4875">
            <v>1</v>
          </cell>
          <cell r="M4875" t="str">
            <v>№1604 от 31.10.2022 / КЖ КМ ОПЗ</v>
          </cell>
          <cell r="N4875" t="str">
            <v>2799_30.12.2022</v>
          </cell>
        </row>
        <row r="4876">
          <cell r="A4876" t="str">
            <v>TSH-0216-24-BSS-4773</v>
          </cell>
          <cell r="B4876" t="str">
            <v>TSH4773</v>
          </cell>
          <cell r="C4876" t="str">
            <v>TSH4773</v>
          </cell>
          <cell r="D4876" t="str">
            <v>Ташкент</v>
          </cell>
          <cell r="E4876" t="str">
            <v>Qoraqamish 2/3</v>
          </cell>
          <cell r="F4876" t="str">
            <v>ТС 9М</v>
          </cell>
          <cell r="G4876" t="str">
            <v>РР-1</v>
          </cell>
          <cell r="H4876" t="str">
            <v>Новое</v>
          </cell>
          <cell r="I4876" t="str">
            <v>г. Ташкент, Алмазарский р-н, массив Каракамыш 2/3, д. 1</v>
          </cell>
          <cell r="J4876" t="str">
            <v>Qoraqamish 2/3 (TSH4773)</v>
          </cell>
          <cell r="K4876">
            <v>0</v>
          </cell>
          <cell r="L4876">
            <v>1</v>
          </cell>
          <cell r="M4876" t="str">
            <v>0 / 0</v>
          </cell>
          <cell r="N4876">
            <v>0</v>
          </cell>
        </row>
        <row r="4877">
          <cell r="A4877" t="str">
            <v>DZH-1033-23-BSS-0063</v>
          </cell>
          <cell r="B4877" t="str">
            <v>DZH0063</v>
          </cell>
          <cell r="C4877" t="str">
            <v>DZH0063</v>
          </cell>
          <cell r="D4877" t="str">
            <v>Джизак</v>
          </cell>
          <cell r="E4877" t="str">
            <v>Zaamin Sufa</v>
          </cell>
          <cell r="F4877" t="str">
            <v>М27.6М Uzmobile</v>
          </cell>
          <cell r="G4877" t="str">
            <v>ФПО-1</v>
          </cell>
          <cell r="H4877" t="str">
            <v>Шаринг</v>
          </cell>
          <cell r="I4877" t="str">
            <v>Джизакская область, Зааминский район, КФЙ Duoba, вершина Шербулок</v>
          </cell>
          <cell r="J4877" t="str">
            <v>Zaamin Sufa (DZH0063)</v>
          </cell>
          <cell r="K4877">
            <v>0</v>
          </cell>
          <cell r="L4877">
            <v>4</v>
          </cell>
          <cell r="M4877" t="str">
            <v>Заказ 182/ ЭМ №5712/2023 от 26.12.2023 / ТХ, ООС, ОПЗ, ЭМ, MW</v>
          </cell>
          <cell r="N4877">
            <v>0</v>
          </cell>
        </row>
        <row r="4878">
          <cell r="A4878" t="str">
            <v>SRD-1160-23-BSS-0036</v>
          </cell>
          <cell r="B4878" t="str">
            <v>SRD0036</v>
          </cell>
          <cell r="C4878" t="str">
            <v>SRD0036</v>
          </cell>
          <cell r="D4878" t="str">
            <v>Гулистан</v>
          </cell>
          <cell r="E4878" t="str">
            <v>Sirdaryo Oxunboboyev</v>
          </cell>
          <cell r="F4878" t="str">
            <v>Б30М Uzmobile</v>
          </cell>
          <cell r="G4878" t="str">
            <v>Ф-1</v>
          </cell>
          <cell r="H4878" t="str">
            <v>Шаринг</v>
          </cell>
          <cell r="I4878" t="str">
            <v>Сырдарьинская область, Сырдарьинский район, махалля Тадбикор</v>
          </cell>
          <cell r="J4878" t="str">
            <v>Sirdaryo Oxunboboyev (SRD0036)</v>
          </cell>
          <cell r="K4878">
            <v>0</v>
          </cell>
          <cell r="L4878">
            <v>0</v>
          </cell>
          <cell r="M4878" t="str">
            <v>Заказ  Falcon 186 / ЭМ</v>
          </cell>
          <cell r="N4878">
            <v>0</v>
          </cell>
        </row>
        <row r="4879">
          <cell r="A4879" t="str">
            <v>TSH-0071-24-BSS-1088</v>
          </cell>
          <cell r="B4879" t="str">
            <v>TSH1088</v>
          </cell>
          <cell r="C4879" t="str">
            <v>TSH1088</v>
          </cell>
          <cell r="D4879" t="str">
            <v>Ташкент</v>
          </cell>
          <cell r="E4879" t="str">
            <v>Chilanzar torgoviy</v>
          </cell>
          <cell r="F4879" t="str">
            <v>М18.6М</v>
          </cell>
          <cell r="G4879" t="str">
            <v>ФПО-1</v>
          </cell>
          <cell r="H4879" t="str">
            <v>Новое</v>
          </cell>
          <cell r="I4879" t="str">
            <v>г. Ташкент,Чиланзарский район, ул. Чиланзарская, д.55</v>
          </cell>
          <cell r="J4879" t="str">
            <v>Chilanzar torgoviy (TSH1088)</v>
          </cell>
          <cell r="K4879">
            <v>0</v>
          </cell>
          <cell r="L4879">
            <v>1</v>
          </cell>
          <cell r="M4879" t="str">
            <v>Заказ  Falcon 186 / КМ ОПЗ</v>
          </cell>
          <cell r="N4879" t="str">
            <v>Заказ №</v>
          </cell>
        </row>
        <row r="4880">
          <cell r="A4880" t="str">
            <v>SAM-0002-24-ДА-3039</v>
          </cell>
          <cell r="B4880" t="str">
            <v>SAM3039</v>
          </cell>
          <cell r="C4880" t="str">
            <v>SAM3039</v>
          </cell>
          <cell r="D4880" t="str">
            <v>Самарканд</v>
          </cell>
          <cell r="E4880" t="str">
            <v>Selhoztehnika</v>
          </cell>
          <cell r="F4880">
            <v>0</v>
          </cell>
          <cell r="G4880">
            <v>0</v>
          </cell>
          <cell r="H4880" t="str">
            <v>Замена оттяжек</v>
          </cell>
          <cell r="I4880" t="str">
            <v>Самаркандский область, г. Самарканд, ул. Дагбитская д.12, спортивный коллеж</v>
          </cell>
          <cell r="J4880" t="str">
            <v>Selhoztehnika (SAM3039)</v>
          </cell>
          <cell r="K4880">
            <v>0</v>
          </cell>
          <cell r="L4880">
            <v>0</v>
          </cell>
          <cell r="M4880" t="str">
            <v>0 / 0</v>
          </cell>
          <cell r="N4880" t="str">
            <v>0408_28.02.2024/Заказ №129</v>
          </cell>
        </row>
        <row r="4881">
          <cell r="A4881" t="str">
            <v>SAM-0003-24-ДА-3063</v>
          </cell>
          <cell r="B4881" t="str">
            <v>SAM3063</v>
          </cell>
          <cell r="C4881" t="str">
            <v>SAM3063</v>
          </cell>
          <cell r="D4881" t="str">
            <v>Самарканд</v>
          </cell>
          <cell r="E4881" t="str">
            <v>Bulungur</v>
          </cell>
          <cell r="F4881">
            <v>0</v>
          </cell>
          <cell r="G4881">
            <v>0</v>
          </cell>
          <cell r="H4881" t="str">
            <v>Замена оттяжек</v>
          </cell>
          <cell r="I4881" t="str">
            <v>Самаркандская область, Булунгурский район, г.Булунгур, ул.Ф.Юлдаша, д.30, РУС</v>
          </cell>
          <cell r="J4881" t="str">
            <v>Bulungur (SAM3063)</v>
          </cell>
          <cell r="K4881">
            <v>0</v>
          </cell>
          <cell r="L4881">
            <v>0</v>
          </cell>
          <cell r="M4881" t="str">
            <v>0 / 0</v>
          </cell>
          <cell r="N4881" t="str">
            <v>0409_28.02.2024/Заказ №129</v>
          </cell>
        </row>
        <row r="4882">
          <cell r="A4882" t="str">
            <v>SAM-0004-24-ДА-3064</v>
          </cell>
          <cell r="B4882" t="str">
            <v>SAM3064</v>
          </cell>
          <cell r="C4882" t="str">
            <v>SAM3064</v>
          </cell>
          <cell r="D4882" t="str">
            <v>Самарканд</v>
          </cell>
          <cell r="E4882" t="str">
            <v>Jambay</v>
          </cell>
          <cell r="F4882">
            <v>0</v>
          </cell>
          <cell r="G4882">
            <v>0</v>
          </cell>
          <cell r="H4882" t="str">
            <v>Замена оттяжек</v>
          </cell>
          <cell r="I4882" t="str">
            <v>Самаркандская область, Джамбайский район, г.Джамбай, ул.Галакопа, д.17, здание универмага</v>
          </cell>
          <cell r="J4882" t="str">
            <v>Jambay (SAM3064)</v>
          </cell>
          <cell r="K4882">
            <v>0</v>
          </cell>
          <cell r="L4882">
            <v>0</v>
          </cell>
          <cell r="M4882" t="str">
            <v>0 / 0</v>
          </cell>
          <cell r="N4882" t="str">
            <v>0410_28.02.2024/Заказ №129</v>
          </cell>
        </row>
        <row r="4883">
          <cell r="A4883" t="str">
            <v>SAM-0005-24-ДА-3222</v>
          </cell>
          <cell r="B4883" t="str">
            <v>SAM3222</v>
          </cell>
          <cell r="C4883" t="str">
            <v>SAM3222</v>
          </cell>
          <cell r="D4883" t="str">
            <v>Самарканд</v>
          </cell>
          <cell r="E4883" t="str">
            <v>ShF Dinamo</v>
          </cell>
          <cell r="F4883">
            <v>0</v>
          </cell>
          <cell r="G4883">
            <v>0</v>
          </cell>
          <cell r="H4883" t="str">
            <v>Замена оттяжек</v>
          </cell>
          <cell r="I4883" t="str">
            <v>Самаркандская область, г.Самарканд, ул. А.Тимура д.126, здание швейной фабрики</v>
          </cell>
          <cell r="J4883" t="str">
            <v>ShF Dinamo (SAM3222)</v>
          </cell>
          <cell r="K4883">
            <v>0</v>
          </cell>
          <cell r="L4883">
            <v>0</v>
          </cell>
          <cell r="M4883" t="str">
            <v>0 / 0</v>
          </cell>
          <cell r="N4883" t="str">
            <v>0411_28.02.2024/Заказ №129</v>
          </cell>
        </row>
        <row r="4884">
          <cell r="A4884" t="str">
            <v>SAM-0006-24-ДА-3226</v>
          </cell>
          <cell r="B4884" t="str">
            <v>SAM3226</v>
          </cell>
          <cell r="C4884" t="str">
            <v>SAM3226</v>
          </cell>
          <cell r="D4884" t="str">
            <v>Самарканд</v>
          </cell>
          <cell r="E4884" t="str">
            <v>Kirkiygit</v>
          </cell>
          <cell r="F4884">
            <v>0</v>
          </cell>
          <cell r="G4884">
            <v>0</v>
          </cell>
          <cell r="H4884" t="str">
            <v>Замена оттяжек</v>
          </cell>
          <cell r="I4884" t="str">
            <v>Самаркандская область, Иштиханскнй район, МФЙ Азамат пос. Кнркйигит</v>
          </cell>
          <cell r="J4884" t="str">
            <v>Kirkiygit (SAM3226)</v>
          </cell>
          <cell r="K4884">
            <v>0</v>
          </cell>
          <cell r="L4884">
            <v>0</v>
          </cell>
          <cell r="M4884" t="str">
            <v>0 / 0</v>
          </cell>
          <cell r="N4884" t="str">
            <v>0412_28.02.2024/Заказ №129</v>
          </cell>
        </row>
        <row r="4885">
          <cell r="A4885" t="str">
            <v>AND-0224-24-BSS-0061</v>
          </cell>
          <cell r="B4885" t="str">
            <v>AND0061</v>
          </cell>
          <cell r="C4885" t="str">
            <v>AND0061</v>
          </cell>
          <cell r="D4885" t="str">
            <v>Андижан</v>
          </cell>
          <cell r="E4885" t="str">
            <v>Boston avtokombinat</v>
          </cell>
          <cell r="F4885" t="str">
            <v>ST-0162-22-BSS-Б-24/1-КМ</v>
          </cell>
          <cell r="G4885" t="str">
            <v>ST-2735-23-BSS-РР-КМ</v>
          </cell>
          <cell r="H4885" t="str">
            <v>Новое</v>
          </cell>
          <cell r="I4885" t="str">
            <v>Андижанская область, г. Андижан, Андижан МФЙ, Северный промзона, ул. Миллий тикланиш</v>
          </cell>
          <cell r="J4885" t="str">
            <v>Boston avtokombinat (AND0061)</v>
          </cell>
          <cell r="K4885">
            <v>0</v>
          </cell>
          <cell r="L4885">
            <v>1</v>
          </cell>
          <cell r="M4885" t="str">
            <v>№U500/2024 от 19.02.2024 / КЖ КМ ОПЗ</v>
          </cell>
          <cell r="N4885" t="str">
            <v>0528_27.03.2024/Заказ №134</v>
          </cell>
        </row>
        <row r="4886">
          <cell r="A4886" t="str">
            <v>AND-0222-24-BSS-0096</v>
          </cell>
          <cell r="B4886" t="str">
            <v>AND0096</v>
          </cell>
          <cell r="C4886" t="str">
            <v>AND0096</v>
          </cell>
          <cell r="D4886" t="str">
            <v>Андижан</v>
          </cell>
          <cell r="E4886" t="str">
            <v>Kоnji bogi</v>
          </cell>
          <cell r="F4886" t="str">
            <v>ST-0169-22-BSS-Б-30/1-КМ</v>
          </cell>
          <cell r="G4886" t="str">
            <v>ST-2735-23-BSS-РР-КМ</v>
          </cell>
          <cell r="H4886" t="str">
            <v>Новое</v>
          </cell>
          <cell r="I4886" t="str">
            <v>Андижанская область, Андижанскйи район, массив А. Исмоилов</v>
          </cell>
          <cell r="J4886" t="str">
            <v>Kоnji bogi (AND0096)</v>
          </cell>
          <cell r="K4886">
            <v>0</v>
          </cell>
          <cell r="L4886">
            <v>1</v>
          </cell>
          <cell r="M4886" t="str">
            <v>№U503/2024 от 19.02.2024 / КЖ КМ ОПЗ</v>
          </cell>
          <cell r="N4886" t="str">
            <v>0531_27.03.2024/Заказ №134</v>
          </cell>
        </row>
        <row r="4887">
          <cell r="A4887" t="str">
            <v>AND-0220-24-BSS-0136</v>
          </cell>
          <cell r="B4887" t="str">
            <v>AND0136</v>
          </cell>
          <cell r="C4887" t="str">
            <v>AND0136</v>
          </cell>
          <cell r="D4887" t="str">
            <v>Андижан</v>
          </cell>
          <cell r="E4887" t="str">
            <v>Pahtaobod Ittifok</v>
          </cell>
          <cell r="F4887" t="str">
            <v>ST-0169-22-BSS-Б-30/1-КМ</v>
          </cell>
          <cell r="G4887" t="str">
            <v>ST-2735-23-BSS-РР-КМ</v>
          </cell>
          <cell r="H4887" t="str">
            <v>Новое</v>
          </cell>
          <cell r="I4887" t="str">
            <v>Андижанская область, Пахтаабадский район, Тупажувоз МФЙ, ул. Тупажувоз, дом 11)</v>
          </cell>
          <cell r="J4887" t="str">
            <v>Pahtaobod Ittifok (AND0136)</v>
          </cell>
          <cell r="K4887">
            <v>0</v>
          </cell>
          <cell r="L4887">
            <v>1</v>
          </cell>
          <cell r="M4887" t="str">
            <v>№U507/2024 от 19.02.2024 / КЖ КМ ОПЗ</v>
          </cell>
          <cell r="N4887" t="str">
            <v>0535_27.03.2024/Заказ №134</v>
          </cell>
        </row>
        <row r="4888">
          <cell r="A4888" t="str">
            <v>TSH-0291-24-BSS-4165</v>
          </cell>
          <cell r="B4888" t="str">
            <v>TSH4165</v>
          </cell>
          <cell r="C4888" t="str">
            <v>TSH4165</v>
          </cell>
          <cell r="D4888" t="str">
            <v>Ташкент</v>
          </cell>
          <cell r="E4888" t="str">
            <v>OOO Memor Sanati</v>
          </cell>
          <cell r="F4888" t="str">
            <v>М16.25М сущ</v>
          </cell>
          <cell r="G4888" t="str">
            <v>РР-1</v>
          </cell>
          <cell r="H4888" t="str">
            <v>Реконструкция</v>
          </cell>
          <cell r="I4888" t="str">
            <v>г. Ташкент, Учтепинский р-н, Фархадская ярмарка, 3 ряд, 10 В</v>
          </cell>
          <cell r="J4888" t="str">
            <v>OOO Memor Sanati (TSH4165)</v>
          </cell>
          <cell r="K4888">
            <v>0</v>
          </cell>
          <cell r="L4888">
            <v>1</v>
          </cell>
          <cell r="M4888" t="str">
            <v>0 / 0</v>
          </cell>
          <cell r="N4888" t="str">
            <v>кн 2/кн 2</v>
          </cell>
        </row>
        <row r="4889">
          <cell r="A4889" t="str">
            <v>DZH-0294-24-BSS-0114</v>
          </cell>
          <cell r="B4889" t="str">
            <v>DZH0114</v>
          </cell>
          <cell r="C4889" t="str">
            <v>DZH0114</v>
          </cell>
          <cell r="D4889" t="str">
            <v>Джизак</v>
          </cell>
          <cell r="E4889" t="str">
            <v>G'olib</v>
          </cell>
          <cell r="F4889" t="str">
            <v>ST-0169-22-BSS-Б-30/1-КМ</v>
          </cell>
          <cell r="G4889" t="str">
            <v>ST-2735-23-BSS-РР-КМ</v>
          </cell>
          <cell r="H4889" t="str">
            <v>Новое</v>
          </cell>
          <cell r="I4889" t="str">
            <v>Джизакская область, Ш. Рашидовский район, Яккакайрагоч МФЙ, ул. X. Олимжана, д. 17</v>
          </cell>
          <cell r="J4889" t="str">
            <v>G'olib (DZH0114)</v>
          </cell>
          <cell r="K4889">
            <v>0</v>
          </cell>
          <cell r="L4889">
            <v>1</v>
          </cell>
          <cell r="M4889" t="str">
            <v>№U508/2024 от 19.02.2024 / КЖ КМ ОПЗ</v>
          </cell>
          <cell r="N4889" t="str">
            <v>0543_27.03.2024/Заказ №134</v>
          </cell>
        </row>
        <row r="4890">
          <cell r="A4890" t="str">
            <v>DZH-0295-24-BSS-0129</v>
          </cell>
          <cell r="B4890" t="str">
            <v>DZH0129</v>
          </cell>
          <cell r="C4890" t="str">
            <v>DZH0129</v>
          </cell>
          <cell r="D4890" t="str">
            <v>Джизак</v>
          </cell>
          <cell r="E4890" t="str">
            <v>Dustlik MFY</v>
          </cell>
          <cell r="F4890" t="str">
            <v>ST-0169-22-BSS-Б-30/1-КМ</v>
          </cell>
          <cell r="G4890" t="str">
            <v>ST-2735-23-BSS-РР-КМ</v>
          </cell>
          <cell r="H4890" t="str">
            <v>Новое</v>
          </cell>
          <cell r="I4890" t="str">
            <v>Джизакская область, г. Джизак, Дустлик МФЙ, ул. Бунёдкор, д. 14</v>
          </cell>
          <cell r="J4890" t="str">
            <v>Dustlik MFY (DZH0129)</v>
          </cell>
          <cell r="K4890">
            <v>0</v>
          </cell>
          <cell r="L4890">
            <v>1</v>
          </cell>
          <cell r="M4890" t="str">
            <v>№U509/2024 от 19.02.2024 / КЖ КМ ОПЗ</v>
          </cell>
          <cell r="N4890" t="str">
            <v>0544_27.03.2024/Заказ №134</v>
          </cell>
        </row>
        <row r="4891">
          <cell r="A4891" t="str">
            <v>DZH-0296-24-BSS-0133</v>
          </cell>
          <cell r="B4891" t="str">
            <v>DZH0133</v>
          </cell>
          <cell r="C4891" t="str">
            <v>DZH0133</v>
          </cell>
          <cell r="D4891" t="str">
            <v>Джизак</v>
          </cell>
          <cell r="E4891" t="str">
            <v>Almazar 2</v>
          </cell>
          <cell r="F4891" t="str">
            <v>ST-0162-22-BSS-Б-24/1-КМ</v>
          </cell>
          <cell r="G4891" t="str">
            <v>ST-2735-23-BSS-РР-КМ</v>
          </cell>
          <cell r="H4891" t="str">
            <v>Новое</v>
          </cell>
          <cell r="I4891" t="str">
            <v>Джизакская область, г. Джизак, Алмазар МФЙ, ул. Б. Алимова, д. 61</v>
          </cell>
          <cell r="J4891" t="str">
            <v>Almazar 2 (DZH0133)</v>
          </cell>
          <cell r="K4891">
            <v>0</v>
          </cell>
          <cell r="L4891">
            <v>1</v>
          </cell>
          <cell r="M4891" t="str">
            <v>№U510/2024 от 19.02.2024 / КЖ КМ ОПЗ</v>
          </cell>
          <cell r="N4891" t="str">
            <v>0545_27.03.2024/Заказ №134</v>
          </cell>
        </row>
        <row r="4892">
          <cell r="A4892" t="str">
            <v>KSH-0300-24-BSS-2639</v>
          </cell>
          <cell r="B4892" t="str">
            <v>KSH2639</v>
          </cell>
          <cell r="C4892" t="str">
            <v>KSH2639</v>
          </cell>
          <cell r="D4892" t="str">
            <v>Карши</v>
          </cell>
          <cell r="E4892" t="str">
            <v>QTZ</v>
          </cell>
          <cell r="F4892" t="str">
            <v>ST-0169-22-BSS-Б-30/1-КМ</v>
          </cell>
          <cell r="G4892" t="str">
            <v>ST-2735-23-BSS-РР-КМ</v>
          </cell>
          <cell r="H4892" t="str">
            <v>Новое</v>
          </cell>
          <cell r="I4892" t="str">
            <v>Кашкадарьинская область, г. Карши, СГМ Хон-тепа, ул. Мустакиллик, дом 7</v>
          </cell>
          <cell r="J4892" t="str">
            <v>QTZ (KSH2639)</v>
          </cell>
          <cell r="K4892">
            <v>0</v>
          </cell>
          <cell r="L4892">
            <v>1</v>
          </cell>
          <cell r="M4892" t="str">
            <v>№U517/2024 от 19.02.2024 / КЖ КМ ОПЗ</v>
          </cell>
          <cell r="N4892" t="str">
            <v>0600_28.03.2024/Заказ №137</v>
          </cell>
        </row>
        <row r="4893">
          <cell r="A4893" t="str">
            <v>KSH-0299-24-BSS-2658</v>
          </cell>
          <cell r="B4893" t="str">
            <v>KSH2658</v>
          </cell>
          <cell r="C4893" t="str">
            <v>KSH2658</v>
          </cell>
          <cell r="D4893" t="str">
            <v>Карши</v>
          </cell>
          <cell r="E4893" t="str">
            <v>Koson stadion</v>
          </cell>
          <cell r="F4893" t="str">
            <v>ST-0169-22-BSS-Б-30/1-КМ</v>
          </cell>
          <cell r="G4893" t="str">
            <v>ST-2735-23-BSS-РР-КМ</v>
          </cell>
          <cell r="H4893" t="str">
            <v>Новое</v>
          </cell>
          <cell r="I4893" t="str">
            <v>Кашкадарьинская область, Касанский район, СГМ Месит, ул. Алишер Навоий, дом 13</v>
          </cell>
          <cell r="J4893" t="str">
            <v>Koson stadion (KSH2658)</v>
          </cell>
          <cell r="K4893">
            <v>0</v>
          </cell>
          <cell r="L4893">
            <v>1</v>
          </cell>
          <cell r="M4893" t="str">
            <v>№U518/2024 от 19.02.2024 / КЖ КМ ОПЗ</v>
          </cell>
          <cell r="N4893" t="str">
            <v>0601_28.03.2024/Заказ №137</v>
          </cell>
        </row>
        <row r="4894">
          <cell r="A4894" t="str">
            <v>KSH-0301-24-BSS-0062</v>
          </cell>
          <cell r="B4894" t="str">
            <v>KSH0062</v>
          </cell>
          <cell r="C4894" t="str">
            <v>KSH0062</v>
          </cell>
          <cell r="D4894" t="str">
            <v>Карши</v>
          </cell>
          <cell r="E4894" t="str">
            <v>Aralovul</v>
          </cell>
          <cell r="F4894" t="str">
            <v>ST-0162-22-BSS-Б-24/1-КМ</v>
          </cell>
          <cell r="G4894" t="str">
            <v>ST-2735-23-BSS-РР-КМ</v>
          </cell>
          <cell r="H4894" t="str">
            <v>Новое</v>
          </cell>
          <cell r="I4894" t="str">
            <v>Кашкадарьинская область, г. Карши, СГМ Араловул, ул. Ёзёвон, дом 10</v>
          </cell>
          <cell r="J4894" t="str">
            <v>Aralovul (KSH0062)</v>
          </cell>
          <cell r="K4894">
            <v>0</v>
          </cell>
          <cell r="L4894">
            <v>1</v>
          </cell>
          <cell r="M4894" t="str">
            <v>№U516/2024 от 19.02.2024 / КЖ КМ ОПЗ</v>
          </cell>
          <cell r="N4894" t="str">
            <v>0599_28.03.2024/Заказ №137</v>
          </cell>
        </row>
        <row r="4895">
          <cell r="A4895" t="str">
            <v>KAR-0281-24-BSS-0216</v>
          </cell>
          <cell r="B4895" t="str">
            <v>KAR0216</v>
          </cell>
          <cell r="C4895" t="str">
            <v>KAR0216</v>
          </cell>
          <cell r="D4895" t="str">
            <v>Нукус</v>
          </cell>
          <cell r="E4895" t="str">
            <v>Tazgara</v>
          </cell>
          <cell r="F4895" t="str">
            <v>ST-0169-22-BSS-Б-30/1-КМ</v>
          </cell>
          <cell r="G4895" t="str">
            <v>ST-2735-23-BSS-РР-КМ</v>
          </cell>
          <cell r="H4895" t="str">
            <v>Новое</v>
          </cell>
          <cell r="I4895" t="str">
            <v>Республика Каракалпакстан, Чимбайский район, ССГ Тазгара, ул. Тазгара, д. 45</v>
          </cell>
          <cell r="J4895" t="str">
            <v>Tazgara (KAR0216)</v>
          </cell>
          <cell r="K4895">
            <v>0</v>
          </cell>
          <cell r="L4895">
            <v>1</v>
          </cell>
          <cell r="M4895" t="str">
            <v>№U514/2024 от 19.02.2024 / КЖ КМ ОПЗ</v>
          </cell>
          <cell r="N4895" t="str">
            <v>0550_27.03.2024/Заказ №134</v>
          </cell>
        </row>
        <row r="4896">
          <cell r="A4896" t="str">
            <v>KAR-0279-24-BSS-0107</v>
          </cell>
          <cell r="B4896" t="str">
            <v>KAR0107</v>
          </cell>
          <cell r="C4896" t="str">
            <v>KAR0107</v>
          </cell>
          <cell r="D4896" t="str">
            <v>Нукус</v>
          </cell>
          <cell r="E4896" t="str">
            <v>Barhayot</v>
          </cell>
          <cell r="F4896" t="str">
            <v>ST-0162-22-BSS-Б-24/1-КМ</v>
          </cell>
          <cell r="G4896" t="str">
            <v>ST-2735-23-BSS-РР-КМ</v>
          </cell>
          <cell r="H4896" t="str">
            <v>Новое</v>
          </cell>
          <cell r="I4896" t="str">
            <v>Республика Каракалпакстан, Элликкалинский район, МСГ Бархает, ул. Укитувчилар, д. 82</v>
          </cell>
          <cell r="J4896" t="str">
            <v>Barhayot (KAR0107)</v>
          </cell>
          <cell r="K4896">
            <v>0</v>
          </cell>
          <cell r="L4896">
            <v>1</v>
          </cell>
          <cell r="M4896" t="str">
            <v>№U512/2024 от 19.02.2024 / КЖ КМ ОПЗ</v>
          </cell>
          <cell r="N4896" t="str">
            <v>0548_27.03.2024/Заказ №134</v>
          </cell>
        </row>
        <row r="4897">
          <cell r="A4897" t="str">
            <v>KAR-0282-24-BSS-0241</v>
          </cell>
          <cell r="B4897" t="str">
            <v>KAR0241</v>
          </cell>
          <cell r="C4897" t="str">
            <v>KAR0241</v>
          </cell>
          <cell r="D4897" t="str">
            <v>Нукус</v>
          </cell>
          <cell r="E4897" t="str">
            <v>Tortdevor</v>
          </cell>
          <cell r="F4897" t="str">
            <v>ST-0162-22-BSS-Б-24/1-КМ</v>
          </cell>
          <cell r="G4897" t="str">
            <v>ST-2735-23-BSS-РР-КМ</v>
          </cell>
          <cell r="H4897" t="str">
            <v>Новое</v>
          </cell>
          <cell r="I4897" t="str">
            <v>Республика Каракалпакстан, Элликкалинский район, МСГ Наубахар, ул. Асака, д. 3</v>
          </cell>
          <cell r="J4897" t="str">
            <v>Tortdevor (KAR0241)</v>
          </cell>
          <cell r="K4897">
            <v>0</v>
          </cell>
          <cell r="L4897">
            <v>1</v>
          </cell>
          <cell r="M4897" t="str">
            <v>№U515/2024 от 19.02.2024 / КЖ КМ ОПЗ</v>
          </cell>
          <cell r="N4897" t="str">
            <v>0551_27.03.2024/Заказ №134</v>
          </cell>
        </row>
        <row r="4898">
          <cell r="A4898" t="str">
            <v>KAR-0280-24-BSS-0206</v>
          </cell>
          <cell r="B4898" t="str">
            <v>KAR0206</v>
          </cell>
          <cell r="C4898" t="str">
            <v>KAR0206</v>
          </cell>
          <cell r="D4898" t="str">
            <v>Нукус</v>
          </cell>
          <cell r="E4898" t="str">
            <v>Bagman aul</v>
          </cell>
          <cell r="F4898" t="str">
            <v>ST-0169-22-BSS-Б-30/1-КМ</v>
          </cell>
          <cell r="G4898" t="str">
            <v>ST-2735-23-BSS-РР-КМ</v>
          </cell>
          <cell r="H4898" t="str">
            <v>Новое</v>
          </cell>
          <cell r="I4898" t="str">
            <v>Республика Каракалпакстан, Кегейлинский район, ССГ Актуба, ул. Уллы жол, д. 68</v>
          </cell>
          <cell r="J4898" t="str">
            <v>Bagman aul (KAR0206)</v>
          </cell>
          <cell r="K4898">
            <v>0</v>
          </cell>
          <cell r="L4898">
            <v>1</v>
          </cell>
          <cell r="M4898" t="str">
            <v>№U513/2024 от 19.02.2024 / КЖ КМ ОПЗ</v>
          </cell>
          <cell r="N4898" t="str">
            <v>0549_27.03.2024/Заказ №134</v>
          </cell>
        </row>
        <row r="4899">
          <cell r="A4899" t="str">
            <v>KAR-0278-24-BSS-0104</v>
          </cell>
          <cell r="B4899" t="str">
            <v>KAR0104</v>
          </cell>
          <cell r="C4899" t="str">
            <v>KAR0104</v>
          </cell>
          <cell r="D4899" t="str">
            <v>Нукус</v>
          </cell>
          <cell r="E4899" t="str">
            <v>Allaniyaz Kaxarman</v>
          </cell>
          <cell r="F4899" t="str">
            <v>ST-0162-22-BSS-Б-24/1-КМ</v>
          </cell>
          <cell r="G4899" t="str">
            <v>ST-2735-23-BSS-РР-КМ</v>
          </cell>
          <cell r="H4899" t="str">
            <v>Новое</v>
          </cell>
          <cell r="I4899" t="str">
            <v>Республика Каракалпакстан, г. Нукус, МСГ Алланияз кахарман, ул. Пайызлы жер, д. 4А</v>
          </cell>
          <cell r="J4899" t="str">
            <v>Allaniyaz Kaxarman (KAR0104)</v>
          </cell>
          <cell r="K4899">
            <v>0</v>
          </cell>
          <cell r="L4899">
            <v>1</v>
          </cell>
          <cell r="M4899" t="str">
            <v>№U511/2024 от 19.02.2024 / КЖ КМ ОПЗ</v>
          </cell>
          <cell r="N4899" t="str">
            <v>КЖ кн2/КЖ кн2</v>
          </cell>
        </row>
        <row r="4900">
          <cell r="A4900" t="str">
            <v>NAM-0289-24-BSS-0033</v>
          </cell>
          <cell r="B4900" t="str">
            <v>NAM0033</v>
          </cell>
          <cell r="C4900" t="str">
            <v>NAM0033</v>
          </cell>
          <cell r="D4900" t="str">
            <v>Наманган</v>
          </cell>
          <cell r="E4900" t="str">
            <v>Qiziltov</v>
          </cell>
          <cell r="F4900" t="str">
            <v>ST-0169-22-BSS-Б-30/1-КМ</v>
          </cell>
          <cell r="G4900" t="str">
            <v>ST-2735-23-BSS-РР-КМ</v>
          </cell>
          <cell r="H4900" t="str">
            <v>Новое</v>
          </cell>
          <cell r="I4900" t="str">
            <v>г. Наманган, Нарынский район, Кизилтов МСГ, ул. Ойбек д-09</v>
          </cell>
          <cell r="J4900" t="str">
            <v>Qiziltov (NAM0033)</v>
          </cell>
          <cell r="K4900">
            <v>0</v>
          </cell>
          <cell r="L4900">
            <v>1</v>
          </cell>
          <cell r="M4900" t="str">
            <v>№U522/2024 от 19.02.2024 / КЖ КМ ОПЗ</v>
          </cell>
          <cell r="N4900" t="str">
            <v>0559_27.03.2024/Заказ №134</v>
          </cell>
        </row>
        <row r="4901">
          <cell r="A4901" t="str">
            <v>NAM-0287-24-BSS-0029</v>
          </cell>
          <cell r="B4901" t="str">
            <v>NAM0029</v>
          </cell>
          <cell r="C4901" t="str">
            <v>NAM0029</v>
          </cell>
          <cell r="D4901" t="str">
            <v>Наманган</v>
          </cell>
          <cell r="E4901" t="str">
            <v>Avtorinok</v>
          </cell>
          <cell r="F4901" t="str">
            <v>ST-0162-22-BSS-Б-24/1-КМ</v>
          </cell>
          <cell r="G4901" t="str">
            <v>ST-2735-23-BSS-РР-КМ</v>
          </cell>
          <cell r="H4901" t="str">
            <v>Новое</v>
          </cell>
          <cell r="I4901" t="str">
            <v>г. Наманган, Келажак тонги МСГ, ул. Хасанобод, д-56</v>
          </cell>
          <cell r="J4901" t="str">
            <v>Avtorinok (NAM0029)</v>
          </cell>
          <cell r="K4901">
            <v>0</v>
          </cell>
          <cell r="L4901">
            <v>1</v>
          </cell>
          <cell r="M4901" t="str">
            <v>№U520/2024 от 19.02.2024 / КЖ КМ ОПЗ</v>
          </cell>
          <cell r="N4901" t="str">
            <v>0557_27.03.2024/Заказ №134</v>
          </cell>
        </row>
        <row r="4902">
          <cell r="A4902" t="str">
            <v>NAM-0288-24-BSS-0032</v>
          </cell>
          <cell r="B4902" t="str">
            <v>NAM0032</v>
          </cell>
          <cell r="C4902" t="str">
            <v>NAM0032</v>
          </cell>
          <cell r="D4902" t="str">
            <v>Наманган</v>
          </cell>
          <cell r="E4902" t="str">
            <v>Kuprikqurilish</v>
          </cell>
          <cell r="F4902" t="str">
            <v>ST-0162-22-BSS-Б-24/1-КМ</v>
          </cell>
          <cell r="G4902" t="str">
            <v>ST-2735-23-BSS-РР-КМ</v>
          </cell>
          <cell r="H4902" t="str">
            <v>Новое</v>
          </cell>
          <cell r="I4902" t="str">
            <v>г. Наманган, Янги Наманганский район, Мингчинор МСГ, ул. Саноат д-56</v>
          </cell>
          <cell r="J4902" t="str">
            <v>Kuprikqurilish (NAM0032)</v>
          </cell>
          <cell r="K4902">
            <v>0</v>
          </cell>
          <cell r="L4902">
            <v>1</v>
          </cell>
          <cell r="M4902" t="str">
            <v>№U521/2024 от 19.02.2024 / КЖ КМ ОПЗ</v>
          </cell>
          <cell r="N4902" t="str">
            <v>0558_27.03.2024/Заказ №134</v>
          </cell>
        </row>
        <row r="4903">
          <cell r="A4903" t="str">
            <v>NAM-0286-24-BSS-0028</v>
          </cell>
          <cell r="B4903" t="str">
            <v>NAM0028</v>
          </cell>
          <cell r="C4903" t="str">
            <v>NAM0028</v>
          </cell>
          <cell r="D4903" t="str">
            <v>Наманган</v>
          </cell>
          <cell r="E4903" t="str">
            <v>Fayziobod Zapravka</v>
          </cell>
          <cell r="F4903" t="str">
            <v>ST-0169-22-BSS-Б-30/1-КМ</v>
          </cell>
          <cell r="G4903" t="str">
            <v>ST-2735-23-BSS-РР-КМ</v>
          </cell>
          <cell r="H4903" t="str">
            <v>Новое</v>
          </cell>
          <cell r="I4903" t="str">
            <v>г. Наманган, Туракурганский район, Файзиобод МСГ, ул. Шифокор-2</v>
          </cell>
          <cell r="J4903" t="str">
            <v>Fayziobod Zapravka (NAM0028)</v>
          </cell>
          <cell r="K4903">
            <v>0</v>
          </cell>
          <cell r="L4903">
            <v>1</v>
          </cell>
          <cell r="M4903" t="str">
            <v>№U519/2024 от 19.02.2024 / КЖ КМ ОПЗ</v>
          </cell>
          <cell r="N4903" t="str">
            <v>0556_27.03.2024/Заказ №134</v>
          </cell>
        </row>
        <row r="4904">
          <cell r="A4904" t="str">
            <v>TSH-2472-23-BSS-1091</v>
          </cell>
          <cell r="B4904" t="str">
            <v>TSH1091</v>
          </cell>
          <cell r="C4904" t="str">
            <v>TSH1091</v>
          </cell>
          <cell r="D4904" t="str">
            <v>Ташкент</v>
          </cell>
          <cell r="E4904" t="str">
            <v>Sergeli-V Habibiy</v>
          </cell>
          <cell r="F4904" t="str">
            <v>ТС 9М</v>
          </cell>
          <cell r="G4904" t="str">
            <v>РР-2</v>
          </cell>
          <cell r="H4904" t="str">
            <v>Новое</v>
          </cell>
          <cell r="I4904" t="str">
            <v>г. Ташкент, Сергелийский р-н, Хабибий МФЙ, массив Сергели-5, дом №107</v>
          </cell>
          <cell r="J4904" t="str">
            <v>Sergeli-V Habibiy (TSH1091)</v>
          </cell>
          <cell r="K4904">
            <v>0</v>
          </cell>
          <cell r="L4904">
            <v>1</v>
          </cell>
          <cell r="M4904" t="str">
            <v>№U419/2024 от 12.02.2024 / КМ ЭМ ОПЗ</v>
          </cell>
          <cell r="N4904" t="str">
            <v>0502_15.03.2024/Заказ №130</v>
          </cell>
        </row>
        <row r="4905">
          <cell r="A4905" t="str">
            <v>TSH-0306-24-BSS-7011</v>
          </cell>
          <cell r="B4905" t="str">
            <v>TSH7011</v>
          </cell>
          <cell r="C4905" t="str">
            <v>TSH7011</v>
          </cell>
          <cell r="D4905" t="str">
            <v>Ташкент</v>
          </cell>
          <cell r="E4905" t="str">
            <v>Sklad Solnechniy</v>
          </cell>
          <cell r="F4905" t="str">
            <v>ТС 3М</v>
          </cell>
          <cell r="G4905" t="str">
            <v>н/т</v>
          </cell>
          <cell r="H4905" t="str">
            <v>Новое</v>
          </cell>
          <cell r="I4905" t="str">
            <v>Ташкентская область, Зангиатинский район, п. Эркин, Курилиш МФЙ, улица Эркин, д-288а</v>
          </cell>
          <cell r="J4905" t="str">
            <v>Sklad Solnechniy (TSH7011)</v>
          </cell>
          <cell r="K4905">
            <v>0</v>
          </cell>
          <cell r="L4905">
            <v>1</v>
          </cell>
          <cell r="M4905" t="str">
            <v>№U1248/2024 от 25.04.2024 / КМ</v>
          </cell>
          <cell r="N4905" t="str">
            <v>1015_30.05.2024/Заказ №153 от 23.05.2024</v>
          </cell>
        </row>
        <row r="4906">
          <cell r="A4906" t="str">
            <v>TSH-0256-24-BSS-4751</v>
          </cell>
          <cell r="B4906" t="str">
            <v>TSH4751</v>
          </cell>
          <cell r="C4906" t="str">
            <v>TSH4751</v>
          </cell>
          <cell r="D4906" t="str">
            <v>Ташкент</v>
          </cell>
          <cell r="E4906" t="str">
            <v>Uzexim Plastic</v>
          </cell>
          <cell r="F4906" t="str">
            <v>М16.3М</v>
          </cell>
          <cell r="G4906" t="str">
            <v>РР-1</v>
          </cell>
          <cell r="H4906" t="str">
            <v>Новое</v>
          </cell>
          <cell r="I4906" t="str">
            <v>г. Ташкент, Чиланзарский район, ул. Чорбог, д.1А</v>
          </cell>
          <cell r="J4906" t="str">
            <v>Uzexim Plastic (TSH4751)</v>
          </cell>
          <cell r="K4906">
            <v>0</v>
          </cell>
          <cell r="L4906">
            <v>1</v>
          </cell>
          <cell r="M4906" t="str">
            <v>№U1239/2024 от 25.04.2024 / КМ ЭМ ОПЗ</v>
          </cell>
          <cell r="N4906" t="str">
            <v>1012_30.05.2024/Заказ №153 от 23.05.2024</v>
          </cell>
        </row>
        <row r="4907">
          <cell r="A4907" t="str">
            <v>CHR-0232-24-BSS-0130</v>
          </cell>
          <cell r="B4907" t="str">
            <v>CHR0130</v>
          </cell>
          <cell r="C4907" t="str">
            <v>CHR0130</v>
          </cell>
          <cell r="D4907" t="str">
            <v>Чирчик</v>
          </cell>
          <cell r="E4907" t="str">
            <v>Yangi Bazar Qorasuv</v>
          </cell>
          <cell r="F4907" t="str">
            <v>ST-0166-22-BSS-М-24-КМ</v>
          </cell>
          <cell r="G4907" t="str">
            <v>ST-2735-23-BSS-РР-КМ</v>
          </cell>
          <cell r="H4907" t="str">
            <v>Новое</v>
          </cell>
          <cell r="I4907" t="str">
            <v>Ташкентская область, Юкаричирчикский район, СГМ Карасув, ул.Хамкорлик д. 11.2</v>
          </cell>
          <cell r="J4907" t="str">
            <v>Yangi Bazar Qorasuv (CHR0130)</v>
          </cell>
          <cell r="K4907">
            <v>0</v>
          </cell>
          <cell r="L4907">
            <v>1</v>
          </cell>
          <cell r="M4907" t="str">
            <v>№U797/2024 от 14.03.2024 / КМ ЭМ ОПЗ</v>
          </cell>
          <cell r="N4907" t="str">
            <v>0638_05.04.2024/Заказ №140</v>
          </cell>
        </row>
        <row r="4908">
          <cell r="A4908" t="str">
            <v>KAR-0254-24-BSS-1107</v>
          </cell>
          <cell r="B4908" t="str">
            <v>KAR1107</v>
          </cell>
          <cell r="C4908" t="str">
            <v>KAR1107</v>
          </cell>
          <cell r="D4908" t="str">
            <v>Нукус</v>
          </cell>
          <cell r="E4908" t="str">
            <v>AMTS</v>
          </cell>
          <cell r="F4908" t="str">
            <v>ТС 2.0М</v>
          </cell>
          <cell r="G4908" t="str">
            <v>Аппаратная сущ</v>
          </cell>
          <cell r="H4908" t="str">
            <v>Модернизация</v>
          </cell>
          <cell r="I4908" t="str">
            <v>Республика Каракалпакстан, г. Нукус, ул. Гарезсизлик, д. 110, АМТС</v>
          </cell>
          <cell r="J4908" t="str">
            <v>AMTS (KAR1107)</v>
          </cell>
          <cell r="K4908">
            <v>0</v>
          </cell>
          <cell r="L4908">
            <v>0</v>
          </cell>
          <cell r="M4908" t="str">
            <v>№U1242/2024 от 25.04.2024 / КМ</v>
          </cell>
          <cell r="N4908" t="str">
            <v>0980_30.05.2024/Заказ №153 от 23.05.2024</v>
          </cell>
        </row>
        <row r="4909">
          <cell r="A4909" t="str">
            <v>SAM-0130-24-BSS-2948</v>
          </cell>
          <cell r="B4909" t="str">
            <v>SAM2948</v>
          </cell>
          <cell r="C4909" t="str">
            <v>SAM2948</v>
          </cell>
          <cell r="D4909" t="str">
            <v>Самарканд</v>
          </cell>
          <cell r="E4909" t="str">
            <v>Boldir</v>
          </cell>
          <cell r="F4909" t="str">
            <v>ST-0166-22-BSS-М-24-КМ</v>
          </cell>
          <cell r="G4909" t="str">
            <v>ST-2735-23-BSS-РР-КМ</v>
          </cell>
          <cell r="H4909" t="str">
            <v>Новое</v>
          </cell>
          <cell r="I4909" t="str">
            <v>Самаркандская область, Пастдаргомский район. СГМ Болдир, ул. Садаф-1, дом 99</v>
          </cell>
          <cell r="J4909" t="str">
            <v>Boldir (SAM2948)</v>
          </cell>
          <cell r="K4909">
            <v>0</v>
          </cell>
          <cell r="L4909">
            <v>0</v>
          </cell>
          <cell r="M4909" t="str">
            <v>№U800/2024 от 14.03.2024 / КМ ОПЗ ЭМ</v>
          </cell>
          <cell r="N4909" t="str">
            <v>0669_05.04.2024/Заказ №140</v>
          </cell>
        </row>
        <row r="4910">
          <cell r="A4910" t="str">
            <v>FRG-0001-24-ДА-5348</v>
          </cell>
          <cell r="B4910" t="str">
            <v>FRG5348</v>
          </cell>
          <cell r="C4910" t="str">
            <v>FRG5348</v>
          </cell>
          <cell r="D4910" t="str">
            <v>Фергана</v>
          </cell>
          <cell r="E4910" t="str">
            <v>Buvayda</v>
          </cell>
          <cell r="F4910" t="str">
            <v>М18.6Мсущ</v>
          </cell>
          <cell r="G4910" t="str">
            <v>Аппаратная сущ</v>
          </cell>
          <cell r="H4910" t="str">
            <v>Замена оттяжек</v>
          </cell>
          <cell r="I4910" t="str">
            <v>Ферганская область, Бувайдинский район, г.Бувайда, ул.СМУ, Д.2А</v>
          </cell>
          <cell r="J4910" t="str">
            <v>Buvayda (FRG5348)</v>
          </cell>
          <cell r="K4910">
            <v>0</v>
          </cell>
          <cell r="L4910">
            <v>0</v>
          </cell>
          <cell r="M4910" t="str">
            <v>0 / 0</v>
          </cell>
          <cell r="N4910" t="str">
            <v>0475_15.03.2024/Заказ №130</v>
          </cell>
        </row>
        <row r="4911">
          <cell r="A4911" t="str">
            <v>SAM-0227-24-BSS-2970</v>
          </cell>
          <cell r="B4911" t="str">
            <v>SAM2970</v>
          </cell>
          <cell r="C4911" t="str">
            <v>SAM2970</v>
          </cell>
          <cell r="D4911" t="str">
            <v>Самарканд</v>
          </cell>
          <cell r="E4911" t="str">
            <v>Sattepo 174d</v>
          </cell>
          <cell r="F4911" t="str">
            <v>ТС 9М</v>
          </cell>
          <cell r="G4911" t="str">
            <v>РР-2</v>
          </cell>
          <cell r="H4911" t="str">
            <v>Новое</v>
          </cell>
          <cell r="I4911" t="str">
            <v>Самаркандский область, г. Самарканд, СГМ Саттепо, массив Саттепо, дом 174</v>
          </cell>
          <cell r="J4911" t="str">
            <v>Sattepo 174d (SAM2970)</v>
          </cell>
          <cell r="K4911">
            <v>0</v>
          </cell>
          <cell r="L4911">
            <v>1</v>
          </cell>
          <cell r="M4911" t="str">
            <v>№U794/2024 от 14.03.2024 / КМ ОПЗ</v>
          </cell>
          <cell r="N4911" t="str">
            <v>0670_05.04.2024/Заказ №140</v>
          </cell>
        </row>
        <row r="4912">
          <cell r="A4912" t="str">
            <v>SAM-0164-24-BSS-3210</v>
          </cell>
          <cell r="B4912" t="str">
            <v>SAM3210</v>
          </cell>
          <cell r="C4912" t="str">
            <v>SAM3210</v>
          </cell>
          <cell r="D4912" t="str">
            <v>Самарканд</v>
          </cell>
          <cell r="E4912" t="str">
            <v>Hlopkomash</v>
          </cell>
          <cell r="F4912" t="str">
            <v>М16.3М рек</v>
          </cell>
          <cell r="G4912" t="str">
            <v>РР-1</v>
          </cell>
          <cell r="H4912" t="str">
            <v>Реконструкция</v>
          </cell>
          <cell r="I4912" t="str">
            <v>Самаркандская область, Каттакурганский район, г. Каттакурган, ул. А. Навои 183</v>
          </cell>
          <cell r="J4912" t="str">
            <v>Hlopkomash (SAM3210)</v>
          </cell>
          <cell r="K4912">
            <v>0</v>
          </cell>
          <cell r="L4912">
            <v>1</v>
          </cell>
          <cell r="M4912" t="str">
            <v>№U1245/2024 от 25.04.2024 / КМ</v>
          </cell>
          <cell r="N4912" t="str">
            <v>0993_30.05.2024/Заказ №153 от 23.05.2024</v>
          </cell>
        </row>
        <row r="4913">
          <cell r="A4913" t="str">
            <v>AND-0221-24-BSS-0131</v>
          </cell>
          <cell r="B4913" t="str">
            <v>AND0131</v>
          </cell>
          <cell r="C4913" t="str">
            <v>AND0131</v>
          </cell>
          <cell r="D4913" t="str">
            <v>Андижан</v>
          </cell>
          <cell r="E4913" t="str">
            <v>Bulakbashi Buyк Turon</v>
          </cell>
          <cell r="F4913" t="str">
            <v>ST-0169-22-BSS-Б-30/1-КМ</v>
          </cell>
          <cell r="G4913" t="str">
            <v>ST-2735-23-BSS-РР-КМ</v>
          </cell>
          <cell r="H4913" t="str">
            <v>Новое</v>
          </cell>
          <cell r="I4913" t="str">
            <v>Андижанская область, Булакбашанский район, Буюк Турон МФЙ, ил. Ислом обод, дом 21</v>
          </cell>
          <cell r="J4913" t="str">
            <v>Bulakbashi Buyк Turon (AND0131)</v>
          </cell>
          <cell r="K4913">
            <v>0</v>
          </cell>
          <cell r="L4913">
            <v>1</v>
          </cell>
          <cell r="M4913" t="str">
            <v>№U506/2024 от 19.02.2024 / КЖ КМ ОПЗ</v>
          </cell>
          <cell r="N4913" t="str">
            <v>0534_27.03.2024/Заказ №134</v>
          </cell>
        </row>
        <row r="4914">
          <cell r="A4914" t="str">
            <v>AND-0223-24-BSS-0095</v>
          </cell>
          <cell r="B4914" t="str">
            <v>AND0095</v>
          </cell>
          <cell r="C4914" t="str">
            <v>AND0095</v>
          </cell>
          <cell r="D4914" t="str">
            <v>Андижан</v>
          </cell>
          <cell r="E4914" t="str">
            <v>Pistamozor Hissador</v>
          </cell>
          <cell r="F4914" t="str">
            <v>ST-0162-22-BSS-Б-24/1-КМ</v>
          </cell>
          <cell r="G4914" t="str">
            <v>ST-2735-23-BSS-РР-КМ</v>
          </cell>
          <cell r="H4914" t="str">
            <v>Новое</v>
          </cell>
          <cell r="I4914" t="str">
            <v>Андижанская область, Андижанский район, Бахор МФЙ, ул. Хиссадор, дом 97</v>
          </cell>
          <cell r="J4914" t="str">
            <v>Pistamozor Hissador (AND0095)</v>
          </cell>
          <cell r="K4914">
            <v>0</v>
          </cell>
          <cell r="L4914">
            <v>1</v>
          </cell>
          <cell r="M4914" t="str">
            <v>№U502/2024 от 19.02.2024 / КЖ КМ ОПЗ</v>
          </cell>
          <cell r="N4914" t="str">
            <v>0530_27.03.2024/Заказ №134</v>
          </cell>
        </row>
        <row r="4915">
          <cell r="A4915" t="str">
            <v>NAV-0158-24-BSS-0029</v>
          </cell>
          <cell r="B4915" t="str">
            <v>NAV0029</v>
          </cell>
          <cell r="C4915" t="str">
            <v>NAV0029</v>
          </cell>
          <cell r="D4915" t="str">
            <v>Навои</v>
          </cell>
          <cell r="E4915" t="str">
            <v>Eski Tamdi</v>
          </cell>
          <cell r="F4915" t="str">
            <v>ST-0166-22-BSS-М-24-КМ</v>
          </cell>
          <cell r="G4915" t="str">
            <v>ST-2735-23-BSS-РР-КМ</v>
          </cell>
          <cell r="H4915" t="str">
            <v>Новое</v>
          </cell>
          <cell r="I4915" t="str">
            <v>Навоийская область, Томдынский район, Tomdibuloq OFY</v>
          </cell>
          <cell r="J4915" t="str">
            <v>Eski Tamdi (NAV0029)</v>
          </cell>
          <cell r="K4915">
            <v>0</v>
          </cell>
          <cell r="L4915">
            <v>1</v>
          </cell>
          <cell r="M4915" t="str">
            <v>№U798/2024 от 14.03.2024/ЭМ №U799/2024 от 14.03.2024 / КМ ЭМ ОПЗ</v>
          </cell>
          <cell r="N4915" t="str">
            <v>0661_05.04.2024/Заказ №140</v>
          </cell>
        </row>
        <row r="4916">
          <cell r="A4916" t="str">
            <v>TSH-0155-24-BSS-4767</v>
          </cell>
          <cell r="B4916" t="str">
            <v>TSH4767</v>
          </cell>
          <cell r="C4916" t="str">
            <v>TSH4767</v>
          </cell>
          <cell r="D4916" t="str">
            <v>Ташкент</v>
          </cell>
          <cell r="E4916" t="str">
            <v>Badamzar</v>
          </cell>
          <cell r="F4916" t="str">
            <v>ТС 9М</v>
          </cell>
          <cell r="G4916" t="str">
            <v>РР-1</v>
          </cell>
          <cell r="H4916" t="str">
            <v>Новое</v>
          </cell>
          <cell r="I4916" t="str">
            <v>г. Ташкент, Юнусабадский район, ул. Бадамзар, д.8</v>
          </cell>
          <cell r="J4916" t="str">
            <v>Badamzar (TSH4767)</v>
          </cell>
          <cell r="K4916">
            <v>0</v>
          </cell>
          <cell r="L4916">
            <v>1</v>
          </cell>
          <cell r="M4916" t="str">
            <v>№U1246/2024 от 25.04.2024 / КМ ОПЗ</v>
          </cell>
          <cell r="N4916" t="str">
            <v>1013_30.05.2024/Заказ №153 от 23.05.2024</v>
          </cell>
        </row>
        <row r="4917">
          <cell r="A4917" t="str">
            <v>SRH-0309-24-BSS-0136</v>
          </cell>
          <cell r="B4917" t="str">
            <v>SRH0136</v>
          </cell>
          <cell r="C4917" t="str">
            <v>SRH0136</v>
          </cell>
          <cell r="D4917" t="str">
            <v>Термез</v>
          </cell>
          <cell r="E4917" t="str">
            <v>Bog'iobod</v>
          </cell>
          <cell r="F4917" t="str">
            <v>ST-0162-22-BSS-Б-24/1-КМ</v>
          </cell>
          <cell r="G4917" t="str">
            <v>ST-2735-23-BSS-РР-КМ</v>
          </cell>
          <cell r="H4917" t="str">
            <v>Новое</v>
          </cell>
          <cell r="I4917" t="str">
            <v>Сурхандарьинская область, Сариасийский район, Эхтиром МФЙ, ул. Маънавият, 87 W.113 д</v>
          </cell>
          <cell r="J4917" t="str">
            <v>Bog'iobod (SRH0136)</v>
          </cell>
          <cell r="K4917">
            <v>0</v>
          </cell>
          <cell r="L4917">
            <v>2</v>
          </cell>
          <cell r="M4917" t="str">
            <v>№U530/2024 от 19.02.2024 / КЖ КМ ОПЗ</v>
          </cell>
          <cell r="N4917" t="str">
            <v>0578_27.03.2024/Заказ №134</v>
          </cell>
        </row>
        <row r="4918">
          <cell r="A4918" t="str">
            <v>SRH-0310-24-BSS-0197</v>
          </cell>
          <cell r="B4918" t="str">
            <v>SRH0197</v>
          </cell>
          <cell r="C4918" t="str">
            <v>SRH0197</v>
          </cell>
          <cell r="D4918" t="str">
            <v>Термез</v>
          </cell>
          <cell r="E4918" t="str">
            <v>Farovon</v>
          </cell>
          <cell r="F4918" t="str">
            <v>ST-0170-22-BSS-Б-30/2-КМ</v>
          </cell>
          <cell r="G4918" t="str">
            <v>ST-2735-23-BSS-РР-КМ</v>
          </cell>
          <cell r="H4918" t="str">
            <v>Новое</v>
          </cell>
          <cell r="I4918" t="str">
            <v>Сурхандарьинская область, Ангорский район, Фаровон МФЙ, ул. Турон, д. 37W.433</v>
          </cell>
          <cell r="J4918" t="str">
            <v>Farovon (SRH0197)</v>
          </cell>
          <cell r="K4918">
            <v>0</v>
          </cell>
          <cell r="L4918">
            <v>1</v>
          </cell>
          <cell r="M4918" t="str">
            <v>№U532/2024 от 19.02.2024 / КЖ КМ ОПЗ</v>
          </cell>
          <cell r="N4918" t="str">
            <v>0580_27.03.2024/Заказ №134</v>
          </cell>
        </row>
        <row r="4919">
          <cell r="A4919" t="str">
            <v>CHR-2128-23-BSS-4955</v>
          </cell>
          <cell r="B4919" t="str">
            <v>CHR4955</v>
          </cell>
          <cell r="C4919" t="str">
            <v>CHR4955</v>
          </cell>
          <cell r="D4919" t="str">
            <v>Чирчик</v>
          </cell>
          <cell r="E4919" t="str">
            <v>Xandalik</v>
          </cell>
          <cell r="F4919" t="str">
            <v>Б24М UzMobile</v>
          </cell>
          <cell r="G4919">
            <v>0</v>
          </cell>
          <cell r="H4919" t="str">
            <v>Шаринг</v>
          </cell>
          <cell r="I4919" t="str">
            <v>Ташкентская обл., Бостанлыкский р-н, пос. Хандайлык</v>
          </cell>
          <cell r="J4919" t="str">
            <v>Xandalik (CHR4955)</v>
          </cell>
          <cell r="K4919">
            <v>0</v>
          </cell>
          <cell r="L4919">
            <v>0</v>
          </cell>
          <cell r="M4919" t="str">
            <v>Заказ  Falcon 188 / ТХ, ООС, ОПЗ, MW</v>
          </cell>
          <cell r="N4919">
            <v>0</v>
          </cell>
        </row>
        <row r="4920">
          <cell r="A4920" t="str">
            <v>CHR-2097-23-BSS-4987</v>
          </cell>
          <cell r="B4920" t="str">
            <v>CHR4987</v>
          </cell>
          <cell r="C4920" t="str">
            <v>CHR4987</v>
          </cell>
          <cell r="D4920" t="str">
            <v>Чирчик</v>
          </cell>
          <cell r="E4920" t="str">
            <v>Saylyk</v>
          </cell>
          <cell r="F4920" t="str">
            <v>Б24М UzMobile</v>
          </cell>
          <cell r="G4920">
            <v>0</v>
          </cell>
          <cell r="H4920" t="str">
            <v>Шаринг</v>
          </cell>
          <cell r="I4920" t="str">
            <v>Ташкентская обл., Бостанлыкский р-н, пос. Сайлык</v>
          </cell>
          <cell r="J4920" t="str">
            <v>Saylyk (CHR4987)</v>
          </cell>
          <cell r="K4920">
            <v>0</v>
          </cell>
          <cell r="L4920">
            <v>0</v>
          </cell>
          <cell r="M4920" t="str">
            <v>Заказ  Falcon 188 / ТХ, ООС, ОПЗ, MW</v>
          </cell>
          <cell r="N4920">
            <v>0</v>
          </cell>
        </row>
        <row r="4921">
          <cell r="A4921" t="str">
            <v>CHR-0336-24-BSS-0088</v>
          </cell>
          <cell r="B4921" t="str">
            <v>CHR0088</v>
          </cell>
          <cell r="C4921" t="str">
            <v>CHR0088</v>
          </cell>
          <cell r="D4921" t="str">
            <v>Чирчик</v>
          </cell>
          <cell r="E4921" t="str">
            <v>Tinchlik</v>
          </cell>
          <cell r="F4921" t="str">
            <v>ST-0162-22-BSS-Б-24/1-КМ</v>
          </cell>
          <cell r="G4921" t="str">
            <v>ST-2735-23-BSS-РР-КМ</v>
          </cell>
          <cell r="H4921" t="str">
            <v>Новое</v>
          </cell>
          <cell r="I4921" t="str">
            <v>Ташкентская область, Кибрайский район, пос. Байткурган, ул. Истиклол</v>
          </cell>
          <cell r="J4921" t="str">
            <v>Tinchlik (CHR0088)</v>
          </cell>
          <cell r="K4921">
            <v>0</v>
          </cell>
          <cell r="L4921">
            <v>1</v>
          </cell>
          <cell r="M4921" t="str">
            <v>№U775/2024 от 14.03.2024 / КЖ КМ ОПЗ</v>
          </cell>
          <cell r="N4921" t="str">
            <v>0636_05.04.2024/Заказ №140</v>
          </cell>
        </row>
        <row r="4922">
          <cell r="A4922" t="str">
            <v>KAR-0335-24-BSS-0152</v>
          </cell>
          <cell r="B4922" t="str">
            <v>KAR0152</v>
          </cell>
          <cell r="C4922" t="str">
            <v>KAR0152</v>
          </cell>
          <cell r="D4922" t="str">
            <v>Нукус</v>
          </cell>
          <cell r="E4922" t="str">
            <v>Qarasirak</v>
          </cell>
          <cell r="F4922" t="str">
            <v>ST-0169-22-BSS-Б-30/1-КМ</v>
          </cell>
          <cell r="G4922" t="str">
            <v>ST-2735-23-BSS-РР-КМ</v>
          </cell>
          <cell r="H4922" t="str">
            <v>Новое</v>
          </cell>
          <cell r="I4922" t="str">
            <v>Республика Каракалпакстан, Кегейлинский район, Актуба ССГ, Ул. Сапакум №6</v>
          </cell>
          <cell r="J4922" t="str">
            <v>Qarasirak (KAR0152)</v>
          </cell>
          <cell r="K4922">
            <v>0</v>
          </cell>
          <cell r="L4922">
            <v>1</v>
          </cell>
          <cell r="M4922" t="str">
            <v>№U784/2024 от 14.03.2024 / КЖ КМ ОПЗ</v>
          </cell>
          <cell r="N4922" t="str">
            <v>0651_05.04.2024/Заказ №140</v>
          </cell>
        </row>
        <row r="4923">
          <cell r="A4923" t="str">
            <v>SAM-0319-24-BSS-2907</v>
          </cell>
          <cell r="B4923" t="str">
            <v>SAM2907</v>
          </cell>
          <cell r="C4923" t="str">
            <v>SAM2907</v>
          </cell>
          <cell r="D4923" t="str">
            <v>Самарканд</v>
          </cell>
          <cell r="E4923" t="str">
            <v>Qorasuv</v>
          </cell>
          <cell r="F4923" t="str">
            <v>ТС 3.5 М</v>
          </cell>
          <cell r="G4923" t="str">
            <v>РР сущ</v>
          </cell>
          <cell r="H4923" t="str">
            <v>Модернизация</v>
          </cell>
          <cell r="I4923" t="str">
            <v>Самаркандский область, г. Самарканд, массив Корасув, махалла Обод маскан д.74</v>
          </cell>
          <cell r="J4923" t="str">
            <v>Qorasuv (SAM2907)</v>
          </cell>
          <cell r="K4923">
            <v>0</v>
          </cell>
          <cell r="L4923">
            <v>1</v>
          </cell>
          <cell r="M4923" t="str">
            <v>Заказ  Falcon 193 / ТХ</v>
          </cell>
          <cell r="N4923" t="str">
            <v>кн 2/кн 2</v>
          </cell>
        </row>
        <row r="4924">
          <cell r="A4924" t="str">
            <v>SAM-0334-24-BSS-2944</v>
          </cell>
          <cell r="B4924" t="str">
            <v>SAM2944</v>
          </cell>
          <cell r="C4924" t="str">
            <v>SAM2944</v>
          </cell>
          <cell r="D4924" t="str">
            <v>Самарканд</v>
          </cell>
          <cell r="E4924" t="str">
            <v>Qurbonqul</v>
          </cell>
          <cell r="F4924" t="str">
            <v>ST-0169-22-BSS-Б-30/1-КМ</v>
          </cell>
          <cell r="G4924" t="str">
            <v>ST-2735-23-BSS-РР-КМ</v>
          </cell>
          <cell r="H4924" t="str">
            <v>Новое</v>
          </cell>
          <cell r="I4924" t="str">
            <v>Самаркандская область, Пахтачинский район, СГМ Мирзо Садимий, ул. Нурхаёт, д. 15</v>
          </cell>
          <cell r="J4924" t="str">
            <v>Qurbonqul (SAM2944)</v>
          </cell>
          <cell r="K4924">
            <v>0</v>
          </cell>
          <cell r="L4924">
            <v>1</v>
          </cell>
          <cell r="M4924" t="str">
            <v>№U788/2024 от 14.03.2024 / КЖ КМ ОПЗ</v>
          </cell>
          <cell r="N4924" t="str">
            <v>0668_05.04.2024/Заказ №140</v>
          </cell>
        </row>
        <row r="4925">
          <cell r="A4925" t="str">
            <v>SAM-1834-23-BSS-0155</v>
          </cell>
          <cell r="B4925" t="str">
            <v>SAM0155</v>
          </cell>
          <cell r="C4925" t="str">
            <v>SAM0155</v>
          </cell>
          <cell r="D4925" t="str">
            <v>Самарканд</v>
          </cell>
          <cell r="E4925" t="str">
            <v>SamGASI-S</v>
          </cell>
          <cell r="F4925" t="str">
            <v>Сущ. Опора</v>
          </cell>
          <cell r="G4925">
            <v>0</v>
          </cell>
          <cell r="H4925">
            <v>0</v>
          </cell>
          <cell r="I4925" t="str">
            <v>Самаркандская область, г. Самарканд, улица Бехзада</v>
          </cell>
          <cell r="J4925" t="str">
            <v>SamGASI-S (SAM0155)</v>
          </cell>
          <cell r="K4925">
            <v>0</v>
          </cell>
          <cell r="L4925">
            <v>0</v>
          </cell>
          <cell r="M4925" t="str">
            <v>№5546/2023 от 15.12.2023 / ТХ, ООС, ОПЗ, ЭМ, MW</v>
          </cell>
          <cell r="N4925">
            <v>0</v>
          </cell>
        </row>
        <row r="4926">
          <cell r="A4926" t="str">
            <v>YAN-0348-24-BSS-0043</v>
          </cell>
          <cell r="B4926" t="str">
            <v>YAN0043</v>
          </cell>
          <cell r="C4926" t="str">
            <v>YAN0043</v>
          </cell>
          <cell r="D4926" t="str">
            <v>Янгиюль</v>
          </cell>
          <cell r="E4926" t="str">
            <v>Chinaz-3</v>
          </cell>
          <cell r="F4926" t="str">
            <v>ST-0162-22-BSS-Б-24/1-КМ</v>
          </cell>
          <cell r="G4926" t="str">
            <v>ST-2735-23-BSS-РР-КМ</v>
          </cell>
          <cell r="H4926" t="str">
            <v>Новое</v>
          </cell>
          <cell r="I4926" t="str">
            <v>Ташкентская область, Чиназский район, Сарбозор МФЙ, улица М.Очилов, дом 9</v>
          </cell>
          <cell r="J4926" t="str">
            <v>Chinaz-3 (YAN0043)</v>
          </cell>
          <cell r="K4926">
            <v>0</v>
          </cell>
          <cell r="L4926">
            <v>1</v>
          </cell>
          <cell r="M4926" t="str">
            <v>№U793/2024 от 14.03.2024 / КЖ КМ ОПЗ</v>
          </cell>
          <cell r="N4926" t="str">
            <v>0686_05.04.2024/Заказ №140</v>
          </cell>
        </row>
        <row r="4927">
          <cell r="A4927" t="str">
            <v>TSH-2559-23-BSS-4653</v>
          </cell>
          <cell r="B4927" t="str">
            <v>TSH4653</v>
          </cell>
          <cell r="C4927" t="str">
            <v>TSH4653</v>
          </cell>
          <cell r="D4927" t="str">
            <v>Ташкент</v>
          </cell>
          <cell r="E4927" t="str">
            <v>TV Bashnya</v>
          </cell>
          <cell r="F4927" t="str">
            <v>ТС 2.8М &amp; ТС 1.1М</v>
          </cell>
          <cell r="G4927" t="str">
            <v>Аппаратная</v>
          </cell>
          <cell r="H4927" t="str">
            <v>Новое</v>
          </cell>
          <cell r="I4927" t="str">
            <v>г.Ташкент, Шайхантахурский район, ул. Навои, 69</v>
          </cell>
          <cell r="J4927" t="str">
            <v>TV Bashnya (TSH4653)</v>
          </cell>
          <cell r="K4927">
            <v>0</v>
          </cell>
          <cell r="L4927">
            <v>1</v>
          </cell>
          <cell r="M4927" t="str">
            <v>№U1238/2024 от 25.04.2024 / КМ ОПЗ</v>
          </cell>
          <cell r="N4927" t="str">
            <v>1009_30.05.2024/Заказ №153 от 23.05.2024</v>
          </cell>
        </row>
        <row r="4928">
          <cell r="A4928" t="str">
            <v>SAM-0371-24-BSS-0088</v>
          </cell>
          <cell r="B4928" t="str">
            <v>SAM0088</v>
          </cell>
          <cell r="C4928" t="str">
            <v>SAM0088</v>
          </cell>
          <cell r="D4928" t="str">
            <v>Самарканд</v>
          </cell>
          <cell r="E4928" t="str">
            <v>Katta ariq 48d</v>
          </cell>
          <cell r="F4928" t="str">
            <v>ТС 3М</v>
          </cell>
          <cell r="G4928" t="str">
            <v>РПО-1</v>
          </cell>
          <cell r="H4928" t="str">
            <v>Новое</v>
          </cell>
          <cell r="I4928" t="str">
            <v>Самаркандская область, г. Самарканд, СГМ Каттаарик, ул. Беруний, дом 48</v>
          </cell>
          <cell r="J4928" t="str">
            <v>Katta ariq 48d (SAM0088)</v>
          </cell>
          <cell r="K4928">
            <v>0</v>
          </cell>
          <cell r="L4928">
            <v>1</v>
          </cell>
          <cell r="M4928" t="str">
            <v>№U1243/2024 от 25.04.2024 / КМ ОПЗ</v>
          </cell>
          <cell r="N4928" t="str">
            <v>0987_30.05.2024/Заказ №153 от 23.05.2024</v>
          </cell>
        </row>
        <row r="4929">
          <cell r="A4929" t="str">
            <v>SAM-0375-24-BSS-2967</v>
          </cell>
          <cell r="B4929" t="str">
            <v>SAM2967</v>
          </cell>
          <cell r="C4929" t="str">
            <v>SAM2967</v>
          </cell>
          <cell r="D4929" t="str">
            <v>Самарканд</v>
          </cell>
          <cell r="E4929" t="str">
            <v>Sattepo 139d</v>
          </cell>
          <cell r="F4929" t="str">
            <v>ТС 3М</v>
          </cell>
          <cell r="G4929" t="str">
            <v>РПО-1</v>
          </cell>
          <cell r="H4929" t="str">
            <v>Новое</v>
          </cell>
          <cell r="I4929" t="str">
            <v>Самаркандская область, г. Самарканд, СГМ Саъди Шерозий, массив Саттепо, дом 139</v>
          </cell>
          <cell r="J4929" t="str">
            <v>Sattepo 139d (SAM2967)</v>
          </cell>
          <cell r="K4929">
            <v>0</v>
          </cell>
          <cell r="L4929">
            <v>1</v>
          </cell>
          <cell r="M4929" t="str">
            <v>№U1244/2024 от 25.04.2024 / КМ ОПЗ</v>
          </cell>
          <cell r="N4929" t="str">
            <v>0991_30.05.2024/Заказ №153 от 23.05.2024</v>
          </cell>
        </row>
        <row r="4930">
          <cell r="A4930" t="str">
            <v>CHR-0252-24-BSS-0129</v>
          </cell>
          <cell r="B4930" t="str">
            <v>CHR0129</v>
          </cell>
          <cell r="C4930" t="str">
            <v>CHR0129</v>
          </cell>
          <cell r="D4930" t="str">
            <v>Чирчик</v>
          </cell>
          <cell r="E4930" t="str">
            <v>Vatanparvar Angren</v>
          </cell>
          <cell r="F4930" t="str">
            <v>ST-0169-22-BSS-Б-30/1-КМ</v>
          </cell>
          <cell r="G4930" t="str">
            <v>ST-2735-23-BSS-РР-КМ</v>
          </cell>
          <cell r="H4930" t="str">
            <v>Новое</v>
          </cell>
          <cell r="I4930" t="str">
            <v>Ташкентская область, г. Ангрен, ул. Бунёдкор, 22а</v>
          </cell>
          <cell r="J4930" t="str">
            <v>Vatanparvar Angren (CHR0129)</v>
          </cell>
          <cell r="K4930">
            <v>0</v>
          </cell>
          <cell r="L4930">
            <v>1</v>
          </cell>
          <cell r="M4930" t="str">
            <v>№U776/2024 от 14.03.2024 / КЖ КМ ОПЗ</v>
          </cell>
          <cell r="N4930" t="str">
            <v>0637_05.04.2024/Заказ №140</v>
          </cell>
        </row>
        <row r="4931">
          <cell r="A4931" t="str">
            <v>SAM-0007-24-ДА-3046</v>
          </cell>
          <cell r="B4931" t="str">
            <v>SAM3046</v>
          </cell>
          <cell r="C4931" t="str">
            <v>SAM3046</v>
          </cell>
          <cell r="D4931" t="str">
            <v>Самарканд</v>
          </cell>
          <cell r="E4931" t="str">
            <v>Sartepo</v>
          </cell>
          <cell r="F4931">
            <v>0</v>
          </cell>
          <cell r="G4931">
            <v>0</v>
          </cell>
          <cell r="H4931" t="str">
            <v>Замена оттяжек</v>
          </cell>
          <cell r="I4931" t="str">
            <v>Самаркандская область, г. Самарканд, массив Саттепа, д. 20</v>
          </cell>
          <cell r="J4931" t="str">
            <v>Sartepo (SAM3046)</v>
          </cell>
          <cell r="K4931">
            <v>0</v>
          </cell>
          <cell r="L4931">
            <v>0</v>
          </cell>
          <cell r="M4931" t="str">
            <v>0 / 0</v>
          </cell>
          <cell r="N4931" t="str">
            <v>0607_28.03.2024/Заказ №137</v>
          </cell>
        </row>
        <row r="4932">
          <cell r="A4932" t="str">
            <v>SAM-0008-24-ДА-3069</v>
          </cell>
          <cell r="B4932" t="str">
            <v>SAM3069</v>
          </cell>
          <cell r="C4932" t="str">
            <v>SAM3069</v>
          </cell>
          <cell r="D4932" t="str">
            <v>Самарканд</v>
          </cell>
          <cell r="E4932" t="str">
            <v>Payarik</v>
          </cell>
          <cell r="F4932">
            <v>0</v>
          </cell>
          <cell r="G4932">
            <v>0</v>
          </cell>
          <cell r="H4932" t="str">
            <v>Замена оттяжек</v>
          </cell>
          <cell r="I4932" t="str">
            <v>Самаркандская область, Пайарыкский район, г.Пайарык, здание РУТ</v>
          </cell>
          <cell r="J4932" t="str">
            <v>Payarik (SAM3069)</v>
          </cell>
          <cell r="K4932">
            <v>0</v>
          </cell>
          <cell r="L4932">
            <v>0</v>
          </cell>
          <cell r="M4932" t="str">
            <v>0 / 0</v>
          </cell>
          <cell r="N4932" t="str">
            <v>0608_28.03.2024/Заказ №137</v>
          </cell>
        </row>
        <row r="4933">
          <cell r="A4933" t="str">
            <v>SAM-0009-24-ДА-3074</v>
          </cell>
          <cell r="B4933" t="str">
            <v>SAM3074</v>
          </cell>
          <cell r="C4933" t="str">
            <v>SAM3074</v>
          </cell>
          <cell r="D4933" t="str">
            <v>Самарканд</v>
          </cell>
          <cell r="E4933" t="str">
            <v>Chelek apteka</v>
          </cell>
          <cell r="F4933">
            <v>0</v>
          </cell>
          <cell r="G4933">
            <v>0</v>
          </cell>
          <cell r="H4933" t="str">
            <v>Замена оттяжек</v>
          </cell>
          <cell r="I4933" t="str">
            <v>Самаркандская область, Пайарыкский район, г.Челек</v>
          </cell>
          <cell r="J4933" t="str">
            <v>Chelek apteka (SAM3074)</v>
          </cell>
          <cell r="K4933">
            <v>0</v>
          </cell>
          <cell r="L4933">
            <v>0</v>
          </cell>
          <cell r="M4933" t="str">
            <v>0 / 0</v>
          </cell>
          <cell r="N4933" t="str">
            <v>0609_28.03.2024/Заказ №137</v>
          </cell>
        </row>
        <row r="4934">
          <cell r="A4934" t="str">
            <v>SAM-0010-24-ДА-3138</v>
          </cell>
          <cell r="B4934" t="str">
            <v>SAM3138</v>
          </cell>
          <cell r="C4934" t="str">
            <v>SAM3138</v>
          </cell>
          <cell r="D4934" t="str">
            <v>Самарканд</v>
          </cell>
          <cell r="E4934" t="str">
            <v>Kiykim</v>
          </cell>
          <cell r="F4934">
            <v>0</v>
          </cell>
          <cell r="G4934">
            <v>0</v>
          </cell>
          <cell r="H4934" t="str">
            <v>Замена оттяжек</v>
          </cell>
          <cell r="I4934" t="str">
            <v>Самаркандская область, Кошрабатский р-н, Ок тепа КФЙ, м-ля Кийким</v>
          </cell>
          <cell r="J4934" t="str">
            <v>Kiykim (SAM3138)</v>
          </cell>
          <cell r="K4934">
            <v>0</v>
          </cell>
          <cell r="L4934">
            <v>0</v>
          </cell>
          <cell r="M4934" t="str">
            <v>0 / 0</v>
          </cell>
          <cell r="N4934" t="str">
            <v>0610_28.03.2024/Заказ №137</v>
          </cell>
        </row>
        <row r="4935">
          <cell r="A4935" t="str">
            <v>SAM-0011-24-ДА-3139</v>
          </cell>
          <cell r="B4935" t="str">
            <v>SAM3139</v>
          </cell>
          <cell r="C4935" t="str">
            <v>SAM3139</v>
          </cell>
          <cell r="D4935" t="str">
            <v>Самарканд</v>
          </cell>
          <cell r="E4935" t="str">
            <v>Chakar</v>
          </cell>
          <cell r="F4935">
            <v>0</v>
          </cell>
          <cell r="G4935">
            <v>0</v>
          </cell>
          <cell r="H4935" t="str">
            <v>Замена оттяжек</v>
          </cell>
          <cell r="I4935" t="str">
            <v>Самаркандская область, Иштыханский район, КФЙ Зарбанд, а.п.Чакар, махалля Чакар</v>
          </cell>
          <cell r="J4935" t="str">
            <v>Chakar (SAM3139)</v>
          </cell>
          <cell r="K4935">
            <v>0</v>
          </cell>
          <cell r="L4935">
            <v>0</v>
          </cell>
          <cell r="M4935" t="str">
            <v>0 / 0</v>
          </cell>
          <cell r="N4935" t="str">
            <v>0611_28.03.2024/Заказ №137</v>
          </cell>
        </row>
        <row r="4936">
          <cell r="A4936" t="str">
            <v>SAM-0012-24-ДА-3197</v>
          </cell>
          <cell r="B4936" t="str">
            <v>SAM3197</v>
          </cell>
          <cell r="C4936" t="str">
            <v>SAM3197</v>
          </cell>
          <cell r="D4936" t="str">
            <v>Самарканд</v>
          </cell>
          <cell r="E4936" t="str">
            <v>Eskijamboy</v>
          </cell>
          <cell r="F4936">
            <v>0</v>
          </cell>
          <cell r="G4936">
            <v>0</v>
          </cell>
          <cell r="H4936" t="str">
            <v>Замена оттяжек</v>
          </cell>
          <cell r="I4936" t="str">
            <v>Самаркандскиая область, Джамбайский р-н, к-к Эски Джамбай, сельскохозяйственный колледж</v>
          </cell>
          <cell r="J4936" t="str">
            <v>Eskijamboy (SAM3197)</v>
          </cell>
          <cell r="K4936">
            <v>0</v>
          </cell>
          <cell r="L4936">
            <v>0</v>
          </cell>
          <cell r="M4936" t="str">
            <v>0 / 0</v>
          </cell>
          <cell r="N4936" t="str">
            <v>0612_28.03.2024/Заказ №137</v>
          </cell>
        </row>
        <row r="4937">
          <cell r="A4937" t="str">
            <v>FRG-0317-24-BSS-0061</v>
          </cell>
          <cell r="B4937" t="str">
            <v>FRG0061</v>
          </cell>
          <cell r="C4937" t="str">
            <v>FRG0061</v>
          </cell>
          <cell r="D4937" t="str">
            <v>Фергана</v>
          </cell>
          <cell r="E4937" t="str">
            <v>Chimion Kumchi</v>
          </cell>
          <cell r="F4937" t="str">
            <v>ST-0162-22-BSS-Б-24/1-КМ</v>
          </cell>
          <cell r="G4937" t="str">
            <v>ST-2735-23-BSS-РР-КМ</v>
          </cell>
          <cell r="H4937" t="str">
            <v>Новое</v>
          </cell>
          <cell r="I4937" t="str">
            <v>Ферганская область, Ферганский район, Курик МФЙ, ул. Чзумчи, 346А</v>
          </cell>
          <cell r="J4937" t="str">
            <v>Chimion Kumchi (FRG0061)</v>
          </cell>
          <cell r="K4937">
            <v>0</v>
          </cell>
          <cell r="L4937">
            <v>1</v>
          </cell>
          <cell r="M4937" t="str">
            <v>№U777/2024 от 14.03.2024 / КЖ КМ ОПЗ</v>
          </cell>
          <cell r="N4937" t="str">
            <v>0642_05.04.2024/Заказ №140</v>
          </cell>
        </row>
        <row r="4938">
          <cell r="A4938" t="str">
            <v>SRD-0318-24-BSS-0036</v>
          </cell>
          <cell r="B4938" t="str">
            <v>SRD0036</v>
          </cell>
          <cell r="C4938" t="str">
            <v>SRD0036</v>
          </cell>
          <cell r="D4938" t="str">
            <v>Гулистан</v>
          </cell>
          <cell r="E4938" t="str">
            <v>Sirdaryo Oxunboboyev</v>
          </cell>
          <cell r="F4938" t="str">
            <v>ST-0169-22-BSS-Б-30/1-КМ</v>
          </cell>
          <cell r="G4938" t="str">
            <v>ST-2735-23-BSS-РР-КМ</v>
          </cell>
          <cell r="H4938" t="str">
            <v>Новое</v>
          </cell>
          <cell r="I4938" t="str">
            <v>Сырдарьинская область, Сырдарьинский район, Тадбиркор МФЙ, улица Саноатчилар, д-б-н</v>
          </cell>
          <cell r="J4938" t="str">
            <v>Sirdaryo Oxunboboyev (SRD0036)</v>
          </cell>
          <cell r="K4938">
            <v>0</v>
          </cell>
          <cell r="L4938">
            <v>2</v>
          </cell>
          <cell r="M4938" t="str">
            <v>№U789/2024 от 14.03.2024 / КЖ КМ ОПЗ</v>
          </cell>
          <cell r="N4938" t="str">
            <v>0674_05.04.2024/Заказ №140</v>
          </cell>
        </row>
        <row r="4939">
          <cell r="A4939" t="str">
            <v>NAM-0387-24-BSS-0045</v>
          </cell>
          <cell r="B4939" t="str">
            <v>NAM0045</v>
          </cell>
          <cell r="C4939" t="str">
            <v>NAM0045</v>
          </cell>
          <cell r="D4939" t="str">
            <v>Наманган</v>
          </cell>
          <cell r="E4939" t="str">
            <v>Yettiqashqa</v>
          </cell>
          <cell r="F4939" t="str">
            <v>ST-0162-22-BSS-Б-24/1-КМ</v>
          </cell>
          <cell r="G4939" t="str">
            <v>ST-2735-23-BSS-РР-КМ</v>
          </cell>
          <cell r="H4939" t="str">
            <v>Новое</v>
          </cell>
          <cell r="I4939" t="str">
            <v>Наманганская область, Нарынский район, Еттикашка МСГ, ул Истикбол , д- 05</v>
          </cell>
          <cell r="J4939" t="str">
            <v>Yettiqashqa (NAM0045)</v>
          </cell>
          <cell r="K4939">
            <v>0</v>
          </cell>
          <cell r="L4939">
            <v>1</v>
          </cell>
          <cell r="M4939" t="str">
            <v>№U785/2024 от 14.03.2024 / КЖ КМ ОПЗ</v>
          </cell>
          <cell r="N4939" t="str">
            <v>0657_05.04.2024/Заказ №140</v>
          </cell>
        </row>
        <row r="4940">
          <cell r="A4940" t="str">
            <v>NAM-0388-24-BSS-0055</v>
          </cell>
          <cell r="B4940" t="str">
            <v>NAM0055</v>
          </cell>
          <cell r="C4940" t="str">
            <v>NAM0055</v>
          </cell>
          <cell r="D4940" t="str">
            <v>Наманган</v>
          </cell>
          <cell r="E4940" t="str">
            <v>Daxyakota</v>
          </cell>
          <cell r="F4940" t="str">
            <v>ST-0162-22-BSS-Б-24/1-КМ</v>
          </cell>
          <cell r="G4940" t="str">
            <v>ST-2735-23-BSS-РР-КМ</v>
          </cell>
          <cell r="H4940" t="str">
            <v>Новое</v>
          </cell>
          <cell r="I4940" t="str">
            <v>Наманганская область, Уйчинский район, Дахякота МСГ, ул Шарк, д-10</v>
          </cell>
          <cell r="J4940" t="str">
            <v>Daxyakota (NAM0055)</v>
          </cell>
          <cell r="K4940">
            <v>0</v>
          </cell>
          <cell r="L4940">
            <v>1</v>
          </cell>
          <cell r="M4940" t="str">
            <v>№U786/2024 от 14.03.2024 / КЖ КМ ОПЗ</v>
          </cell>
          <cell r="N4940" t="str">
            <v>0658_05.04.2024/Заказ №140</v>
          </cell>
        </row>
        <row r="4941">
          <cell r="A4941" t="str">
            <v>NAM-0389-24-BSS-0063</v>
          </cell>
          <cell r="B4941" t="str">
            <v>NAM0063</v>
          </cell>
          <cell r="C4941" t="str">
            <v>NAM0063</v>
          </cell>
          <cell r="D4941" t="str">
            <v>Наманган</v>
          </cell>
          <cell r="E4941" t="str">
            <v>Buzulmas</v>
          </cell>
          <cell r="F4941" t="str">
            <v>ST-0162-22-BSS-Б-24/1-КМ</v>
          </cell>
          <cell r="G4941" t="str">
            <v>ST-2735-23-BSS-РР-КМ</v>
          </cell>
          <cell r="H4941" t="str">
            <v>Новое</v>
          </cell>
          <cell r="I4941" t="str">
            <v>Наманганская область, Нарынский район, Бузулмас МСГ, ул Бахтли оила , д- 293</v>
          </cell>
          <cell r="J4941" t="str">
            <v>Buzulmas (NAM0063)</v>
          </cell>
          <cell r="K4941">
            <v>0</v>
          </cell>
          <cell r="L4941">
            <v>1</v>
          </cell>
          <cell r="M4941" t="str">
            <v>№U787/2024 от 14.03.2024 / КЖ КМ ОПЗ</v>
          </cell>
          <cell r="N4941" t="str">
            <v>0659_05.04.2024/Заказ №140</v>
          </cell>
        </row>
        <row r="4942">
          <cell r="A4942" t="str">
            <v>TSH-0376-24-BSS-4549</v>
          </cell>
          <cell r="B4942" t="str">
            <v>TSH4549</v>
          </cell>
          <cell r="C4942" t="str">
            <v>TSH4549</v>
          </cell>
          <cell r="D4942" t="str">
            <v>Ташкент</v>
          </cell>
          <cell r="E4942" t="str">
            <v>Qoratosh</v>
          </cell>
          <cell r="F4942" t="str">
            <v>ТС 9М</v>
          </cell>
          <cell r="G4942" t="str">
            <v>РР ТС</v>
          </cell>
          <cell r="H4942" t="str">
            <v>Новое</v>
          </cell>
          <cell r="I4942" t="str">
            <v>г. Ташкент, Шайхантахурский р-н, ул. А. Ходжаев, ЗБ</v>
          </cell>
          <cell r="J4942" t="str">
            <v>Qoratosh (TSH4549)</v>
          </cell>
          <cell r="K4942">
            <v>0</v>
          </cell>
          <cell r="L4942">
            <v>1</v>
          </cell>
          <cell r="M4942" t="str">
            <v>№U796/2023 от 14.03.2024 / КМ ОПЗ</v>
          </cell>
          <cell r="N4942" t="str">
            <v>0681_05.04.2024/Заказ №140</v>
          </cell>
        </row>
        <row r="4943">
          <cell r="A4943" t="str">
            <v>FRG-0359-24-BSS-0112</v>
          </cell>
          <cell r="B4943" t="str">
            <v>FRG0112</v>
          </cell>
          <cell r="C4943" t="str">
            <v>FRG0112</v>
          </cell>
          <cell r="D4943" t="str">
            <v>Фергана</v>
          </cell>
          <cell r="E4943" t="str">
            <v>Islomobod</v>
          </cell>
          <cell r="F4943" t="str">
            <v>ST-0169-22-BSS-Б-30/1-КМ</v>
          </cell>
          <cell r="G4943" t="str">
            <v>ST-2735-23-BSS-РР-КМ</v>
          </cell>
          <cell r="H4943" t="str">
            <v>Новое</v>
          </cell>
          <cell r="I4943" t="str">
            <v>Ферганская область, г.Коканд, Янгиобод МФЙ, ул. Туркистон, д.10</v>
          </cell>
          <cell r="J4943" t="str">
            <v>Islomobod (FRG0112)</v>
          </cell>
          <cell r="K4943">
            <v>0</v>
          </cell>
          <cell r="L4943">
            <v>1</v>
          </cell>
          <cell r="M4943" t="str">
            <v>№U778/2024 от 14.03.2024 / КЖ КМ ОПЗ</v>
          </cell>
          <cell r="N4943" t="str">
            <v>0643_05.04.2024/Заказ №140</v>
          </cell>
        </row>
        <row r="4944">
          <cell r="A4944" t="str">
            <v>FRG-0362-24-BSS-0136</v>
          </cell>
          <cell r="B4944" t="str">
            <v>FRG0136</v>
          </cell>
          <cell r="C4944" t="str">
            <v>FRG0136</v>
          </cell>
          <cell r="D4944" t="str">
            <v>Фергана</v>
          </cell>
          <cell r="E4944" t="str">
            <v>O’rtasho’ra</v>
          </cell>
          <cell r="F4944" t="str">
            <v>ST-0162-22-BSS-Б-24/1-КМ</v>
          </cell>
          <cell r="G4944" t="str">
            <v>ST-2735-23-BSS-РР-КМ</v>
          </cell>
          <cell r="H4944" t="str">
            <v>Новое</v>
          </cell>
          <cell r="I4944" t="str">
            <v>Ферганская область, г. Фергана, Урта шура МФЙ, Эсхтиром кучаси, 18-уй</v>
          </cell>
          <cell r="J4944" t="str">
            <v>O’rtasho’ra (FRG0136)</v>
          </cell>
          <cell r="K4944">
            <v>0</v>
          </cell>
          <cell r="L4944">
            <v>1</v>
          </cell>
          <cell r="M4944" t="str">
            <v>№U782/2024 от 14.03.2024 / КЖ КМ ОПЗ</v>
          </cell>
          <cell r="N4944" t="str">
            <v>0647_05.04.2024/Заказ №140</v>
          </cell>
        </row>
        <row r="4945">
          <cell r="A4945" t="str">
            <v>AND-0176-24-BSS-0091</v>
          </cell>
          <cell r="B4945" t="str">
            <v>AND0091</v>
          </cell>
          <cell r="C4945" t="str">
            <v>AND0091</v>
          </cell>
          <cell r="D4945" t="str">
            <v>Андижан</v>
          </cell>
          <cell r="E4945" t="str">
            <v>Urojaynaya</v>
          </cell>
          <cell r="F4945">
            <v>0</v>
          </cell>
          <cell r="G4945">
            <v>0</v>
          </cell>
          <cell r="H4945" t="str">
            <v>Шаринг</v>
          </cell>
          <cell r="I4945" t="str">
            <v>Андижанская обл., г. Андижан, МФЙ Саноат, ул. Гоголь, дом 16/а</v>
          </cell>
          <cell r="J4945" t="str">
            <v>Urojaynaya (AND0091)</v>
          </cell>
          <cell r="K4945">
            <v>0</v>
          </cell>
          <cell r="L4945">
            <v>0</v>
          </cell>
          <cell r="M4945" t="str">
            <v>№U614/2024 от 26.02.2024 / ЭМ</v>
          </cell>
          <cell r="N4945">
            <v>0</v>
          </cell>
        </row>
        <row r="4946">
          <cell r="A4946" t="str">
            <v>TSH-0390-24-BSS-4647</v>
          </cell>
          <cell r="B4946" t="str">
            <v>TSH4647</v>
          </cell>
          <cell r="C4946" t="str">
            <v>TSH4647</v>
          </cell>
          <cell r="D4946" t="str">
            <v>Ташкент</v>
          </cell>
          <cell r="E4946" t="str">
            <v>Yangihayot</v>
          </cell>
          <cell r="F4946" t="str">
            <v>ST-0169-22-BSS-Б-30/1-КМ</v>
          </cell>
          <cell r="G4946" t="str">
            <v>ST-2735-23-BSS-РР-КМ</v>
          </cell>
          <cell r="H4946" t="str">
            <v>Новое</v>
          </cell>
          <cell r="I4946" t="str">
            <v>Ташкентская область, Зангиатинский район, А. Навоий ш.х</v>
          </cell>
          <cell r="J4946" t="str">
            <v>Yangihayot (TSH4647)</v>
          </cell>
          <cell r="K4946">
            <v>0</v>
          </cell>
          <cell r="L4946">
            <v>1</v>
          </cell>
          <cell r="M4946" t="str">
            <v>№U791/2024 от 14.03.2024 / КЖ КМ ОПЗ</v>
          </cell>
          <cell r="N4946" t="str">
            <v>0682_05.04.2024/Заказ №140</v>
          </cell>
        </row>
        <row r="4947">
          <cell r="A4947" t="str">
            <v>FRG-0360-24-BSS-0120</v>
          </cell>
          <cell r="B4947" t="str">
            <v>FRG0120</v>
          </cell>
          <cell r="C4947" t="str">
            <v>FRG0120</v>
          </cell>
          <cell r="D4947" t="str">
            <v>Фергана</v>
          </cell>
          <cell r="E4947" t="str">
            <v>Shodiyona</v>
          </cell>
          <cell r="F4947" t="str">
            <v>ST-0162-22-BSS-Б-24/1-КМ</v>
          </cell>
          <cell r="G4947" t="str">
            <v>ST-2735-23-BSS-РР-КМ</v>
          </cell>
          <cell r="H4947" t="str">
            <v>Новое</v>
          </cell>
          <cell r="I4947" t="str">
            <v>Ферганская область, г.Фергана, МФЙ Шодена, ул. Мангулик  С. Темур, дом №62</v>
          </cell>
          <cell r="J4947" t="str">
            <v>Shodiyona (FRG0120)</v>
          </cell>
          <cell r="K4947">
            <v>0</v>
          </cell>
          <cell r="L4947">
            <v>1</v>
          </cell>
          <cell r="M4947" t="str">
            <v>№U779/2024 от 14.03.2024 / КЖ КМ ОПЗ</v>
          </cell>
          <cell r="N4947" t="str">
            <v>0644_05.04.2024/Заказ №140</v>
          </cell>
        </row>
        <row r="4948">
          <cell r="A4948" t="str">
            <v>SAM-2289-23-BSS-0031</v>
          </cell>
          <cell r="B4948" t="str">
            <v>SAM0031</v>
          </cell>
          <cell r="C4948" t="str">
            <v>SAM0031</v>
          </cell>
          <cell r="D4948" t="str">
            <v>Самарканд</v>
          </cell>
          <cell r="E4948" t="str">
            <v>Nazar</v>
          </cell>
          <cell r="F4948" t="str">
            <v>Б24М Unitel</v>
          </cell>
          <cell r="G4948" t="str">
            <v>ФПО-1</v>
          </cell>
          <cell r="H4948" t="str">
            <v>Шаринг</v>
          </cell>
          <cell r="I4948" t="str">
            <v>Самаркандская область, Жомбойский район, п.Назар</v>
          </cell>
          <cell r="J4948" t="str">
            <v>Nazar (SAM0031)</v>
          </cell>
          <cell r="K4948">
            <v>0</v>
          </cell>
          <cell r="L4948">
            <v>1</v>
          </cell>
          <cell r="M4948" t="str">
            <v>№U715/2024 от 12.03.2024 / ТХ, ООС, ОПЗ, ЭМ, MW</v>
          </cell>
          <cell r="N4948" t="str">
            <v>0663_05.04.2024/Заказ №140</v>
          </cell>
        </row>
        <row r="4949">
          <cell r="A4949" t="str">
            <v>TSH-0328-24-BSS-1096</v>
          </cell>
          <cell r="B4949" t="str">
            <v>TSH1096</v>
          </cell>
          <cell r="C4949" t="str">
            <v>TSH1096</v>
          </cell>
          <cell r="D4949" t="str">
            <v>Ташкент</v>
          </cell>
          <cell r="E4949" t="str">
            <v>Bektopi bazar</v>
          </cell>
          <cell r="F4949" t="str">
            <v>ST-0163-22-BSS- T-6/1-КМ</v>
          </cell>
          <cell r="G4949" t="str">
            <v>на конструкции ТС</v>
          </cell>
          <cell r="H4949" t="str">
            <v>Новое</v>
          </cell>
          <cell r="I4949" t="str">
            <v>г. Ташкент, Чиланзарский район, ТХАЙ, д.12</v>
          </cell>
          <cell r="J4949" t="str">
            <v>Bektopi bazar (TSH1096)</v>
          </cell>
          <cell r="K4949">
            <v>0</v>
          </cell>
          <cell r="L4949">
            <v>1</v>
          </cell>
          <cell r="M4949" t="str">
            <v>№U795/2024 от 14.03.2024 / КМ ОПЗ</v>
          </cell>
          <cell r="N4949" t="str">
            <v>0680_05.04.2024/Заказ №140</v>
          </cell>
        </row>
        <row r="4950">
          <cell r="A4950" t="str">
            <v>DZH-2236-23-BSS-0142</v>
          </cell>
          <cell r="B4950" t="str">
            <v>DZH0142</v>
          </cell>
          <cell r="C4950" t="str">
            <v>DZH0142</v>
          </cell>
          <cell r="D4950" t="str">
            <v>Джизак</v>
          </cell>
          <cell r="E4950" t="str">
            <v>Plato</v>
          </cell>
          <cell r="F4950" t="str">
            <v>М30М UzMobile</v>
          </cell>
          <cell r="G4950" t="str">
            <v>Ф-1</v>
          </cell>
          <cell r="H4950" t="str">
            <v>Шаринг</v>
          </cell>
          <cell r="I4950" t="str">
            <v>Джизакская область, Зааминский район, ССГ Дуоба, территория МСГ Уриклисой</v>
          </cell>
          <cell r="J4950" t="str">
            <v>Plato (DZH0142)</v>
          </cell>
          <cell r="K4950">
            <v>0</v>
          </cell>
          <cell r="L4950">
            <v>0</v>
          </cell>
          <cell r="M4950" t="str">
            <v>Заказ  188/ЭМ №U534/2024 от 19.02.2024 / ТХ, ООС, ОПЗ, ЭМ, MW</v>
          </cell>
          <cell r="N4950" t="str">
            <v>н/т/кн 2</v>
          </cell>
        </row>
        <row r="4951">
          <cell r="A4951" t="str">
            <v>SRH-0466-24-BSS-0188</v>
          </cell>
          <cell r="B4951" t="str">
            <v>SRH0188</v>
          </cell>
          <cell r="C4951" t="str">
            <v>SRH0188</v>
          </cell>
          <cell r="D4951" t="str">
            <v>Термез</v>
          </cell>
          <cell r="E4951" t="str">
            <v>Denau park</v>
          </cell>
          <cell r="F4951" t="str">
            <v>ST-0169-22-BSS-Б-30/1-КМ</v>
          </cell>
          <cell r="G4951" t="str">
            <v>ST-2735-23-BSS-РР-КМ</v>
          </cell>
          <cell r="H4951" t="str">
            <v>Новое</v>
          </cell>
          <cell r="I4951" t="str">
            <v>Сурхандарьинская область, Денауский район, Суфи Оллоёр МФЙ,ул. М.Барака 1, д. 3</v>
          </cell>
          <cell r="J4951" t="str">
            <v>Denau park (SRH0188)</v>
          </cell>
          <cell r="K4951">
            <v>0</v>
          </cell>
          <cell r="L4951">
            <v>1</v>
          </cell>
          <cell r="M4951" t="str">
            <v>№U790/2024 от 14.03.2024 / КЖ КМ ОПЗ</v>
          </cell>
          <cell r="N4951" t="str">
            <v>0679_05.04.2024/Заказ №140</v>
          </cell>
        </row>
        <row r="4952">
          <cell r="A4952" t="str">
            <v>KSH-0500-24-BSS-0076</v>
          </cell>
          <cell r="B4952" t="str">
            <v>KSH0076</v>
          </cell>
          <cell r="C4952" t="str">
            <v>KSH0076</v>
          </cell>
          <cell r="D4952" t="str">
            <v>Карши</v>
          </cell>
          <cell r="E4952" t="str">
            <v>Qarshi city</v>
          </cell>
          <cell r="F4952" t="str">
            <v>ST-0169-22-BSS-Б-30/1-КМ</v>
          </cell>
          <cell r="G4952" t="str">
            <v>ST-2735-23-BSS-РР-КМ</v>
          </cell>
          <cell r="H4952" t="str">
            <v>Новое</v>
          </cell>
          <cell r="I4952" t="str">
            <v>Кашкадарьинская область, Нишанский район, СГМ Куксой</v>
          </cell>
          <cell r="J4952" t="str">
            <v>Qarshi city (KSH0076)</v>
          </cell>
          <cell r="K4952">
            <v>0</v>
          </cell>
          <cell r="L4952">
            <v>1</v>
          </cell>
          <cell r="M4952" t="str">
            <v>№U1260/2024 от 26.04.2024 / КЖ КМ ОПЗ</v>
          </cell>
          <cell r="N4952" t="str">
            <v>0981_30.05.2024/Заказ №153 от 23.05.2024</v>
          </cell>
        </row>
        <row r="4953">
          <cell r="A4953" t="str">
            <v>SRH-0476-24-BSS-0077</v>
          </cell>
          <cell r="B4953" t="str">
            <v>SRH0077</v>
          </cell>
          <cell r="C4953" t="str">
            <v>SRH0077</v>
          </cell>
          <cell r="D4953" t="str">
            <v>Термез</v>
          </cell>
          <cell r="E4953" t="str">
            <v>Chinor</v>
          </cell>
          <cell r="F4953" t="str">
            <v>ST-0162-22-BSS-Б-24/1-КМ</v>
          </cell>
          <cell r="G4953" t="str">
            <v>ST-2735-23-BSS-РР-КМ</v>
          </cell>
          <cell r="H4953" t="str">
            <v>Новое</v>
          </cell>
          <cell r="I4953" t="str">
            <v>Сурхандарьинская область, Бандихонский район, Бирдамлик МФЙ, ул. Бандихон-2, д. 45</v>
          </cell>
          <cell r="J4953" t="str">
            <v>Chinor (SRH0077)</v>
          </cell>
          <cell r="K4953">
            <v>0</v>
          </cell>
          <cell r="L4953">
            <v>2</v>
          </cell>
          <cell r="M4953" t="str">
            <v>№U1015/2024 от 01.04.2024 / КЖ КМ ОПЗ</v>
          </cell>
          <cell r="N4953" t="str">
            <v>0747_25.04.2024/Заказ №143</v>
          </cell>
        </row>
        <row r="4954">
          <cell r="A4954" t="str">
            <v>SRH-0477-24-BSS-0123</v>
          </cell>
          <cell r="B4954" t="str">
            <v>SRH0123</v>
          </cell>
          <cell r="C4954" t="str">
            <v>SRH0123</v>
          </cell>
          <cell r="D4954" t="str">
            <v>Термез</v>
          </cell>
          <cell r="E4954" t="str">
            <v>Tandir Gush 2</v>
          </cell>
          <cell r="F4954" t="str">
            <v>ST-0170-22-BSS-Б-30/2-КМ</v>
          </cell>
          <cell r="G4954" t="str">
            <v>ST-2735-23-BSS-РР-КМ</v>
          </cell>
          <cell r="H4954" t="str">
            <v>Новое</v>
          </cell>
          <cell r="I4954" t="str">
            <v>Сурхандарьинская область, Джаркурганский район, Мехнат-рохат МФЙ, ул. Фаровон, д. 32 А</v>
          </cell>
          <cell r="J4954" t="str">
            <v>Tandir Gush 2 (SRH0123)</v>
          </cell>
          <cell r="K4954">
            <v>0</v>
          </cell>
          <cell r="L4954">
            <v>1</v>
          </cell>
          <cell r="M4954" t="str">
            <v>№U1016/2024 от 01.04.2024 / КЖ КМ ОПЗ</v>
          </cell>
          <cell r="N4954" t="str">
            <v>0745_25.04.2024/Заказ №143</v>
          </cell>
        </row>
        <row r="4955">
          <cell r="A4955" t="str">
            <v>SRH-0496-24-BSS-0135</v>
          </cell>
          <cell r="B4955" t="str">
            <v>SRH0135</v>
          </cell>
          <cell r="C4955" t="str">
            <v>SRH0135</v>
          </cell>
          <cell r="D4955" t="str">
            <v>Термез</v>
          </cell>
          <cell r="E4955" t="str">
            <v>Sariasiya Betoniy zavod</v>
          </cell>
          <cell r="F4955" t="str">
            <v>ST-0162-22-BSS-Б-24/1-КМ</v>
          </cell>
          <cell r="G4955" t="str">
            <v>ST-2735-23-BSS-РР-КМ</v>
          </cell>
          <cell r="H4955" t="str">
            <v>Новое</v>
          </cell>
          <cell r="I4955" t="str">
            <v>Сурхандарьинская область, Сариасийский район, махалля М.Улугбек, ул. М.Улугбек</v>
          </cell>
          <cell r="J4955" t="str">
            <v>Sariasiya Betoniy zavod (SRH0135)</v>
          </cell>
          <cell r="K4955">
            <v>0</v>
          </cell>
          <cell r="L4955">
            <v>1</v>
          </cell>
          <cell r="M4955" t="str">
            <v>№U1017/2024 от 01.04.2024 / КЖ КМ ОПЗ</v>
          </cell>
          <cell r="N4955" t="str">
            <v>0743_25.04.2024/Заказ №143</v>
          </cell>
        </row>
        <row r="4956">
          <cell r="A4956" t="str">
            <v>SRH-0499-24-BSS-0189</v>
          </cell>
          <cell r="B4956" t="str">
            <v>SRH0189</v>
          </cell>
          <cell r="C4956" t="str">
            <v>SRH0189</v>
          </cell>
          <cell r="D4956" t="str">
            <v>Термез</v>
          </cell>
          <cell r="E4956" t="str">
            <v>Joziba</v>
          </cell>
          <cell r="F4956" t="str">
            <v>ST-0162-22-BSS-Б-24/1-КМ</v>
          </cell>
          <cell r="G4956" t="str">
            <v>ST-2735-23-BSS-РР-КМ</v>
          </cell>
          <cell r="H4956" t="str">
            <v>Новое</v>
          </cell>
          <cell r="I4956" t="str">
            <v>Сурхандарьинская область, Кумкурганский район, МФЙ Окжар, Оксой махалля</v>
          </cell>
          <cell r="J4956" t="str">
            <v>Joziba (SRH0189)</v>
          </cell>
          <cell r="K4956">
            <v>0</v>
          </cell>
          <cell r="L4956">
            <v>1</v>
          </cell>
          <cell r="M4956" t="str">
            <v>№U1018/2024 от 01.04.2024 / КЖ КМ ОПЗ</v>
          </cell>
          <cell r="N4956" t="str">
            <v>0739_25.04.2024/Заказ №143</v>
          </cell>
        </row>
        <row r="4957">
          <cell r="A4957" t="str">
            <v>SRH-0497-24-BSS-0194</v>
          </cell>
          <cell r="B4957" t="str">
            <v>SRH0194</v>
          </cell>
          <cell r="C4957" t="str">
            <v>SRH0194</v>
          </cell>
          <cell r="D4957" t="str">
            <v>Термез</v>
          </cell>
          <cell r="E4957" t="str">
            <v>Yangi yol</v>
          </cell>
          <cell r="F4957" t="str">
            <v>ST-0162-22-BSS-Б-24/1-КМ</v>
          </cell>
          <cell r="G4957" t="str">
            <v>ST-2735-23-BSS-РР-КМ</v>
          </cell>
          <cell r="H4957" t="str">
            <v>Новое</v>
          </cell>
          <cell r="I4957" t="str">
            <v>Сурхандарьинская область, Узунский район, Янгийул МФЙ, ул. Б. Омонов 1, д. 249</v>
          </cell>
          <cell r="J4957" t="str">
            <v>Yangi yol (SRH0194)</v>
          </cell>
          <cell r="K4957">
            <v>0</v>
          </cell>
          <cell r="L4957">
            <v>1</v>
          </cell>
          <cell r="M4957" t="str">
            <v>№U1019/2024 от 01.04.2024 / КЖ КМ ОПЗ</v>
          </cell>
          <cell r="N4957" t="str">
            <v>0738_25.04.2024/Заказ №143</v>
          </cell>
        </row>
        <row r="4958">
          <cell r="A4958" t="str">
            <v>AND-0001-23-ДА-5773</v>
          </cell>
          <cell r="B4958" t="str">
            <v>AND5773</v>
          </cell>
          <cell r="C4958" t="str">
            <v>AND5773</v>
          </cell>
          <cell r="D4958" t="str">
            <v>Андижан</v>
          </cell>
          <cell r="E4958" t="str">
            <v>Restoran Orzu</v>
          </cell>
          <cell r="F4958" t="str">
            <v>М16.3 сущ</v>
          </cell>
          <cell r="G4958" t="str">
            <v>Аппаратная Сущ</v>
          </cell>
          <cell r="H4958" t="str">
            <v>Замена оттяжек</v>
          </cell>
          <cell r="I4958" t="str">
            <v>г. Андижан, ул. Миллий тикланиш, ресторан ORZU</v>
          </cell>
          <cell r="J4958" t="str">
            <v>Restoran Orzu (AND5773)</v>
          </cell>
          <cell r="K4958">
            <v>0</v>
          </cell>
          <cell r="L4958">
            <v>0</v>
          </cell>
          <cell r="M4958" t="str">
            <v>0 / 0</v>
          </cell>
          <cell r="N4958" t="str">
            <v>0830_16.05.2024/Заказ №147 от 07.05.2024</v>
          </cell>
        </row>
        <row r="4959">
          <cell r="A4959" t="str">
            <v>SAM-0013-24-ДА-3082</v>
          </cell>
          <cell r="B4959" t="str">
            <v>SAM3082</v>
          </cell>
          <cell r="C4959" t="str">
            <v>SAM3082</v>
          </cell>
          <cell r="D4959" t="str">
            <v>Самарканд</v>
          </cell>
          <cell r="E4959" t="str">
            <v>Noviy ofis</v>
          </cell>
          <cell r="F4959" t="str">
            <v>М20.7 сущ</v>
          </cell>
          <cell r="G4959" t="str">
            <v>Аппаратная Сущ</v>
          </cell>
          <cell r="H4959" t="str">
            <v>Замена оттяжек</v>
          </cell>
          <cell r="I4959" t="str">
            <v>Самаркандская область, г. Самарканд, ул. М.Улугбека д.105</v>
          </cell>
          <cell r="J4959" t="str">
            <v>Noviy ofis (SAM3082)</v>
          </cell>
          <cell r="K4959">
            <v>0</v>
          </cell>
          <cell r="L4959">
            <v>0</v>
          </cell>
          <cell r="M4959" t="str">
            <v>0 / 0</v>
          </cell>
          <cell r="N4959" t="str">
            <v>0865_16.05.2024/Заказ №147 от 07.05.2024</v>
          </cell>
        </row>
        <row r="4960">
          <cell r="A4960" t="str">
            <v>SAM-0014-24-ДА-3117</v>
          </cell>
          <cell r="B4960" t="str">
            <v>SAM3117</v>
          </cell>
          <cell r="C4960" t="str">
            <v>SAM3117</v>
          </cell>
          <cell r="D4960" t="str">
            <v>Самарканд</v>
          </cell>
          <cell r="E4960" t="str">
            <v>Muminabad</v>
          </cell>
          <cell r="F4960" t="str">
            <v>М27.6 сущ</v>
          </cell>
          <cell r="G4960" t="str">
            <v>Аппаратная Сущ</v>
          </cell>
          <cell r="H4960" t="str">
            <v>Замена оттяжек</v>
          </cell>
          <cell r="I4960" t="str">
            <v>Самаркандская область, Ургутский район, п.Чумчугли</v>
          </cell>
          <cell r="J4960" t="str">
            <v>Muminabad (SAM3117)</v>
          </cell>
          <cell r="K4960">
            <v>0</v>
          </cell>
          <cell r="L4960">
            <v>0</v>
          </cell>
          <cell r="M4960" t="str">
            <v>0 / 0</v>
          </cell>
          <cell r="N4960" t="str">
            <v>0759_25.04.2024/Заказ №143</v>
          </cell>
        </row>
        <row r="4961">
          <cell r="A4961" t="str">
            <v>SRH-0001-23-ДА-2055</v>
          </cell>
          <cell r="B4961" t="str">
            <v>SRH2055</v>
          </cell>
          <cell r="C4961" t="str">
            <v>SRH2055</v>
          </cell>
          <cell r="D4961" t="str">
            <v>Термез</v>
          </cell>
          <cell r="E4961" t="str">
            <v>Arpapoya</v>
          </cell>
          <cell r="F4961" t="str">
            <v>М27.6 сущ</v>
          </cell>
          <cell r="G4961" t="str">
            <v>Аппаратная Сущ</v>
          </cell>
          <cell r="H4961" t="str">
            <v>Замена оттяжек</v>
          </cell>
          <cell r="I4961" t="str">
            <v>Сурхандарьинская область, Кумкурганский район, махалля Арпапоя</v>
          </cell>
          <cell r="J4961" t="str">
            <v>Arpapoya (SRH2055)</v>
          </cell>
          <cell r="K4961">
            <v>0</v>
          </cell>
          <cell r="L4961">
            <v>0</v>
          </cell>
          <cell r="M4961" t="str">
            <v>0 / 0</v>
          </cell>
          <cell r="N4961" t="str">
            <v>0737_25.04.2024/Заказ №143</v>
          </cell>
        </row>
        <row r="4962">
          <cell r="A4962" t="str">
            <v>SRH-0002-23-ДА-2070</v>
          </cell>
          <cell r="B4962" t="str">
            <v>SRH2070</v>
          </cell>
          <cell r="C4962" t="str">
            <v>SRH2070</v>
          </cell>
          <cell r="D4962" t="str">
            <v>Термез</v>
          </cell>
          <cell r="E4962" t="str">
            <v>Boldir</v>
          </cell>
          <cell r="F4962" t="str">
            <v>М27.6 сущ</v>
          </cell>
          <cell r="G4962" t="str">
            <v>Аппаратная Сущ</v>
          </cell>
          <cell r="H4962" t="str">
            <v>Замена оттяжек</v>
          </cell>
          <cell r="I4962" t="str">
            <v>Сурхандарьинская область, Музрабадский район, Болдир КФЙ</v>
          </cell>
          <cell r="J4962" t="str">
            <v>Boldir (SRH2070)</v>
          </cell>
          <cell r="K4962">
            <v>0</v>
          </cell>
          <cell r="L4962">
            <v>0</v>
          </cell>
          <cell r="M4962" t="str">
            <v>0 / 0</v>
          </cell>
          <cell r="N4962" t="str">
            <v>0736_25.04.2024/Заказ №143</v>
          </cell>
        </row>
        <row r="4963">
          <cell r="A4963" t="str">
            <v>DZH-0002-24-ДА-3405</v>
          </cell>
          <cell r="B4963" t="str">
            <v>DZH3405</v>
          </cell>
          <cell r="C4963" t="str">
            <v>DZH3405</v>
          </cell>
          <cell r="D4963" t="str">
            <v>Джизак</v>
          </cell>
          <cell r="E4963" t="str">
            <v>Djizak Kahramon</v>
          </cell>
          <cell r="F4963" t="str">
            <v>М27.7 сущ</v>
          </cell>
          <cell r="G4963" t="str">
            <v>Аппаратная Сущ</v>
          </cell>
          <cell r="H4963" t="str">
            <v>Замена оттяжек</v>
          </cell>
          <cell r="I4963" t="str">
            <v>Джизакский область, Ш. Рашидовский район, МФЙ Кахрамон, ул. А. Яссавий, водозабор</v>
          </cell>
          <cell r="J4963" t="str">
            <v>Djizak Kahramon (DZH3405)</v>
          </cell>
          <cell r="K4963">
            <v>0</v>
          </cell>
          <cell r="L4963">
            <v>0</v>
          </cell>
          <cell r="M4963" t="str">
            <v>0 / 0</v>
          </cell>
          <cell r="N4963" t="str">
            <v>кн 2/кн 2</v>
          </cell>
        </row>
        <row r="4964">
          <cell r="A4964" t="str">
            <v>DZH-0003-24-ДА-3443</v>
          </cell>
          <cell r="B4964" t="str">
            <v>DZH3443</v>
          </cell>
          <cell r="C4964" t="str">
            <v>DZH3443</v>
          </cell>
          <cell r="D4964" t="str">
            <v>Джизак</v>
          </cell>
          <cell r="E4964" t="str">
            <v>Jizak Khokimiyat</v>
          </cell>
          <cell r="F4964" t="str">
            <v>М18.4 сущ</v>
          </cell>
          <cell r="G4964" t="str">
            <v>Аппаратная сущ</v>
          </cell>
          <cell r="H4964" t="str">
            <v>Замена оттяжек</v>
          </cell>
          <cell r="I4964" t="str">
            <v>Джизакская область, г. Джизак, ул. Ш. Рашидова, дом №64</v>
          </cell>
          <cell r="J4964" t="str">
            <v>Jizak Khokimiyat (DZH3443)</v>
          </cell>
          <cell r="K4964">
            <v>0</v>
          </cell>
          <cell r="L4964">
            <v>0</v>
          </cell>
          <cell r="M4964" t="str">
            <v>0 / 0</v>
          </cell>
          <cell r="N4964" t="str">
            <v>кн 2/кн 2</v>
          </cell>
        </row>
        <row r="4965">
          <cell r="A4965" t="str">
            <v>NAM-0002-24-ДА-5115</v>
          </cell>
          <cell r="B4965" t="str">
            <v>NAM5115</v>
          </cell>
          <cell r="C4965" t="str">
            <v>NAM5115</v>
          </cell>
          <cell r="D4965" t="str">
            <v>Наманган</v>
          </cell>
          <cell r="E4965" t="str">
            <v>Hazratishoh</v>
          </cell>
          <cell r="F4965" t="str">
            <v>М21.1 сущ</v>
          </cell>
          <cell r="G4965" t="str">
            <v>Аппаратная Сущ</v>
          </cell>
          <cell r="H4965" t="str">
            <v>Замена оттяжек</v>
          </cell>
          <cell r="I4965" t="str">
            <v>Наманганская область, Чартакский р-н, Хозратишох МФЙ</v>
          </cell>
          <cell r="J4965" t="str">
            <v>Hazratishoh (NAM5115)</v>
          </cell>
          <cell r="K4965">
            <v>0</v>
          </cell>
          <cell r="L4965">
            <v>0</v>
          </cell>
          <cell r="M4965" t="str">
            <v>0 / 0</v>
          </cell>
          <cell r="N4965" t="str">
            <v>кн 2/кн 2</v>
          </cell>
        </row>
        <row r="4966">
          <cell r="A4966" t="str">
            <v>NAM-0003-24-ДА-5054</v>
          </cell>
          <cell r="B4966" t="str">
            <v>NAM5054</v>
          </cell>
          <cell r="C4966" t="str">
            <v>NAM5054</v>
          </cell>
          <cell r="D4966" t="str">
            <v>Наманган</v>
          </cell>
          <cell r="E4966" t="str">
            <v>Fitnes club</v>
          </cell>
          <cell r="F4966" t="str">
            <v>М11.5 сущ</v>
          </cell>
          <cell r="G4966" t="str">
            <v>Аппаратная сущ</v>
          </cell>
          <cell r="H4966" t="str">
            <v>Замена оттяжек</v>
          </cell>
          <cell r="I4966" t="str">
            <v>Наманганская область, г. Наманган, проспект Дустлик, д. 12</v>
          </cell>
          <cell r="J4966" t="str">
            <v>Fitnes club (NAM5054)</v>
          </cell>
          <cell r="K4966">
            <v>0</v>
          </cell>
          <cell r="L4966">
            <v>0</v>
          </cell>
          <cell r="M4966" t="str">
            <v>0 / 0</v>
          </cell>
          <cell r="N4966" t="str">
            <v>кн 2/кн 2</v>
          </cell>
        </row>
        <row r="4967">
          <cell r="A4967" t="str">
            <v>NAM-0004-24-ДА-5015</v>
          </cell>
          <cell r="B4967" t="str">
            <v>NAM5015</v>
          </cell>
          <cell r="C4967" t="str">
            <v>NAM5015</v>
          </cell>
          <cell r="D4967" t="str">
            <v>Наманган</v>
          </cell>
          <cell r="E4967" t="str">
            <v>Unhayat</v>
          </cell>
          <cell r="F4967" t="str">
            <v>М25.6 сущ</v>
          </cell>
          <cell r="G4967" t="str">
            <v>Аппаратная Сущ</v>
          </cell>
          <cell r="H4967" t="str">
            <v>Замена оттяжек</v>
          </cell>
          <cell r="I4967" t="str">
            <v>Наманганская область, Уйчинский район, Унхаят КФЙ, зд.АООТ Ипакчи</v>
          </cell>
          <cell r="J4967" t="str">
            <v>Unhayat (NAM5015)</v>
          </cell>
          <cell r="K4967">
            <v>0</v>
          </cell>
          <cell r="L4967">
            <v>0</v>
          </cell>
          <cell r="M4967" t="str">
            <v>0 / 0</v>
          </cell>
          <cell r="N4967" t="str">
            <v>кн 2/кн 2</v>
          </cell>
        </row>
        <row r="4968">
          <cell r="A4968" t="str">
            <v>NAM-0005-24-ДА-5078</v>
          </cell>
          <cell r="B4968" t="str">
            <v>NAM5078</v>
          </cell>
          <cell r="C4968" t="str">
            <v>NAM5078</v>
          </cell>
          <cell r="D4968" t="str">
            <v>Наманган</v>
          </cell>
          <cell r="E4968" t="str">
            <v>Dekhkanabad</v>
          </cell>
          <cell r="F4968" t="str">
            <v>М27.6 сущ</v>
          </cell>
          <cell r="G4968" t="str">
            <v>Аппаратная Сущ</v>
          </cell>
          <cell r="H4968" t="str">
            <v>Замена оттяжек</v>
          </cell>
          <cell r="I4968" t="str">
            <v>Наманганская область, Янгикурганский район, КФЙ Бирлашган, МФЙ Дехконобод</v>
          </cell>
          <cell r="J4968" t="str">
            <v>Dekhkanabad (NAM5078)</v>
          </cell>
          <cell r="K4968">
            <v>0</v>
          </cell>
          <cell r="L4968">
            <v>0</v>
          </cell>
          <cell r="M4968" t="str">
            <v>0 / 0</v>
          </cell>
          <cell r="N4968" t="str">
            <v>кн 2/кн 2</v>
          </cell>
        </row>
        <row r="4969">
          <cell r="A4969" t="str">
            <v>NAM-0001-24-ДА-5019</v>
          </cell>
          <cell r="B4969" t="str">
            <v>NAM5019</v>
          </cell>
          <cell r="C4969" t="str">
            <v>NAM5019</v>
          </cell>
          <cell r="D4969" t="str">
            <v>Наманган</v>
          </cell>
          <cell r="E4969" t="str">
            <v>ATS-24</v>
          </cell>
          <cell r="F4969" t="str">
            <v>М27.6 сущ</v>
          </cell>
          <cell r="G4969" t="str">
            <v>Аппаратная Сущ</v>
          </cell>
          <cell r="H4969" t="str">
            <v>Замена оттяжек</v>
          </cell>
          <cell r="I4969" t="str">
            <v>Наманганская область, г. Наманган, ул. Уйчи, АТС-24</v>
          </cell>
          <cell r="J4969" t="str">
            <v>ATS-24 (NAM5019)</v>
          </cell>
          <cell r="K4969">
            <v>0</v>
          </cell>
          <cell r="L4969">
            <v>0</v>
          </cell>
          <cell r="M4969" t="str">
            <v>0 / 0</v>
          </cell>
          <cell r="N4969" t="str">
            <v>кн 2/кн 2</v>
          </cell>
        </row>
        <row r="4970">
          <cell r="A4970" t="str">
            <v>TSH-0478-24-BSS-1086</v>
          </cell>
          <cell r="B4970" t="str">
            <v>TSH1086</v>
          </cell>
          <cell r="C4970" t="str">
            <v>TSH1086</v>
          </cell>
          <cell r="D4970" t="str">
            <v>Ташкент</v>
          </cell>
          <cell r="E4970" t="str">
            <v>Yangiabad bazar</v>
          </cell>
          <cell r="F4970" t="str">
            <v>М20.9М</v>
          </cell>
          <cell r="G4970" t="str">
            <v>РПО-1</v>
          </cell>
          <cell r="H4970" t="str">
            <v>Новое</v>
          </cell>
          <cell r="I4970" t="str">
            <v>г. Ташкент, Яшнабадский район, ул. Толарик, 1</v>
          </cell>
          <cell r="J4970" t="str">
            <v>Yangiabad bazar (TSH1086)</v>
          </cell>
          <cell r="K4970">
            <v>0</v>
          </cell>
          <cell r="L4970">
            <v>1</v>
          </cell>
          <cell r="M4970" t="str">
            <v>№U1725/2024 от 25.06.2024/ ЭМ №U1707/2024 от 25.06.2024 / КМ ЭМ ОПЗ</v>
          </cell>
          <cell r="N4970" t="str">
            <v>Заказ№/Заказ№</v>
          </cell>
        </row>
        <row r="4971">
          <cell r="A4971" t="str">
            <v>DZH-0504-24-BSS-0168</v>
          </cell>
          <cell r="B4971" t="str">
            <v>DZH0168</v>
          </cell>
          <cell r="C4971" t="str">
            <v>DZH0168</v>
          </cell>
          <cell r="D4971" t="str">
            <v>Джизак</v>
          </cell>
          <cell r="E4971" t="str">
            <v>M-R 3_1</v>
          </cell>
          <cell r="F4971" t="str">
            <v>ST-0169-22-BSS-Б-30/1-КМ</v>
          </cell>
          <cell r="G4971" t="str">
            <v>ST-2735-23-BSS-РР-КМ</v>
          </cell>
          <cell r="H4971" t="str">
            <v>Новое</v>
          </cell>
          <cell r="I4971" t="str">
            <v>Джизакская область, г. Джизак, Иттифок МФЙ, ул. Заргарлик, д. 72</v>
          </cell>
          <cell r="J4971" t="str">
            <v>M-R 3_1 (DZH0168)</v>
          </cell>
          <cell r="K4971">
            <v>0</v>
          </cell>
          <cell r="L4971">
            <v>1</v>
          </cell>
          <cell r="M4971" t="str">
            <v>№U1003/2024 от 01.04.2024 / КЖ КМ ОПЗ</v>
          </cell>
          <cell r="N4971" t="str">
            <v>0780_25.04.2024/Заказ №143</v>
          </cell>
        </row>
        <row r="4972">
          <cell r="A4972" t="str">
            <v>DZH-0505-24-BSS-0174</v>
          </cell>
          <cell r="B4972" t="str">
            <v>DZH0174</v>
          </cell>
          <cell r="C4972" t="str">
            <v>DZH0174</v>
          </cell>
          <cell r="D4972" t="str">
            <v>Джизак</v>
          </cell>
          <cell r="E4972" t="str">
            <v>XPF</v>
          </cell>
          <cell r="F4972" t="str">
            <v>ST-0162-22-BSS-Б-24/1-КМ</v>
          </cell>
          <cell r="G4972" t="str">
            <v>ST-2735-23-BSS-РР-КМ</v>
          </cell>
          <cell r="H4972" t="str">
            <v>Новое</v>
          </cell>
          <cell r="I4972" t="str">
            <v>Джизакская область, г. Джизак, Тошлок МФЙ, ул. Фуркат, д. 20.3</v>
          </cell>
          <cell r="J4972" t="str">
            <v>XPF (DZH0174)</v>
          </cell>
          <cell r="K4972">
            <v>0</v>
          </cell>
          <cell r="L4972">
            <v>1</v>
          </cell>
          <cell r="M4972" t="str">
            <v>№U1004/2024 от 01.04.2024 / КЖ КМ ОПЗ</v>
          </cell>
          <cell r="N4972" t="str">
            <v>0779_25.04.2024/Заказ №143</v>
          </cell>
        </row>
        <row r="4973">
          <cell r="A4973" t="str">
            <v>DZH-0508-24-BSS-0203</v>
          </cell>
          <cell r="B4973" t="str">
            <v>DZH0203</v>
          </cell>
          <cell r="C4973" t="str">
            <v>DZH0203</v>
          </cell>
          <cell r="D4973" t="str">
            <v>Джизак</v>
          </cell>
          <cell r="E4973" t="str">
            <v>Stadion</v>
          </cell>
          <cell r="F4973" t="str">
            <v>ST-0162-22-BSS-Б-24/1-КМ</v>
          </cell>
          <cell r="G4973" t="str">
            <v>ST-2735-23-BSS-РР-КМ</v>
          </cell>
          <cell r="H4973" t="str">
            <v>Новое</v>
          </cell>
          <cell r="I4973" t="str">
            <v>Джизакская область, г. Джизак, Навои МФЙ, ул. К. Юлдашев, д. 44а</v>
          </cell>
          <cell r="J4973">
            <v>0</v>
          </cell>
          <cell r="K4973">
            <v>0</v>
          </cell>
          <cell r="L4973">
            <v>1</v>
          </cell>
          <cell r="M4973" t="str">
            <v>№U1007/2024 от 01.04.2024 / КЖ КМ ОПЗ</v>
          </cell>
          <cell r="N4973" t="str">
            <v>0777_25.04.2024/Заказ №143</v>
          </cell>
        </row>
        <row r="4974">
          <cell r="A4974" t="str">
            <v>DZH-0509-24-BSS-0204</v>
          </cell>
          <cell r="B4974" t="str">
            <v>DZH0204</v>
          </cell>
          <cell r="C4974" t="str">
            <v>DZH0204</v>
          </cell>
          <cell r="D4974" t="str">
            <v>Джизак</v>
          </cell>
          <cell r="E4974" t="str">
            <v>Bogbon MFY</v>
          </cell>
          <cell r="F4974" t="str">
            <v>ST-0162-22-BSS-Б-24/1-КМ</v>
          </cell>
          <cell r="G4974" t="str">
            <v>ST-2735-23-BSS-РР-КМ</v>
          </cell>
          <cell r="H4974" t="str">
            <v>Новое</v>
          </cell>
          <cell r="I4974" t="str">
            <v>Джизакская область, Мирзачульский район, Богбон МФЙ</v>
          </cell>
          <cell r="J4974" t="str">
            <v>Bogbon MFY (DZH0204)</v>
          </cell>
          <cell r="K4974">
            <v>0</v>
          </cell>
          <cell r="L4974">
            <v>2</v>
          </cell>
          <cell r="M4974" t="str">
            <v>№U1008/2024 от 01.04.2024 / КЖ КМ ОПЗ</v>
          </cell>
          <cell r="N4974" t="str">
            <v>0776_25.04.2024/Заказ №143</v>
          </cell>
        </row>
        <row r="4975">
          <cell r="A4975" t="str">
            <v>DZH-0507-24-BSS-0201</v>
          </cell>
          <cell r="B4975" t="str">
            <v>DZH0201</v>
          </cell>
          <cell r="C4975" t="str">
            <v>DZH0201</v>
          </cell>
          <cell r="D4975" t="str">
            <v>Джизак</v>
          </cell>
          <cell r="E4975" t="str">
            <v>Donde</v>
          </cell>
          <cell r="F4975" t="str">
            <v>ST-0162-22-BSS-Б-24/1-КМ</v>
          </cell>
          <cell r="G4975" t="str">
            <v>ST-2735-23-BSS-РР-КМ</v>
          </cell>
          <cell r="H4975" t="str">
            <v>Новое</v>
          </cell>
          <cell r="I4975" t="str">
            <v>Джизакская область, Ш. Рашидовский район, Совунгарлик МФЙ, ул. Совунгарлик, д. 82</v>
          </cell>
          <cell r="J4975" t="str">
            <v>Donde (DZH0201)</v>
          </cell>
          <cell r="K4975">
            <v>0</v>
          </cell>
          <cell r="L4975">
            <v>1</v>
          </cell>
          <cell r="M4975" t="str">
            <v>№U1006/2024 от 01.04.2024 / КЖ КМ ОПЗ</v>
          </cell>
          <cell r="N4975" t="str">
            <v>0778_25.04.2024/Заказ №143</v>
          </cell>
        </row>
        <row r="4976">
          <cell r="A4976" t="str">
            <v>DZH-0506-24-BSS-0200</v>
          </cell>
          <cell r="B4976" t="str">
            <v>DZH0200</v>
          </cell>
          <cell r="C4976" t="str">
            <v>DZH0200</v>
          </cell>
          <cell r="D4976" t="str">
            <v>Джизак</v>
          </cell>
          <cell r="E4976" t="str">
            <v>Ipak</v>
          </cell>
          <cell r="F4976" t="str">
            <v>ST-0162-22-BSS-Б-24/1-КМ</v>
          </cell>
          <cell r="G4976" t="str">
            <v>ST-2735-23-BSS-РР-КМ</v>
          </cell>
          <cell r="H4976" t="str">
            <v>Новое</v>
          </cell>
          <cell r="I4976" t="str">
            <v>Джизакская область, г. Джазак, Сайилжоий МФЙ, ул. Сайилжоий, д. 38</v>
          </cell>
          <cell r="J4976" t="str">
            <v>Stadion (DZH0203)</v>
          </cell>
          <cell r="K4976">
            <v>0</v>
          </cell>
          <cell r="L4976">
            <v>1</v>
          </cell>
          <cell r="M4976" t="str">
            <v>№U1005/2024 от 01.04.2024 / КЖ КМ ОПЗ</v>
          </cell>
          <cell r="N4976" t="str">
            <v>0970_30.05.2024/Заказ №153 от 23.05.2024</v>
          </cell>
        </row>
        <row r="4977">
          <cell r="A4977" t="str">
            <v>HRZ-0467-24-BSS-0017</v>
          </cell>
          <cell r="B4977" t="str">
            <v>HRZ0017</v>
          </cell>
          <cell r="C4977" t="str">
            <v>HRZ0017</v>
          </cell>
          <cell r="D4977" t="str">
            <v>Ургенч</v>
          </cell>
          <cell r="E4977" t="str">
            <v>Tandirchi</v>
          </cell>
          <cell r="F4977" t="str">
            <v>ST-0162-22-BSS-Б-24/1-КМ</v>
          </cell>
          <cell r="G4977" t="str">
            <v>ST-2735-23-BSS-РР-КМ</v>
          </cell>
          <cell r="H4977" t="str">
            <v>Новое</v>
          </cell>
          <cell r="I4977" t="str">
            <v>Хорезмская область, Ургенчский р., П. Гайбу махалля Тандирчи, ул. Алпомиш дом 54</v>
          </cell>
          <cell r="J4977" t="str">
            <v>Tandirchi (HRZ0017)</v>
          </cell>
          <cell r="K4977">
            <v>0</v>
          </cell>
          <cell r="L4977">
            <v>1</v>
          </cell>
          <cell r="M4977" t="str">
            <v>№U783/2024 от 14.03.2024 / КЖ КМ ОПЗ</v>
          </cell>
          <cell r="N4977" t="str">
            <v>0775_25.04.2024/Заказ №143</v>
          </cell>
        </row>
        <row r="4978">
          <cell r="A4978" t="str">
            <v>FRG-0358-24-BSS-0047</v>
          </cell>
          <cell r="B4978" t="str">
            <v>FRG0047</v>
          </cell>
          <cell r="C4978" t="str">
            <v>FRG0047</v>
          </cell>
          <cell r="D4978" t="str">
            <v>Фергана</v>
          </cell>
          <cell r="E4978" t="str">
            <v>Nafosat</v>
          </cell>
          <cell r="F4978" t="str">
            <v>ST-0162-22-BSS-Б-24/1-КМ</v>
          </cell>
          <cell r="G4978" t="str">
            <v>ST-2735-23-BSS-РР-КМ</v>
          </cell>
          <cell r="H4978" t="str">
            <v>Новое</v>
          </cell>
          <cell r="I4978" t="str">
            <v>Ферганская область, г. Фергана, Фаргона МФЙ, Маргилонсой кучаса, 14-уй</v>
          </cell>
          <cell r="J4978" t="str">
            <v>Nafosat (FRG0047)</v>
          </cell>
          <cell r="K4978">
            <v>0</v>
          </cell>
          <cell r="L4978">
            <v>1</v>
          </cell>
          <cell r="M4978" t="str">
            <v>Заказ  Falcon 191 / КЖ КМ ОПЗ</v>
          </cell>
          <cell r="N4978" t="str">
            <v>кн 2/кн 2</v>
          </cell>
        </row>
        <row r="4979">
          <cell r="A4979" t="str">
            <v>FRG-0363-24-BSS-0127</v>
          </cell>
          <cell r="B4979" t="str">
            <v>FRG0127</v>
          </cell>
          <cell r="C4979" t="str">
            <v>FRG0127</v>
          </cell>
          <cell r="D4979" t="str">
            <v>Фергана</v>
          </cell>
          <cell r="E4979" t="str">
            <v>Ulugvor</v>
          </cell>
          <cell r="F4979" t="str">
            <v>ST-0162-22-BSS-Б-24/1-КМ</v>
          </cell>
          <cell r="G4979" t="str">
            <v>ST-2735-23-BSS-РР-КМ</v>
          </cell>
          <cell r="H4979" t="str">
            <v>Новое</v>
          </cell>
          <cell r="I4979" t="str">
            <v>Ферганская область, г. Фергана, Хужамагиз МФЙ, Шалола Янги чек кучаси, 5-уй</v>
          </cell>
          <cell r="J4979" t="str">
            <v>Ulugvor (FRG0127)</v>
          </cell>
          <cell r="K4979">
            <v>0</v>
          </cell>
          <cell r="L4979">
            <v>1</v>
          </cell>
          <cell r="M4979" t="str">
            <v>№U780/2024 от 14.03.2024 / КЖ КМ ОПЗ</v>
          </cell>
          <cell r="N4979" t="str">
            <v>0645_05.04.2024/Заказ №140</v>
          </cell>
        </row>
        <row r="4980">
          <cell r="A4980" t="str">
            <v>FRG-0361-24-BSS-0128</v>
          </cell>
          <cell r="B4980" t="str">
            <v>FRG0128</v>
          </cell>
          <cell r="C4980" t="str">
            <v>FRG0128</v>
          </cell>
          <cell r="D4980" t="str">
            <v>Фергана</v>
          </cell>
          <cell r="E4980" t="str">
            <v>Uvaysiy</v>
          </cell>
          <cell r="F4980" t="str">
            <v>Б25.1МОЦ</v>
          </cell>
          <cell r="G4980" t="str">
            <v>ST-2735-23-BSS-РР-КМ</v>
          </cell>
          <cell r="H4980" t="str">
            <v>Новое</v>
          </cell>
          <cell r="I4980" t="str">
            <v>Ферганская область, г.Маргилан, МФЙ Увайсий, ул. Узбекистан, дом №35</v>
          </cell>
          <cell r="J4980" t="str">
            <v>Uvaysiy (FRG0128)</v>
          </cell>
          <cell r="K4980">
            <v>0</v>
          </cell>
          <cell r="L4980">
            <v>1</v>
          </cell>
          <cell r="M4980" t="str">
            <v>№U781/2024 от 14.03.2024 / КЖ КМ ОПЗ</v>
          </cell>
          <cell r="N4980" t="str">
            <v>0646_05.04.2024/Заказ №140</v>
          </cell>
        </row>
        <row r="4981">
          <cell r="A4981" t="str">
            <v>BHR-0117-24-BSS-0142</v>
          </cell>
          <cell r="B4981" t="str">
            <v>BHR0142</v>
          </cell>
          <cell r="C4981" t="str">
            <v>BHR0142</v>
          </cell>
          <cell r="D4981" t="str">
            <v>Бухара</v>
          </cell>
          <cell r="E4981" t="str">
            <v>Gazberon</v>
          </cell>
          <cell r="F4981" t="str">
            <v>ST-0162-22-BSS-Б-24/1-КМ</v>
          </cell>
          <cell r="G4981" t="str">
            <v>ST-2735-23-BSS-РР-КМ</v>
          </cell>
          <cell r="H4981" t="str">
            <v>Новое</v>
          </cell>
          <cell r="I4981" t="str">
            <v>Бухарская обл.Ромитанский р-н, МФИ Газберон, ул. Ю. Газберон</v>
          </cell>
          <cell r="J4981" t="str">
            <v>Gazberon (BHR0142)</v>
          </cell>
          <cell r="K4981">
            <v>0</v>
          </cell>
          <cell r="L4981">
            <v>1</v>
          </cell>
          <cell r="M4981" t="str">
            <v>№U324/2024 от 02.02.2024 / КЖ КМ ОПЗ</v>
          </cell>
          <cell r="N4981" t="str">
            <v>0783_25.04.2024/Заказ №143</v>
          </cell>
        </row>
        <row r="4982">
          <cell r="A4982" t="str">
            <v>BHR-0119-24-BSS-0215</v>
          </cell>
          <cell r="B4982" t="str">
            <v>BHR0215</v>
          </cell>
          <cell r="C4982" t="str">
            <v>BHR0215</v>
          </cell>
          <cell r="D4982" t="str">
            <v>Бухара</v>
          </cell>
          <cell r="E4982" t="str">
            <v>Tennis kort</v>
          </cell>
          <cell r="F4982" t="str">
            <v>ST-0162-22-BSS-Б-24/1-КМ</v>
          </cell>
          <cell r="G4982" t="str">
            <v>ST-2735-23-BSS-РР-КМ</v>
          </cell>
          <cell r="H4982" t="str">
            <v>Новое</v>
          </cell>
          <cell r="I4982" t="str">
            <v>Бухарская обл., г. Бухара, МФЙ Дилкушо, ул. И.Каримов, ул.24</v>
          </cell>
          <cell r="J4982" t="str">
            <v>Tennis kort (BHR0215)</v>
          </cell>
          <cell r="K4982">
            <v>0</v>
          </cell>
          <cell r="L4982">
            <v>1</v>
          </cell>
          <cell r="M4982" t="str">
            <v>№U325/2024 от 02.02.2024 / КЖ КМ ОПЗ</v>
          </cell>
          <cell r="N4982" t="str">
            <v>0781_25.04.2024/Заказ №143</v>
          </cell>
        </row>
        <row r="4983">
          <cell r="A4983" t="str">
            <v>SAM-0515-24-BSS-0203</v>
          </cell>
          <cell r="B4983" t="str">
            <v>SAM0203</v>
          </cell>
          <cell r="C4983" t="str">
            <v>SAM0203</v>
          </cell>
          <cell r="D4983" t="str">
            <v>Самарканд</v>
          </cell>
          <cell r="E4983" t="str">
            <v>Xazrati Abbos</v>
          </cell>
          <cell r="F4983" t="str">
            <v>ST-0162-22-BSS-Б-24/1-КМ</v>
          </cell>
          <cell r="G4983" t="str">
            <v>ST-2735-23-BSS-РР-КМ</v>
          </cell>
          <cell r="H4983" t="str">
            <v>Новое</v>
          </cell>
          <cell r="I4983" t="str">
            <v>Самаркандская область, Ургутский район, м-ля Бирлик, ул. Бек, дом 54</v>
          </cell>
          <cell r="J4983" t="str">
            <v>Xazrati Abbos (SAM0203)</v>
          </cell>
          <cell r="K4983">
            <v>0</v>
          </cell>
          <cell r="L4983">
            <v>1</v>
          </cell>
          <cell r="M4983" t="str">
            <v>№U1012/2024 от 01.04.2024 / КЖ КМ ОПЗ</v>
          </cell>
          <cell r="N4983" t="str">
            <v>0762_25.04.2024/Заказ №143</v>
          </cell>
        </row>
        <row r="4984">
          <cell r="A4984" t="str">
            <v>SAM-0468-24-BSS-0147</v>
          </cell>
          <cell r="B4984" t="str">
            <v>SAM0147</v>
          </cell>
          <cell r="C4984" t="str">
            <v>SAM0147</v>
          </cell>
          <cell r="D4984" t="str">
            <v>Самарканд</v>
          </cell>
          <cell r="E4984" t="str">
            <v>Batalyon UVD</v>
          </cell>
          <cell r="F4984" t="str">
            <v>ТС 6М сущ</v>
          </cell>
          <cell r="G4984" t="str">
            <v>ФПО-1 сущ</v>
          </cell>
          <cell r="H4984" t="str">
            <v>модернизация</v>
          </cell>
          <cell r="I4984" t="str">
            <v>Самаркандская область, г. Самарканд, улица Чукурйул, д.112</v>
          </cell>
          <cell r="J4984" t="str">
            <v>Batalyon UVD (SAM0147)</v>
          </cell>
          <cell r="K4984">
            <v>0</v>
          </cell>
          <cell r="L4984">
            <v>1</v>
          </cell>
          <cell r="M4984" t="str">
            <v>Заказ  Falcon 193 / ТХ, ООС, ОПЗ, MW</v>
          </cell>
          <cell r="N4984" t="str">
            <v>кн 2/кн 2</v>
          </cell>
        </row>
        <row r="4985">
          <cell r="A4985" t="str">
            <v>SAM-0513-24-BSS-0174</v>
          </cell>
          <cell r="B4985" t="str">
            <v>SAM0174</v>
          </cell>
          <cell r="C4985" t="str">
            <v>SAM0174</v>
          </cell>
          <cell r="D4985" t="str">
            <v>Самарканд</v>
          </cell>
          <cell r="E4985" t="str">
            <v>Taylak Kurgoncha</v>
          </cell>
          <cell r="F4985" t="str">
            <v>ST-0162-22-BSS-Б-24/1-КМ</v>
          </cell>
          <cell r="G4985" t="str">
            <v>ST-2735-23-BSS-РР-КМ</v>
          </cell>
          <cell r="H4985" t="str">
            <v>Новое</v>
          </cell>
          <cell r="I4985" t="str">
            <v>Самаркандская область,Тайлякский район, м-ля Кургонча, киш. Кургонча, дом 32</v>
          </cell>
          <cell r="J4985" t="str">
            <v>Taylak Kurgoncha (SAM0174)</v>
          </cell>
          <cell r="K4985">
            <v>0</v>
          </cell>
          <cell r="L4985">
            <v>1</v>
          </cell>
          <cell r="M4985" t="str">
            <v>№U1010/2024 от 01.04.2024 / КЖ КМ ОПЗ</v>
          </cell>
          <cell r="N4985" t="str">
            <v>0764_25.04.2024/Заказ №143</v>
          </cell>
        </row>
        <row r="4986">
          <cell r="A4986" t="str">
            <v>SAM-0514-24-BSS-0194</v>
          </cell>
          <cell r="B4986" t="str">
            <v>SAM0194</v>
          </cell>
          <cell r="C4986" t="str">
            <v>SAM0194</v>
          </cell>
          <cell r="D4986" t="str">
            <v>Самарканд</v>
          </cell>
          <cell r="E4986" t="str">
            <v>Kushtamgali</v>
          </cell>
          <cell r="F4986" t="str">
            <v>ST-0162-22-BSS-Б-24/1-КМ</v>
          </cell>
          <cell r="G4986" t="str">
            <v>ST-2735-23-BSS-РР-КМ</v>
          </cell>
          <cell r="H4986" t="str">
            <v>Новое</v>
          </cell>
          <cell r="I4986" t="str">
            <v>Самаркандская область, Самаркандский район, м-ля Куштумгали, ул. Юксалиш, дом 15</v>
          </cell>
          <cell r="J4986" t="str">
            <v>Kushtamgali (SAM0194)</v>
          </cell>
          <cell r="K4986">
            <v>0</v>
          </cell>
          <cell r="L4986">
            <v>1</v>
          </cell>
          <cell r="M4986" t="str">
            <v>№U1011/2024 от 01.04.2024 / КЖ КМ ОПЗ</v>
          </cell>
          <cell r="N4986" t="str">
            <v>0763_25.04.2024/Заказ №143</v>
          </cell>
        </row>
        <row r="4987">
          <cell r="A4987" t="str">
            <v>SRD-0123-24-BSS-0091</v>
          </cell>
          <cell r="B4987" t="str">
            <v>SRD0091</v>
          </cell>
          <cell r="C4987" t="str">
            <v>SRD0091</v>
          </cell>
          <cell r="D4987" t="str">
            <v>Гулистан</v>
          </cell>
          <cell r="E4987" t="str">
            <v>Bekabad Hamza</v>
          </cell>
          <cell r="F4987" t="str">
            <v>ST-0170-22-BSS-Б-30/2-КМ</v>
          </cell>
          <cell r="G4987" t="str">
            <v>ST-2735-23-BSS-РР-КМ</v>
          </cell>
          <cell r="H4987" t="str">
            <v>Новое</v>
          </cell>
          <cell r="I4987" t="str">
            <v>Ташкентская область, Бекабадский район, Хамза МФЙ, улица Кумарик</v>
          </cell>
          <cell r="J4987" t="str">
            <v>Bekabad Hamza (SRD0091)</v>
          </cell>
          <cell r="K4987">
            <v>0</v>
          </cell>
          <cell r="L4987">
            <v>1</v>
          </cell>
          <cell r="M4987" t="str">
            <v>№U346/2024 от 02.02.2024 / КЖ КМ ОПЗ</v>
          </cell>
          <cell r="N4987" t="str">
            <v>0677_05.04.2024/Заказ №140</v>
          </cell>
        </row>
        <row r="4988">
          <cell r="A4988" t="str">
            <v>SRD-0520-24-BSS-0099</v>
          </cell>
          <cell r="B4988" t="str">
            <v>SRD0099</v>
          </cell>
          <cell r="C4988" t="str">
            <v>SRD0099</v>
          </cell>
          <cell r="D4988" t="str">
            <v>Гулистан</v>
          </cell>
          <cell r="E4988" t="str">
            <v>Sirdaryo YUN</v>
          </cell>
          <cell r="F4988" t="str">
            <v>ST-0162-22-BSS-Б-24/1-КМ</v>
          </cell>
          <cell r="G4988" t="str">
            <v>ST-2735-23-BSS-РР-КМ</v>
          </cell>
          <cell r="H4988" t="str">
            <v>Новое</v>
          </cell>
          <cell r="I4988" t="str">
            <v>Сырдарьинская область, город Сырдарья, Дустлик МФЙ, улица Темир йул</v>
          </cell>
          <cell r="J4988" t="str">
            <v>Sirdaryo YUN (SRD0099)</v>
          </cell>
          <cell r="K4988">
            <v>0</v>
          </cell>
          <cell r="L4988">
            <v>1</v>
          </cell>
          <cell r="M4988" t="str">
            <v>№U1014/2024 от 01.04.2024 / КЖ КМ ОПЗ</v>
          </cell>
          <cell r="N4988" t="str">
            <v>0749_25.04.2024/Заказ №143</v>
          </cell>
        </row>
        <row r="4989">
          <cell r="A4989" t="str">
            <v>NAV-0159-24-BSS-0182</v>
          </cell>
          <cell r="B4989" t="str">
            <v>NAV0182</v>
          </cell>
          <cell r="C4989" t="str">
            <v>NAV0182</v>
          </cell>
          <cell r="D4989" t="str">
            <v>Навои</v>
          </cell>
          <cell r="E4989" t="str">
            <v>Koriz Аchchi</v>
          </cell>
          <cell r="F4989" t="str">
            <v>М27.8М</v>
          </cell>
          <cell r="G4989" t="str">
            <v>ST-2735-23-BSS-РР-КМ</v>
          </cell>
          <cell r="H4989" t="str">
            <v>Новое</v>
          </cell>
          <cell r="I4989" t="str">
            <v>Навоийская область, Хатирчинский район, Сангижуман МФЙ</v>
          </cell>
          <cell r="J4989" t="str">
            <v>Koriz Аchchi (NAV0182)</v>
          </cell>
          <cell r="K4989">
            <v>2481</v>
          </cell>
          <cell r="L4989">
            <v>1</v>
          </cell>
          <cell r="M4989" t="str">
            <v>№U1134/2024 от 22.04.2024 / КМ, ОПЗ</v>
          </cell>
          <cell r="N4989" t="str">
            <v>0863_16.05.2024/Заказ №147 от 07.05.2024</v>
          </cell>
        </row>
        <row r="4990">
          <cell r="A4990" t="str">
            <v>NAM-0521-24-BSS-0054</v>
          </cell>
          <cell r="B4990" t="str">
            <v>NAM0054</v>
          </cell>
          <cell r="C4990" t="str">
            <v>NAM0054</v>
          </cell>
          <cell r="D4990" t="str">
            <v>Наманган</v>
          </cell>
          <cell r="E4990" t="str">
            <v>Delfin Sauna</v>
          </cell>
          <cell r="F4990" t="str">
            <v>ST-0162-22-BSS-Б-24/1-КМ</v>
          </cell>
          <cell r="G4990" t="str">
            <v>ST-2735-23-BSS-РР-КМ</v>
          </cell>
          <cell r="H4990" t="str">
            <v>Новое</v>
          </cell>
          <cell r="I4990" t="str">
            <v>Наманганская область, г. Наманган, Навбахор МСГ, ул. Спортчилар , д. 35</v>
          </cell>
          <cell r="J4990" t="str">
            <v>Delfin Sauna (NAM0054)</v>
          </cell>
          <cell r="K4990">
            <v>0</v>
          </cell>
          <cell r="L4990">
            <v>1</v>
          </cell>
          <cell r="M4990" t="str">
            <v>№U1009/2024 от 01.04.2024 / КЖ КМ ОПЗ</v>
          </cell>
          <cell r="N4990" t="str">
            <v>0858_16.05.2024/Заказ №147 от 07.05.2024</v>
          </cell>
        </row>
        <row r="4991">
          <cell r="A4991" t="str">
            <v>CHR-0322-24-BSS-4806</v>
          </cell>
          <cell r="B4991" t="str">
            <v>CHR4806</v>
          </cell>
          <cell r="C4991" t="str">
            <v>CHR4806</v>
          </cell>
          <cell r="D4991" t="str">
            <v>Чирчик</v>
          </cell>
          <cell r="E4991" t="str">
            <v>Chirchik offis</v>
          </cell>
          <cell r="F4991" t="str">
            <v>М20.7М сущ</v>
          </cell>
          <cell r="G4991" t="str">
            <v>ФПО</v>
          </cell>
          <cell r="H4991" t="str">
            <v>Реконструкция</v>
          </cell>
          <cell r="I4991" t="str">
            <v>Ташкентская область, г. Чирчик, проспект А.Навои, д. 13</v>
          </cell>
          <cell r="J4991" t="str">
            <v>Chirchik offis (CHR4806)</v>
          </cell>
          <cell r="K4991">
            <v>0</v>
          </cell>
          <cell r="L4991">
            <v>0</v>
          </cell>
          <cell r="M4991" t="str">
            <v>Заказ  Falcon 195 / ТХ, ООС, ОПЗ</v>
          </cell>
          <cell r="N4991" t="str">
            <v>кн 2/кн 2</v>
          </cell>
        </row>
        <row r="4992">
          <cell r="A4992" t="str">
            <v>SHA-0529-24-BSS-0072</v>
          </cell>
          <cell r="B4992" t="str">
            <v>SHA0072</v>
          </cell>
          <cell r="C4992" t="str">
            <v>SHA0072</v>
          </cell>
          <cell r="D4992" t="str">
            <v>Шахрисабз</v>
          </cell>
          <cell r="E4992" t="str">
            <v>Ayritom vokzal</v>
          </cell>
          <cell r="F4992" t="str">
            <v>ST-0170-22-BSS-Б-30/2-КМ</v>
          </cell>
          <cell r="G4992" t="str">
            <v>ST-2735-23-BSS-РР-КМ</v>
          </cell>
          <cell r="H4992" t="str">
            <v>Новое</v>
          </cell>
          <cell r="I4992" t="str">
            <v>Кашкадаринская область, Кукдалинский район, МФЙ Эски Анхор ул. Мезонли д.З</v>
          </cell>
          <cell r="J4992" t="str">
            <v>Ayritom vokzal (SHA0072)</v>
          </cell>
          <cell r="K4992">
            <v>0</v>
          </cell>
          <cell r="L4992">
            <v>1</v>
          </cell>
          <cell r="M4992" t="str">
            <v>№U1013/2024 от 01.04.2024 / КЖ КМ ОПЗ</v>
          </cell>
          <cell r="N4992" t="str">
            <v>0751_25.04.2024/Заказ №143</v>
          </cell>
        </row>
        <row r="4993">
          <cell r="A4993" t="str">
            <v>SAM-0015-24-ДА-3166</v>
          </cell>
          <cell r="B4993" t="str">
            <v>SAM3166</v>
          </cell>
          <cell r="C4993" t="str">
            <v>SAM3166</v>
          </cell>
          <cell r="D4993" t="str">
            <v>Самарканд</v>
          </cell>
          <cell r="E4993" t="str">
            <v>Allayer Kuduk</v>
          </cell>
          <cell r="F4993" t="str">
            <v>М20.65М сущ</v>
          </cell>
          <cell r="G4993" t="str">
            <v>сущ</v>
          </cell>
          <cell r="H4993" t="str">
            <v>Модернизация</v>
          </cell>
          <cell r="I4993" t="str">
            <v>Самаркандская обл.,Пайарыкский р-он,с.Аллаер Кудук,п.А.Примов, ср.школа №19</v>
          </cell>
          <cell r="J4993" t="str">
            <v>Allayer Kuduk (SAM3166)</v>
          </cell>
          <cell r="K4993">
            <v>0</v>
          </cell>
          <cell r="L4993">
            <v>0</v>
          </cell>
          <cell r="M4993" t="str">
            <v>0 / 0</v>
          </cell>
          <cell r="N4993" t="str">
            <v>0758_25.04.2024/Заказ №143</v>
          </cell>
        </row>
        <row r="4994">
          <cell r="A4994" t="str">
            <v>SAM-0016-24-ДА-3207</v>
          </cell>
          <cell r="B4994" t="str">
            <v>SAM3207</v>
          </cell>
          <cell r="C4994" t="str">
            <v>SAM3207</v>
          </cell>
          <cell r="D4994" t="str">
            <v>Самарканд</v>
          </cell>
          <cell r="E4994" t="str">
            <v>Arlat</v>
          </cell>
          <cell r="F4994" t="str">
            <v>М27.4М сущ</v>
          </cell>
          <cell r="G4994" t="str">
            <v>сущ</v>
          </cell>
          <cell r="H4994" t="str">
            <v>Модернизация</v>
          </cell>
          <cell r="I4994" t="str">
            <v>Самаркандская область, Иштыханский район, поселок Арлат, территория Мечети</v>
          </cell>
          <cell r="J4994" t="str">
            <v>Arlat (SAM3207)</v>
          </cell>
          <cell r="K4994">
            <v>0</v>
          </cell>
          <cell r="L4994">
            <v>0</v>
          </cell>
          <cell r="M4994" t="str">
            <v>0 / 0</v>
          </cell>
          <cell r="N4994" t="str">
            <v>0757_25.04.2024/Заказ №143</v>
          </cell>
        </row>
        <row r="4995">
          <cell r="A4995" t="str">
            <v>DZH-2237-23-BSS-0150</v>
          </cell>
          <cell r="B4995" t="str">
            <v>DZH0150</v>
          </cell>
          <cell r="C4995" t="str">
            <v>DZH0150</v>
          </cell>
          <cell r="D4995" t="str">
            <v>Джизак</v>
          </cell>
          <cell r="E4995" t="str">
            <v>Duoba</v>
          </cell>
          <cell r="F4995" t="str">
            <v>М30М Unitel</v>
          </cell>
          <cell r="G4995" t="str">
            <v>Ф-1</v>
          </cell>
          <cell r="H4995" t="str">
            <v>Шаринг</v>
          </cell>
          <cell r="I4995" t="str">
            <v>Джизакская область, Зааминский район, ССГ Дуоба</v>
          </cell>
          <cell r="J4995" t="str">
            <v>Duoba (DZH0150)</v>
          </cell>
          <cell r="K4995">
            <v>0</v>
          </cell>
          <cell r="L4995">
            <v>1</v>
          </cell>
          <cell r="M4995" t="str">
            <v>Заказ  188/ ЭМ №U535/2024 от 19.02.2024 / ТХ, ООС, ОПЗ, ЭМ, MW</v>
          </cell>
          <cell r="N4995" t="str">
            <v>н/т/кн 2</v>
          </cell>
        </row>
        <row r="4996">
          <cell r="A4996" t="str">
            <v>KSH-0001-24-ДА-2748</v>
          </cell>
          <cell r="B4996" t="str">
            <v>KSH2748</v>
          </cell>
          <cell r="C4996" t="str">
            <v>KSH2748</v>
          </cell>
          <cell r="D4996" t="str">
            <v>Карши</v>
          </cell>
          <cell r="E4996" t="str">
            <v>Kamashi MTP</v>
          </cell>
          <cell r="F4996" t="str">
            <v>М20.9М сущ</v>
          </cell>
          <cell r="G4996" t="str">
            <v>сущ</v>
          </cell>
          <cell r="H4996" t="str">
            <v>Замена оттяжек</v>
          </cell>
          <cell r="I4996" t="str">
            <v>Кашкадарьинская область, Касбнйскнй район, с.Камашн, МТП</v>
          </cell>
          <cell r="J4996" t="str">
            <v>Kamashi MTP (KSH2748)</v>
          </cell>
          <cell r="K4996">
            <v>0</v>
          </cell>
          <cell r="L4996">
            <v>0</v>
          </cell>
          <cell r="M4996" t="str">
            <v>н/т</v>
          </cell>
          <cell r="N4996" t="str">
            <v>0654_05.04.2024/Заказ №140</v>
          </cell>
        </row>
        <row r="4997">
          <cell r="A4997" t="str">
            <v>KSH-0002-24-ДА-2805</v>
          </cell>
          <cell r="B4997" t="str">
            <v>KSH2805</v>
          </cell>
          <cell r="C4997" t="str">
            <v>KSH2805</v>
          </cell>
          <cell r="D4997" t="str">
            <v>Карши</v>
          </cell>
          <cell r="E4997" t="str">
            <v>Okoltin</v>
          </cell>
          <cell r="F4997" t="str">
            <v>М20.9М сущ</v>
          </cell>
          <cell r="G4997" t="str">
            <v>сущ</v>
          </cell>
          <cell r="H4997" t="str">
            <v>Замена оттяжек</v>
          </cell>
          <cell r="I4997" t="str">
            <v>Кашкадарьинская область, Нишанский район, п.Околтнн, Околтин шахарчаси, КВП Околтин</v>
          </cell>
          <cell r="J4997" t="str">
            <v>Okoltin (KSH2805)</v>
          </cell>
          <cell r="K4997">
            <v>0</v>
          </cell>
          <cell r="L4997">
            <v>0</v>
          </cell>
          <cell r="M4997" t="str">
            <v>н/т</v>
          </cell>
          <cell r="N4997" t="str">
            <v>0655_05.04.2024/Заказ №140</v>
          </cell>
        </row>
        <row r="4998">
          <cell r="A4998" t="str">
            <v>KSH-0003-24-ДА-2822</v>
          </cell>
          <cell r="B4998" t="str">
            <v>KSH2822</v>
          </cell>
          <cell r="C4998" t="str">
            <v>KSH2822</v>
          </cell>
          <cell r="D4998" t="str">
            <v>Карши</v>
          </cell>
          <cell r="E4998" t="str">
            <v>Shkola №34</v>
          </cell>
          <cell r="F4998" t="str">
            <v>М20.9М сущ</v>
          </cell>
          <cell r="G4998" t="str">
            <v>сущ</v>
          </cell>
          <cell r="H4998" t="str">
            <v>Замена оттяжек</v>
          </cell>
          <cell r="I4998" t="str">
            <v>Кашкадарьинская область, г.Карши, м.ф.й. Нуристон, ул.Навои, шк.№34</v>
          </cell>
          <cell r="J4998" t="str">
            <v>Shkola №34 (KSH2822)</v>
          </cell>
          <cell r="K4998">
            <v>0</v>
          </cell>
          <cell r="L4998">
            <v>0</v>
          </cell>
          <cell r="M4998" t="str">
            <v>н/т</v>
          </cell>
          <cell r="N4998" t="str">
            <v>0656_05.04.2024/Заказ №140</v>
          </cell>
        </row>
        <row r="4999">
          <cell r="A4999" t="str">
            <v>KSH-0512-24-BSS-0065</v>
          </cell>
          <cell r="B4999" t="str">
            <v>KSH0065</v>
          </cell>
          <cell r="C4999" t="str">
            <v>KSH0065</v>
          </cell>
          <cell r="D4999" t="str">
            <v>Карши</v>
          </cell>
          <cell r="E4999" t="str">
            <v>RTUM</v>
          </cell>
          <cell r="F4999" t="str">
            <v>ТС 3.0М на Б75М сущ</v>
          </cell>
          <cell r="G4999" t="str">
            <v>Аппаратная</v>
          </cell>
          <cell r="H4999" t="str">
            <v>Новое</v>
          </cell>
          <cell r="I4999" t="str">
            <v>Кашкадарьинская область, г.Карши, СГМ Чулкувар, улица И.Каримов, дом 47А</v>
          </cell>
          <cell r="J4999" t="str">
            <v>RTUM (KSH0065)</v>
          </cell>
          <cell r="K4999">
            <v>0</v>
          </cell>
          <cell r="L4999">
            <v>0</v>
          </cell>
          <cell r="M4999" t="str">
            <v>Заказ 195 /№U1140/2024 от 22.04.2024 ЭМ / КМ, ОПЗ, ЭМ, ЭО, АС</v>
          </cell>
          <cell r="N4999" t="str">
            <v>кн 2/кн 2</v>
          </cell>
        </row>
        <row r="5000">
          <cell r="A5000" t="str">
            <v>SHA-0565-24-BSS-0050</v>
          </cell>
          <cell r="B5000" t="str">
            <v>SHA0050</v>
          </cell>
          <cell r="C5000" t="str">
            <v>SHA0050</v>
          </cell>
          <cell r="D5000" t="str">
            <v>Шахрисабз</v>
          </cell>
          <cell r="E5000" t="str">
            <v>Paxtakor</v>
          </cell>
          <cell r="F5000" t="str">
            <v>ST-0162-22-BSS-Б-24/1-КМ</v>
          </cell>
          <cell r="G5000" t="str">
            <v>ST-2735-23-BSS-РР-КМ</v>
          </cell>
          <cell r="H5000" t="str">
            <v>Новое</v>
          </cell>
          <cell r="I5000" t="str">
            <v>Кашкадарьинская область, Шахрисабзский район, МФЙ Пахтакор, киш. Янги д.375</v>
          </cell>
          <cell r="J5000" t="str">
            <v>Paxtakor (SHA0050)</v>
          </cell>
          <cell r="K5000">
            <v>0</v>
          </cell>
          <cell r="L5000">
            <v>1</v>
          </cell>
          <cell r="M5000" t="str">
            <v>№U1114/2024 от 22.04.2024 / КЖ КМ ОПЗ</v>
          </cell>
          <cell r="N5000" t="str">
            <v>0996_30.05.2024/Заказ №153 от 23.05.2024</v>
          </cell>
        </row>
        <row r="5001">
          <cell r="A5001" t="str">
            <v>SHA-0566-24-BSS-0063</v>
          </cell>
          <cell r="B5001" t="str">
            <v>SHA0063</v>
          </cell>
          <cell r="C5001" t="str">
            <v>SHA0063</v>
          </cell>
          <cell r="D5001" t="str">
            <v>Шахрисабз</v>
          </cell>
          <cell r="E5001" t="str">
            <v>Mustaqillik</v>
          </cell>
          <cell r="F5001" t="str">
            <v>ST-0162-22-BSS-Б-24/1-КМ</v>
          </cell>
          <cell r="G5001" t="str">
            <v>ST-2735-23-BSS-РР-КМ</v>
          </cell>
          <cell r="H5001" t="str">
            <v>Новое</v>
          </cell>
          <cell r="I5001" t="str">
            <v>Кашкадарьинская область, Китабский район, МФЙ Пахтаобод , ул. Жаркургон д.190</v>
          </cell>
          <cell r="J5001" t="str">
            <v>Mustaqillik (SHA0063)</v>
          </cell>
          <cell r="K5001">
            <v>0</v>
          </cell>
          <cell r="L5001">
            <v>1</v>
          </cell>
          <cell r="M5001" t="str">
            <v>№U1115/2024 от 22.04.2024 / КЖ КМ ОПЗ</v>
          </cell>
          <cell r="N5001" t="str">
            <v>0997_30.05.2024/Заказ №153 от 23.05.2024</v>
          </cell>
        </row>
        <row r="5002">
          <cell r="A5002" t="str">
            <v>HRZ-0570-24-BSS-1111</v>
          </cell>
          <cell r="B5002" t="str">
            <v>HRZ1111</v>
          </cell>
          <cell r="C5002" t="str">
            <v>HRZ1111</v>
          </cell>
          <cell r="D5002" t="str">
            <v>Ургенч</v>
          </cell>
          <cell r="E5002" t="str">
            <v>8 - Kanal</v>
          </cell>
          <cell r="F5002" t="str">
            <v>ST-0169-22-BSS-Б-30/1-КМ</v>
          </cell>
          <cell r="G5002" t="str">
            <v>ST-2735-23-BSS-РР-КМ</v>
          </cell>
          <cell r="H5002" t="str">
            <v>Новое</v>
          </cell>
          <cell r="I5002" t="str">
            <v>Хорезмская область, г. Ургенч СГМ Дустлик, ул. Наманган дом 7А</v>
          </cell>
          <cell r="J5002" t="str">
            <v>8 - Kanal (HRZ1111)</v>
          </cell>
          <cell r="K5002">
            <v>0</v>
          </cell>
          <cell r="L5002">
            <v>2</v>
          </cell>
          <cell r="M5002" t="str">
            <v>№U1095/2024 от 22.04.2024 / КЖ КМ ОПЗ</v>
          </cell>
          <cell r="N5002" t="str">
            <v>0853_16.05.2024/Заказ №147 от 07.05.2024</v>
          </cell>
        </row>
        <row r="5003">
          <cell r="A5003" t="str">
            <v>BHR-0523-24-BSS-0020</v>
          </cell>
          <cell r="B5003" t="str">
            <v>BHR0020</v>
          </cell>
          <cell r="C5003" t="str">
            <v>BHR0020</v>
          </cell>
          <cell r="D5003" t="str">
            <v>Бухара</v>
          </cell>
          <cell r="E5003" t="str">
            <v>Oqchamamad</v>
          </cell>
          <cell r="F5003" t="str">
            <v>ST-0162-22-BSS-Б-24/1-КМ</v>
          </cell>
          <cell r="G5003" t="str">
            <v>ST-2735-23-BSS-РР-КМ</v>
          </cell>
          <cell r="H5003" t="str">
            <v>Новое</v>
          </cell>
          <cell r="I5003" t="str">
            <v>Бухараская область, Каганский район, Навруз МФЙ, п. Окчамамад</v>
          </cell>
          <cell r="J5003" t="str">
            <v>Oqchamamad (BHR0020)</v>
          </cell>
          <cell r="K5003">
            <v>0</v>
          </cell>
          <cell r="L5003">
            <v>1</v>
          </cell>
          <cell r="M5003" t="str">
            <v>№U1000/2024 от 01.04.2024 / КЖ КМ ОПЗ</v>
          </cell>
          <cell r="N5003" t="str">
            <v>0831_16.05.2024/Заказ №147 от 07.05.2024</v>
          </cell>
        </row>
        <row r="5004">
          <cell r="A5004" t="str">
            <v>BHR-0524-24-BSS-0021</v>
          </cell>
          <cell r="B5004" t="str">
            <v>BHR0021</v>
          </cell>
          <cell r="C5004" t="str">
            <v>BHR0021</v>
          </cell>
          <cell r="D5004" t="str">
            <v>Бухара</v>
          </cell>
          <cell r="E5004" t="str">
            <v>Xuchkob</v>
          </cell>
          <cell r="F5004" t="str">
            <v>ST-0169-22-BSS-Б-30/1-КМ</v>
          </cell>
          <cell r="G5004" t="str">
            <v>ST-2735-23-BSS-РР-КМ</v>
          </cell>
          <cell r="H5004" t="str">
            <v>Новое</v>
          </cell>
          <cell r="I5004" t="str">
            <v>Бухараская область, Каганский район, Навруз МФЙ, п. Хучкоб</v>
          </cell>
          <cell r="J5004" t="str">
            <v>Xuchkob (BHR0021)</v>
          </cell>
          <cell r="K5004">
            <v>0</v>
          </cell>
          <cell r="L5004">
            <v>1</v>
          </cell>
          <cell r="M5004" t="str">
            <v>№U1001/2024 от 01.04.2024 / КЖ КМ ОПЗ</v>
          </cell>
          <cell r="N5004" t="str">
            <v>0832_16.05.2024/Заказ №147 от 07.05.2024</v>
          </cell>
        </row>
        <row r="5005">
          <cell r="A5005" t="str">
            <v>BHR-0525-24-BSS-0023</v>
          </cell>
          <cell r="B5005" t="str">
            <v>BHR0023</v>
          </cell>
          <cell r="C5005" t="str">
            <v>BHR0023</v>
          </cell>
          <cell r="D5005" t="str">
            <v>Бухара</v>
          </cell>
          <cell r="E5005" t="str">
            <v>Ganchkash</v>
          </cell>
          <cell r="F5005" t="str">
            <v>ST-0169-22-BSS-Б-30/1-КМ</v>
          </cell>
          <cell r="G5005" t="str">
            <v>ST-2735-23-BSS-РР-КМ</v>
          </cell>
          <cell r="H5005" t="str">
            <v>Новое</v>
          </cell>
          <cell r="I5005" t="str">
            <v>Бухараская область, Каганский район, Ниёзхожи МФЙ, п. Ганчкаш</v>
          </cell>
          <cell r="J5005" t="str">
            <v>Ganchkash (BHR0023)</v>
          </cell>
          <cell r="K5005">
            <v>0</v>
          </cell>
          <cell r="L5005">
            <v>1</v>
          </cell>
          <cell r="M5005" t="str">
            <v>№U1002/2024 от 01.04.2024 / КЖ КМ ОПЗ</v>
          </cell>
          <cell r="N5005" t="str">
            <v>0833_16.05.2024/Заказ №147 от 07.05.2024</v>
          </cell>
        </row>
        <row r="5006">
          <cell r="A5006" t="str">
            <v>TSH-0538-24-BSS-1112</v>
          </cell>
          <cell r="B5006" t="str">
            <v>TSH1112</v>
          </cell>
          <cell r="C5006" t="str">
            <v>TSH1112</v>
          </cell>
          <cell r="D5006" t="str">
            <v>Ташкент</v>
          </cell>
          <cell r="E5006" t="str">
            <v>Milk Group</v>
          </cell>
          <cell r="F5006" t="str">
            <v>ST-0169-22-BSS-Б-30/1-КМ</v>
          </cell>
          <cell r="G5006" t="str">
            <v>ST-2735-23-BSS-РР-КМ</v>
          </cell>
          <cell r="H5006" t="str">
            <v>Новое</v>
          </cell>
          <cell r="I5006" t="str">
            <v>Ташкентская область, Ташкентский район, ССГ Айриота, ул. Оханграбо, д. 54</v>
          </cell>
          <cell r="J5006" t="str">
            <v>Milk Group (TSH1112)</v>
          </cell>
          <cell r="K5006">
            <v>0</v>
          </cell>
          <cell r="L5006">
            <v>1</v>
          </cell>
          <cell r="M5006" t="str">
            <v>№U1126/2024 от 22.04.2024 / КЖ КМ ОПЗ</v>
          </cell>
          <cell r="N5006" t="str">
            <v>1003_30.05.2024/Заказ №153 от 23.05.2024</v>
          </cell>
        </row>
        <row r="5007">
          <cell r="A5007" t="str">
            <v>TSH-0510-24-BSS-4223</v>
          </cell>
          <cell r="B5007" t="str">
            <v>TSH4223</v>
          </cell>
          <cell r="C5007" t="str">
            <v>TSH4223</v>
          </cell>
          <cell r="D5007" t="str">
            <v>Ташкент</v>
          </cell>
          <cell r="E5007" t="str">
            <v>GKB №5</v>
          </cell>
          <cell r="F5007" t="str">
            <v>М18.6М</v>
          </cell>
          <cell r="G5007" t="str">
            <v>РР-1</v>
          </cell>
          <cell r="H5007" t="str">
            <v>Новое</v>
          </cell>
          <cell r="I5007" t="str">
            <v>г. Ташкент, ул. Буюк Ипак Йули, д. 417</v>
          </cell>
          <cell r="J5007" t="str">
            <v>GKB №5 (TSH4223)</v>
          </cell>
          <cell r="K5007">
            <v>0</v>
          </cell>
          <cell r="L5007">
            <v>0</v>
          </cell>
          <cell r="M5007" t="str">
            <v>№U1266/2024 от 30.04.2024 / КМ ОПЗ</v>
          </cell>
          <cell r="N5007" t="str">
            <v>1006_30.05.2024/Заказ №153 от 23.05.2024</v>
          </cell>
        </row>
        <row r="5008">
          <cell r="A5008" t="str">
            <v>NAV-0568-24-BSS-0070</v>
          </cell>
          <cell r="B5008" t="str">
            <v>NAV0070</v>
          </cell>
          <cell r="C5008" t="str">
            <v>NAV0070</v>
          </cell>
          <cell r="D5008" t="str">
            <v>Навои</v>
          </cell>
          <cell r="E5008" t="str">
            <v>Navbahor post</v>
          </cell>
          <cell r="F5008" t="str">
            <v>ST-0166-22-BSS-М-30-КМ</v>
          </cell>
          <cell r="G5008" t="str">
            <v>ST-2735-23-BSS-РР-КМ</v>
          </cell>
          <cell r="H5008" t="str">
            <v>Новое</v>
          </cell>
          <cell r="I5008" t="str">
            <v>Навоийская область, Навбахорский район, Пахтакор МФЙ, Пахтакор кучаси, 200-уй</v>
          </cell>
          <cell r="J5008" t="str">
            <v>Navbahor post (NAV0070)</v>
          </cell>
          <cell r="K5008">
            <v>0</v>
          </cell>
          <cell r="L5008">
            <v>1</v>
          </cell>
          <cell r="M5008" t="str">
            <v>№U1132/2024 от 22.04.2024 / КМ ОПЗ</v>
          </cell>
          <cell r="N5008" t="str">
            <v>860_16.05.2024/Заказ №147 от 07.05.2024</v>
          </cell>
        </row>
        <row r="5009">
          <cell r="A5009">
            <v>0</v>
          </cell>
          <cell r="B5009" t="str">
            <v>SAM7005</v>
          </cell>
          <cell r="C5009" t="str">
            <v>SAM7005</v>
          </cell>
          <cell r="D5009" t="str">
            <v>Самарканд</v>
          </cell>
          <cell r="E5009" t="str">
            <v>Railwey</v>
          </cell>
          <cell r="F5009" t="str">
            <v>н/т</v>
          </cell>
          <cell r="G5009" t="str">
            <v>н/т</v>
          </cell>
          <cell r="H5009" t="str">
            <v>ВОЛС</v>
          </cell>
          <cell r="I5009" t="str">
            <v>г. Самарканд, ул. Рудакий, д.42а.</v>
          </cell>
          <cell r="J5009" t="str">
            <v>Railwey (SAM7005)</v>
          </cell>
          <cell r="K5009">
            <v>0</v>
          </cell>
          <cell r="L5009">
            <v>0</v>
          </cell>
          <cell r="M5009" t="str">
            <v>0 / 0</v>
          </cell>
          <cell r="N5009">
            <v>0</v>
          </cell>
        </row>
        <row r="5010">
          <cell r="A5010" t="str">
            <v>HRZ-0370-24-BSS-1585</v>
          </cell>
          <cell r="B5010" t="str">
            <v>HRZ1585</v>
          </cell>
          <cell r="C5010" t="str">
            <v>HRZ1585</v>
          </cell>
          <cell r="D5010" t="str">
            <v>Ургенч</v>
          </cell>
          <cell r="E5010" t="str">
            <v>Sharq</v>
          </cell>
          <cell r="F5010" t="str">
            <v>Башня Coscom</v>
          </cell>
          <cell r="G5010">
            <v>0</v>
          </cell>
          <cell r="H5010" t="str">
            <v>Шаринг</v>
          </cell>
          <cell r="I5010" t="str">
            <v>Хорезмская область, г. Ургенч, ул. Ханкинская, дом 62</v>
          </cell>
          <cell r="J5010" t="str">
            <v>Sharq (HRZ1585)</v>
          </cell>
          <cell r="K5010">
            <v>0</v>
          </cell>
          <cell r="L5010">
            <v>1</v>
          </cell>
          <cell r="M5010" t="str">
            <v>Заказ  Falcon 193 / ТХ, ООС, ОПЗ, ЭМ, MW</v>
          </cell>
          <cell r="N5010">
            <v>0</v>
          </cell>
        </row>
        <row r="5011">
          <cell r="A5011" t="str">
            <v>TSH-0330-24-BSS-4722</v>
          </cell>
          <cell r="B5011" t="str">
            <v>TSH4722</v>
          </cell>
          <cell r="C5011" t="str">
            <v>TSH4722</v>
          </cell>
          <cell r="D5011" t="str">
            <v>Ташкент</v>
          </cell>
          <cell r="E5011" t="str">
            <v>Tinchlikabad</v>
          </cell>
          <cell r="F5011" t="str">
            <v>ТС5.5М</v>
          </cell>
          <cell r="G5011" t="str">
            <v>РР-1</v>
          </cell>
          <cell r="H5011" t="str">
            <v>Новое</v>
          </cell>
          <cell r="I5011" t="str">
            <v>г. Ташкент, Учтепинский р-н, 23 кв-л, 8д</v>
          </cell>
          <cell r="J5011" t="str">
            <v>Tinchlikabad (TSH4722)</v>
          </cell>
          <cell r="K5011">
            <v>0</v>
          </cell>
          <cell r="L5011">
            <v>1</v>
          </cell>
          <cell r="M5011" t="str">
            <v>№U1262/2024 от 26.04.2024 / КМ ОПЗ</v>
          </cell>
          <cell r="N5011" t="str">
            <v>1010_30.05.2024/Заказ №153 от 23.05.2024</v>
          </cell>
        </row>
        <row r="5012">
          <cell r="A5012" t="str">
            <v>KAR-0578-24-BSS-0039</v>
          </cell>
          <cell r="B5012" t="str">
            <v>KAR0039</v>
          </cell>
          <cell r="C5012" t="str">
            <v>KAR0039</v>
          </cell>
          <cell r="D5012" t="str">
            <v>Нукус</v>
          </cell>
          <cell r="E5012" t="str">
            <v>Mangit bazar</v>
          </cell>
          <cell r="F5012" t="str">
            <v>ST-0162-22-BSS-Б-24/1-КМ</v>
          </cell>
          <cell r="G5012" t="str">
            <v>ST-2735-23-BSS-РР-КМ</v>
          </cell>
          <cell r="H5012" t="str">
            <v>Новое</v>
          </cell>
          <cell r="I5012" t="str">
            <v>Республика Каракалпакстан, Амударьинский район, г.Мангит, МСГ Бой овул, ул.Буюк Турон №33</v>
          </cell>
          <cell r="J5012" t="str">
            <v>Mangit bazar (KAR0039)</v>
          </cell>
          <cell r="K5012">
            <v>0</v>
          </cell>
          <cell r="L5012">
            <v>1</v>
          </cell>
          <cell r="M5012" t="str">
            <v>№U1101/2024 от 22.04.2024 / КЖ КМ ОПЗ</v>
          </cell>
          <cell r="N5012" t="str">
            <v>0976_30.05.2024/Заказ №153 от 23.05.2024</v>
          </cell>
        </row>
        <row r="5013">
          <cell r="A5013" t="str">
            <v>KAR-0581-24-BSS-0129</v>
          </cell>
          <cell r="B5013" t="str">
            <v>KAR0129</v>
          </cell>
          <cell r="C5013" t="str">
            <v>KAR0129</v>
          </cell>
          <cell r="D5013" t="str">
            <v>Нукус</v>
          </cell>
          <cell r="E5013" t="str">
            <v>Xakke aul</v>
          </cell>
          <cell r="F5013" t="str">
            <v>ST-0169-22-BSS-Б-30/1-КМ</v>
          </cell>
          <cell r="G5013" t="str">
            <v>ST-2735-23-BSS-РР-КМ</v>
          </cell>
          <cell r="H5013" t="str">
            <v>Новое</v>
          </cell>
          <cell r="I5013" t="str">
            <v>Республика Каракалпакстан, Кунградский район, Конырат ССГ, ул. Пидайы жаслар 1 №2</v>
          </cell>
          <cell r="J5013" t="str">
            <v>Xakke aul (KAR0129)</v>
          </cell>
          <cell r="K5013">
            <v>0</v>
          </cell>
          <cell r="L5013">
            <v>1</v>
          </cell>
          <cell r="M5013" t="str">
            <v>№U1102/2024 от 22.04.2024 / КЖ КМ ОПЗ</v>
          </cell>
          <cell r="N5013" t="str">
            <v>0977_30.05.2024/Заказ №153 от 23.05.2024</v>
          </cell>
        </row>
        <row r="5014">
          <cell r="A5014" t="str">
            <v>KAR-0580-24-BSS-0213</v>
          </cell>
          <cell r="B5014" t="str">
            <v>KAR0213</v>
          </cell>
          <cell r="C5014" t="str">
            <v>KAR0213</v>
          </cell>
          <cell r="D5014" t="str">
            <v>Нукус</v>
          </cell>
          <cell r="E5014" t="str">
            <v>Xamidulla aul</v>
          </cell>
          <cell r="F5014" t="str">
            <v>ST-0169-22-BSS-Б-30/1-КМ</v>
          </cell>
          <cell r="G5014" t="str">
            <v>ST-2735-23-BSS-РР-КМ</v>
          </cell>
          <cell r="H5014" t="str">
            <v>Новое</v>
          </cell>
          <cell r="I5014" t="str">
            <v>Республика Каракалпакстан, Ходжейлинский район, Амударья ССГ, ул. Билимлер журты №15</v>
          </cell>
          <cell r="J5014" t="str">
            <v>Xamidulla aul (KAR0213)</v>
          </cell>
          <cell r="K5014">
            <v>0</v>
          </cell>
          <cell r="L5014">
            <v>1</v>
          </cell>
          <cell r="M5014" t="str">
            <v>№U1104/2024 от 22.04.2024 / КЖ КМ ОПЗ</v>
          </cell>
          <cell r="N5014" t="str">
            <v>0979_30.05.2024/Заказ №153 от 23.05.2024</v>
          </cell>
        </row>
        <row r="5015">
          <cell r="A5015" t="str">
            <v>KAR-0579-24-BSS-0140</v>
          </cell>
          <cell r="B5015" t="str">
            <v>KAR0140</v>
          </cell>
          <cell r="C5015" t="str">
            <v>KAR0140</v>
          </cell>
          <cell r="D5015" t="str">
            <v>Нукус</v>
          </cell>
          <cell r="E5015" t="str">
            <v>Hojeli vokzal</v>
          </cell>
          <cell r="F5015" t="str">
            <v>ST-0162-22-BSS-Б-24/1-КМ</v>
          </cell>
          <cell r="G5015" t="str">
            <v>ST-2735-23-BSS-РР-КМ</v>
          </cell>
          <cell r="H5015" t="str">
            <v>Новое</v>
          </cell>
          <cell r="I5015" t="str">
            <v>Республика Каракалпакстан, Ходжейлинский район, Кун нуры МСГ, ул. Аэропорт-4 №26</v>
          </cell>
          <cell r="J5015" t="str">
            <v>Hojeli vokzal (KAR0140)</v>
          </cell>
          <cell r="K5015">
            <v>0</v>
          </cell>
          <cell r="L5015">
            <v>1</v>
          </cell>
          <cell r="M5015" t="str">
            <v>№U1103/2024 от 22.04.2024 / КЖ КМ ОПЗ</v>
          </cell>
          <cell r="N5015" t="str">
            <v>0978_30.05.2024/Заказ №153 от 23.05.2024</v>
          </cell>
        </row>
        <row r="5016">
          <cell r="A5016" t="str">
            <v>SAM-0462-24-BSS-3182</v>
          </cell>
          <cell r="B5016" t="str">
            <v>SAM3182</v>
          </cell>
          <cell r="C5016" t="str">
            <v>SAM3182</v>
          </cell>
          <cell r="D5016" t="str">
            <v>Самарканд</v>
          </cell>
          <cell r="E5016" t="str">
            <v>Dom bita</v>
          </cell>
          <cell r="F5016" t="str">
            <v>М21.1 М сущ</v>
          </cell>
          <cell r="G5016" t="str">
            <v>ФПО-1</v>
          </cell>
          <cell r="H5016" t="str">
            <v>Реконструкция</v>
          </cell>
          <cell r="I5016" t="str">
            <v>Самаркандская область, г. Каттакурган, ул.А.Навои, д8</v>
          </cell>
          <cell r="J5016" t="str">
            <v>Dom bita (SAM3182)</v>
          </cell>
          <cell r="K5016">
            <v>0</v>
          </cell>
          <cell r="L5016">
            <v>1</v>
          </cell>
          <cell r="M5016" t="str">
            <v>№U1264/2024 от 30.04.2024 / КМ</v>
          </cell>
          <cell r="N5016" t="str">
            <v>/</v>
          </cell>
        </row>
        <row r="5017">
          <cell r="A5017" t="str">
            <v>CHR-0597-24-BSS-0222</v>
          </cell>
          <cell r="B5017" t="str">
            <v>CHR0222</v>
          </cell>
          <cell r="C5017" t="str">
            <v>CHR0222</v>
          </cell>
          <cell r="D5017" t="str">
            <v>Чирчик</v>
          </cell>
          <cell r="E5017" t="str">
            <v>Almalik Office 2</v>
          </cell>
          <cell r="F5017" t="str">
            <v>5245-1-КМ</v>
          </cell>
          <cell r="G5017" t="str">
            <v>Аппаратная сущ</v>
          </cell>
          <cell r="H5017" t="str">
            <v>РРЛ</v>
          </cell>
          <cell r="I5017" t="str">
            <v>Ташкентская область, г. Алмалык, ул. Олимпийская, д. 3</v>
          </cell>
          <cell r="J5017" t="str">
            <v>Almalik Office 2 (CHR0222)</v>
          </cell>
          <cell r="K5017">
            <v>0</v>
          </cell>
          <cell r="L5017">
            <v>1</v>
          </cell>
          <cell r="M5017" t="str">
            <v>№U1089/2024 от 22.04.2024 / КЖ КМ ОПЗ</v>
          </cell>
          <cell r="N5017" t="str">
            <v>0969_30.05.2024/Заказ №153 от 23.05.2024</v>
          </cell>
        </row>
        <row r="5018">
          <cell r="A5018" t="str">
            <v>KAR-0001-24-ДА-0080</v>
          </cell>
          <cell r="B5018" t="str">
            <v>KAR0080</v>
          </cell>
          <cell r="C5018" t="str">
            <v>KAR0080</v>
          </cell>
          <cell r="D5018" t="str">
            <v>Нукус</v>
          </cell>
          <cell r="E5018" t="str">
            <v>Kulap</v>
          </cell>
          <cell r="F5018" t="str">
            <v>М27.5М Unitel</v>
          </cell>
          <cell r="G5018" t="str">
            <v>РР-1</v>
          </cell>
          <cell r="H5018" t="str">
            <v>Замена оттяжек</v>
          </cell>
          <cell r="I5018" t="str">
            <v>Республика Каракалпакстан, Ходжелинский рийон, село Хатеп, МТП Каракалпакстан</v>
          </cell>
          <cell r="J5018" t="str">
            <v>Kulap (KAR0080)</v>
          </cell>
          <cell r="K5018">
            <v>0</v>
          </cell>
          <cell r="L5018">
            <v>0</v>
          </cell>
          <cell r="M5018" t="str">
            <v>н/т</v>
          </cell>
          <cell r="N5018" t="str">
            <v>кн 2/кн 2</v>
          </cell>
        </row>
        <row r="5019">
          <cell r="A5019" t="str">
            <v>TSH-0002-24-ДА-4293</v>
          </cell>
          <cell r="B5019" t="str">
            <v>TSH4293</v>
          </cell>
          <cell r="C5019" t="str">
            <v>TSH4293</v>
          </cell>
          <cell r="D5019" t="str">
            <v>Ташкент</v>
          </cell>
          <cell r="E5019" t="str">
            <v>CPPMP</v>
          </cell>
          <cell r="F5019" t="str">
            <v>М11.5 сущ</v>
          </cell>
          <cell r="G5019" t="str">
            <v>Аппаратная сущ</v>
          </cell>
          <cell r="H5019" t="str">
            <v>Замена оттяжек</v>
          </cell>
          <cell r="I5019" t="str">
            <v>г.Ташкент, ул. Кирк Киз,10</v>
          </cell>
          <cell r="J5019" t="str">
            <v>CPPMP (TSH4293)</v>
          </cell>
          <cell r="K5019">
            <v>0</v>
          </cell>
          <cell r="L5019">
            <v>1</v>
          </cell>
          <cell r="M5019" t="str">
            <v>н/т</v>
          </cell>
          <cell r="N5019" t="str">
            <v>Заказ №165/Заказ №165</v>
          </cell>
        </row>
        <row r="5020">
          <cell r="A5020" t="str">
            <v>TSH-0003-24-ДА-4320</v>
          </cell>
          <cell r="B5020" t="str">
            <v>TSH4320</v>
          </cell>
          <cell r="C5020" t="str">
            <v>TSH4320</v>
          </cell>
          <cell r="D5020" t="str">
            <v>Ташкент</v>
          </cell>
          <cell r="E5020" t="str">
            <v>AOOT_Gazmol</v>
          </cell>
          <cell r="F5020" t="str">
            <v>М16.5 сущ</v>
          </cell>
          <cell r="G5020" t="str">
            <v>Аппаратная сущ</v>
          </cell>
          <cell r="H5020" t="str">
            <v>Замена оттяжек</v>
          </cell>
          <cell r="I5020" t="str">
            <v>г. Ташкент, Яккасарайский район, ул.Кушбеги, д.20А</v>
          </cell>
          <cell r="J5020" t="str">
            <v>AOOT_Gazmol (TSH4320)</v>
          </cell>
          <cell r="K5020">
            <v>0</v>
          </cell>
          <cell r="L5020">
            <v>1</v>
          </cell>
          <cell r="M5020" t="str">
            <v>н/т</v>
          </cell>
          <cell r="N5020" t="str">
            <v>Заказ №165/Заказ №165</v>
          </cell>
        </row>
        <row r="5021">
          <cell r="A5021" t="str">
            <v>TSH-0004-24-ДА-4523</v>
          </cell>
          <cell r="B5021" t="str">
            <v>TSH4523</v>
          </cell>
          <cell r="C5021" t="str">
            <v>TSH4523</v>
          </cell>
          <cell r="D5021" t="str">
            <v>Ташкент</v>
          </cell>
          <cell r="E5021" t="str">
            <v>Kuylik bazar</v>
          </cell>
          <cell r="F5021" t="str">
            <v>М14.0 сущ</v>
          </cell>
          <cell r="G5021" t="str">
            <v>РР-1 сущ</v>
          </cell>
          <cell r="H5021" t="str">
            <v>Замена оттяжек</v>
          </cell>
          <cell r="I5021" t="str">
            <v>г. Ташкент, Бектемирский район, ул. Фаргона йули, Куйлик бозар</v>
          </cell>
          <cell r="J5021" t="str">
            <v>Kuylik bazar (TSH4523)</v>
          </cell>
          <cell r="K5021">
            <v>0</v>
          </cell>
          <cell r="L5021">
            <v>1</v>
          </cell>
          <cell r="M5021" t="str">
            <v>н/т</v>
          </cell>
          <cell r="N5021" t="str">
            <v>Заказ №165/Заказ №165</v>
          </cell>
        </row>
        <row r="5022">
          <cell r="A5022" t="str">
            <v>NAV-0600-24-BSS-0215</v>
          </cell>
          <cell r="B5022" t="str">
            <v>NAV0215</v>
          </cell>
          <cell r="C5022" t="str">
            <v>NAV0215</v>
          </cell>
          <cell r="D5022" t="str">
            <v>Навои</v>
          </cell>
          <cell r="E5022" t="str">
            <v>Kulimbet</v>
          </cell>
          <cell r="F5022" t="str">
            <v>ST-0166-22-BSS-М-30-КМ</v>
          </cell>
          <cell r="G5022" t="str">
            <v>ST-2735-23-BSS-РР-КМ</v>
          </cell>
          <cell r="H5022" t="str">
            <v>Новое</v>
          </cell>
          <cell r="I5022" t="str">
            <v>Navoiy viloyati, Tomdi tumani, Ayaqquduq OFY</v>
          </cell>
          <cell r="J5022" t="str">
            <v>Kulimbet (NAV0215)</v>
          </cell>
          <cell r="K5022">
            <v>0</v>
          </cell>
          <cell r="L5022">
            <v>1</v>
          </cell>
          <cell r="M5022" t="str">
            <v>№U1135/2024 от 22.04.2024 / КМ ОПЗ</v>
          </cell>
          <cell r="N5022" t="str">
            <v>0864_16.05.2024/Заказ №147 от 07.05.2024</v>
          </cell>
        </row>
        <row r="5023">
          <cell r="A5023" t="str">
            <v>SRH-1599-23-TSS-0181</v>
          </cell>
          <cell r="B5023" t="str">
            <v>SRH0181</v>
          </cell>
          <cell r="C5023" t="str">
            <v>SRH0181</v>
          </cell>
          <cell r="D5023" t="str">
            <v>Термез</v>
          </cell>
          <cell r="E5023" t="str">
            <v>Darband</v>
          </cell>
          <cell r="F5023">
            <v>0</v>
          </cell>
          <cell r="G5023">
            <v>0</v>
          </cell>
          <cell r="H5023" t="str">
            <v>DWDM</v>
          </cell>
          <cell r="I5023" t="str">
            <v>Байсунский р-н, п.Дербент , Ж/Д Вокзал</v>
          </cell>
          <cell r="J5023" t="str">
            <v>Darband (SRH0181)</v>
          </cell>
          <cell r="K5023">
            <v>0</v>
          </cell>
          <cell r="L5023">
            <v>0</v>
          </cell>
          <cell r="M5023" t="str">
            <v>0 / 0</v>
          </cell>
          <cell r="N5023">
            <v>0</v>
          </cell>
        </row>
        <row r="5024">
          <cell r="A5024" t="str">
            <v>SRH-0628-24-BSS-0095</v>
          </cell>
          <cell r="B5024" t="str">
            <v>SRH0095</v>
          </cell>
          <cell r="C5024" t="str">
            <v>SRH0095</v>
          </cell>
          <cell r="D5024" t="str">
            <v>Термез</v>
          </cell>
          <cell r="E5024" t="str">
            <v>Kayran</v>
          </cell>
          <cell r="F5024" t="str">
            <v>ST-0170-22-BSS-Б-30/2-КМ</v>
          </cell>
          <cell r="G5024" t="str">
            <v>ST-2735-23-BSS-РР-КМ</v>
          </cell>
          <cell r="H5024" t="str">
            <v>Новое</v>
          </cell>
          <cell r="I5024" t="str">
            <v>Сурхандарьинская область, Ангорский район, Юкори Таллашкон МФЙ, ул. Шифокорлар, д. 68</v>
          </cell>
          <cell r="J5024" t="str">
            <v>Kayran (SRH0095)</v>
          </cell>
          <cell r="K5024">
            <v>0</v>
          </cell>
          <cell r="L5024">
            <v>1</v>
          </cell>
          <cell r="M5024" t="str">
            <v>№U1117/2024 от 22.04.2024 / КЖ КМ ОПЗ</v>
          </cell>
          <cell r="N5024" t="str">
            <v>0999_30.05.2024/Заказ №153 от 23.05.2024</v>
          </cell>
        </row>
        <row r="5025">
          <cell r="A5025" t="str">
            <v>SRH-0622-24-BSS-0186</v>
          </cell>
          <cell r="B5025" t="str">
            <v>SRH0186</v>
          </cell>
          <cell r="C5025" t="str">
            <v>SRH0186</v>
          </cell>
          <cell r="D5025" t="str">
            <v>Термез</v>
          </cell>
          <cell r="E5025" t="str">
            <v>Orzubek</v>
          </cell>
          <cell r="F5025" t="str">
            <v>ST-0170-22-BSS-Б-30/2-КМ</v>
          </cell>
          <cell r="G5025" t="str">
            <v>ST-2735-23-BSS-РР-КМ</v>
          </cell>
          <cell r="H5025" t="str">
            <v>Новое</v>
          </cell>
          <cell r="I5025" t="str">
            <v>Сурхандарьинская область, г. Термез, Узбекистан МФЙ, ул. Маданият, дом №1v</v>
          </cell>
          <cell r="J5025" t="str">
            <v>Orzubek (SRH0186)</v>
          </cell>
          <cell r="K5025">
            <v>0</v>
          </cell>
          <cell r="L5025">
            <v>1</v>
          </cell>
          <cell r="M5025" t="str">
            <v>№U1119/2024 от 22.04.2024 / КЖ КМ ОПЗ</v>
          </cell>
          <cell r="N5025" t="str">
            <v>1000_30.05.2024/Заказ №153 от 23.05.2024</v>
          </cell>
        </row>
        <row r="5026">
          <cell r="A5026" t="str">
            <v>SRH-0624-24-BSS-0190</v>
          </cell>
          <cell r="B5026" t="str">
            <v>SRH0190</v>
          </cell>
          <cell r="C5026" t="str">
            <v>SRH0190</v>
          </cell>
          <cell r="D5026" t="str">
            <v>Термез</v>
          </cell>
          <cell r="E5026" t="str">
            <v>Majnuntol</v>
          </cell>
          <cell r="F5026" t="str">
            <v>ST-0169-22-BSS-Б-30/1-КМ</v>
          </cell>
          <cell r="G5026" t="str">
            <v>ST-2735-23-BSS-РР-КМ</v>
          </cell>
          <cell r="H5026" t="str">
            <v>Новое</v>
          </cell>
          <cell r="I5026" t="str">
            <v>Сурхандарьинская область, Шерабадский район, МФЙ Мажнинтол, Ул. Беруний, дом 41W/45</v>
          </cell>
          <cell r="J5026" t="str">
            <v>Majnuntol (SRH0190)</v>
          </cell>
          <cell r="K5026">
            <v>0</v>
          </cell>
          <cell r="L5026">
            <v>1</v>
          </cell>
          <cell r="M5026" t="str">
            <v>№U1120/2024 от 22.04.2024 / КЖ КМ ОПЗ</v>
          </cell>
          <cell r="N5026" t="str">
            <v>КЖ кн2/КЖ кн2</v>
          </cell>
        </row>
        <row r="5027">
          <cell r="A5027" t="str">
            <v>SRH-0623-24-BSS-0129</v>
          </cell>
          <cell r="B5027" t="str">
            <v>SRH0129</v>
          </cell>
          <cell r="C5027" t="str">
            <v>SRH0129</v>
          </cell>
          <cell r="D5027" t="str">
            <v>Термез</v>
          </cell>
          <cell r="E5027" t="str">
            <v>Denau totuvlik</v>
          </cell>
          <cell r="F5027" t="str">
            <v>ST-0169-22-BSS-Б-30/1-КМ</v>
          </cell>
          <cell r="G5027" t="str">
            <v>ST-2735-23-BSS-РР-КМ</v>
          </cell>
          <cell r="H5027" t="str">
            <v>Новое</v>
          </cell>
          <cell r="I5027" t="str">
            <v>Сурхандарьинская область, г.Денау, МФЙ Тотувлик, ул. Олийкадирият, д. 91</v>
          </cell>
          <cell r="J5027" t="str">
            <v>Denau totuvlik (SRH0129)</v>
          </cell>
          <cell r="K5027">
            <v>0</v>
          </cell>
          <cell r="L5027">
            <v>1</v>
          </cell>
          <cell r="M5027" t="str">
            <v>№U1118/2024 от 22.04.2024 / КЖ КМ ОПЗ</v>
          </cell>
          <cell r="N5027" t="str">
            <v>КЖ кн2/КЖ кн2</v>
          </cell>
        </row>
        <row r="5028">
          <cell r="A5028" t="str">
            <v>SRH-0629-24-BSS-0204</v>
          </cell>
          <cell r="B5028" t="str">
            <v>SRH0204</v>
          </cell>
          <cell r="C5028" t="str">
            <v>SRH0204</v>
          </cell>
          <cell r="D5028" t="str">
            <v>Термез</v>
          </cell>
          <cell r="E5028" t="str">
            <v>Bog Eram</v>
          </cell>
          <cell r="F5028" t="str">
            <v>ST-0162-22-BSS-Б-24/1-КМ</v>
          </cell>
          <cell r="G5028" t="str">
            <v>ST-2735-23-BSS-РР-КМ</v>
          </cell>
          <cell r="H5028" t="str">
            <v>Новое</v>
          </cell>
          <cell r="I5028" t="str">
            <v>Сурхандарьинская область, Денауский район, Боги Эрам МФЙ, ул. Термизий, д. 2</v>
          </cell>
          <cell r="J5028" t="str">
            <v>Bog Eram (SRH0204)</v>
          </cell>
          <cell r="K5028">
            <v>0</v>
          </cell>
          <cell r="L5028">
            <v>1</v>
          </cell>
          <cell r="M5028" t="str">
            <v>№U1128/2024 от 22.04.2024 / КЖ КМ ОПЗ</v>
          </cell>
          <cell r="N5028" t="str">
            <v>1002_30.05.2024/Заказ №153 от 23.05.2024</v>
          </cell>
        </row>
        <row r="5029">
          <cell r="A5029" t="str">
            <v>SRH-0626-24-BSS-0195</v>
          </cell>
          <cell r="B5029" t="str">
            <v>SRH0195</v>
          </cell>
          <cell r="C5029" t="str">
            <v>SRH0195</v>
          </cell>
          <cell r="D5029" t="str">
            <v>Термез</v>
          </cell>
          <cell r="E5029" t="str">
            <v>Tojikobod</v>
          </cell>
          <cell r="F5029" t="str">
            <v>ST-0162-22-BSS-Б-24/1-КМ</v>
          </cell>
          <cell r="G5029" t="str">
            <v>ST-2735-23-BSS-РР-КМ</v>
          </cell>
          <cell r="H5029" t="str">
            <v>Новое</v>
          </cell>
          <cell r="I5029" t="str">
            <v>Сурхандарьинская область, Узунский район, Тожикобод МФЙ, ул. Фидокор, д. 204</v>
          </cell>
          <cell r="J5029" t="str">
            <v>Tojikobod (SRH0195)</v>
          </cell>
          <cell r="K5029">
            <v>0</v>
          </cell>
          <cell r="L5029">
            <v>1</v>
          </cell>
          <cell r="M5029" t="str">
            <v>№U1121/2024 от 22.04.2024 / КЖ КМ ОПЗ</v>
          </cell>
          <cell r="N5029" t="str">
            <v>1001_30.05.2024/Заказ №153 от 23.05.2024</v>
          </cell>
        </row>
        <row r="5030">
          <cell r="A5030" t="str">
            <v>SRH-0627-24-BSS-0065</v>
          </cell>
          <cell r="B5030" t="str">
            <v>SRH0065</v>
          </cell>
          <cell r="C5030" t="str">
            <v>SRH0065</v>
          </cell>
          <cell r="D5030" t="str">
            <v>Термез</v>
          </cell>
          <cell r="E5030" t="str">
            <v>Kosiblar</v>
          </cell>
          <cell r="F5030" t="str">
            <v>ST-0170-22-BSS-Б-30/2-КМ</v>
          </cell>
          <cell r="G5030" t="str">
            <v>ST-2735-23-BSS-РР-КМ</v>
          </cell>
          <cell r="H5030" t="str">
            <v>Новое</v>
          </cell>
          <cell r="I5030" t="str">
            <v>Сурхандарьинская область, Байсунский район, Косиблар МФЙ, ул. М. Улугбек, д. 175</v>
          </cell>
          <cell r="J5030" t="str">
            <v>Kosiblar (SRH0065)</v>
          </cell>
          <cell r="K5030">
            <v>0</v>
          </cell>
          <cell r="L5030">
            <v>1</v>
          </cell>
          <cell r="M5030" t="str">
            <v>№U1127/2024 от 22.04.2024 / КЖ КМ ОПЗ</v>
          </cell>
          <cell r="N5030" t="str">
            <v>0998_30.05.2024/Заказ №153 от 23.05.2024</v>
          </cell>
        </row>
        <row r="5031">
          <cell r="A5031" t="str">
            <v>FRG-0610-24-BSS-0139</v>
          </cell>
          <cell r="B5031" t="str">
            <v>FRG0139</v>
          </cell>
          <cell r="C5031" t="str">
            <v>FRG0139</v>
          </cell>
          <cell r="D5031" t="str">
            <v>Фергана</v>
          </cell>
          <cell r="E5031" t="str">
            <v>Mukumiy</v>
          </cell>
          <cell r="F5031" t="str">
            <v>ST-0169-22-BSS-Б-30/1-КМ</v>
          </cell>
          <cell r="G5031" t="str">
            <v>ST-2735-23-BSS-РР-КМ</v>
          </cell>
          <cell r="H5031" t="str">
            <v>Новое</v>
          </cell>
          <cell r="I5031" t="str">
            <v>Ферганская область, г.Коканд, Шикорбеги МФЙ, к-к Мукимий, д.1В</v>
          </cell>
          <cell r="J5031" t="str">
            <v>Mukumiy (FRG0139)</v>
          </cell>
          <cell r="K5031">
            <v>0</v>
          </cell>
          <cell r="L5031">
            <v>1</v>
          </cell>
          <cell r="M5031" t="str">
            <v>№U1092/2024 от 22.04.2024 / КЖ КМ ОПЗ</v>
          </cell>
          <cell r="N5031" t="str">
            <v>0973_30.05.2024/Заказ №153 от 23.05.2024</v>
          </cell>
        </row>
        <row r="5032">
          <cell r="A5032" t="str">
            <v>FRG-0608-24-BSS-0015</v>
          </cell>
          <cell r="B5032" t="str">
            <v>FRG0015</v>
          </cell>
          <cell r="C5032" t="str">
            <v>FRG0015</v>
          </cell>
          <cell r="D5032" t="str">
            <v>Фергана</v>
          </cell>
          <cell r="E5032" t="str">
            <v>Yormozor-2</v>
          </cell>
          <cell r="F5032" t="str">
            <v>ST-0162-22-BSS-Б-24/1-КМ</v>
          </cell>
          <cell r="G5032" t="str">
            <v>ST-2735-23-BSS-РР-КМ</v>
          </cell>
          <cell r="H5032" t="str">
            <v>Новое</v>
          </cell>
          <cell r="I5032" t="str">
            <v>Ферганская область, г.Фергана, Ёрмозор МФЙ, ул. Шаршара, д. 200</v>
          </cell>
          <cell r="J5032" t="str">
            <v>Yormozor-2 (FRG0015)</v>
          </cell>
          <cell r="K5032">
            <v>0</v>
          </cell>
          <cell r="L5032">
            <v>1</v>
          </cell>
          <cell r="M5032" t="str">
            <v>№U1090/2024 от 22.04.2024 / КЖ КМ ОПЗ</v>
          </cell>
          <cell r="N5032" t="str">
            <v>0971_30.05.2024/Заказ №153 от 23.05.2024</v>
          </cell>
        </row>
        <row r="5033">
          <cell r="A5033" t="str">
            <v>FRG-0611-24-BSS-5560</v>
          </cell>
          <cell r="B5033" t="str">
            <v>FRG5560</v>
          </cell>
          <cell r="C5033" t="str">
            <v>FRG5560</v>
          </cell>
          <cell r="D5033" t="str">
            <v>Фергана</v>
          </cell>
          <cell r="E5033" t="str">
            <v>Shokhrukhobod</v>
          </cell>
          <cell r="F5033" t="str">
            <v>ST-0162-22-BSS-Б-24/1-КМ</v>
          </cell>
          <cell r="G5033" t="str">
            <v>ST-2735-23-BSS-РР-КМ</v>
          </cell>
          <cell r="H5033" t="str">
            <v>Новое</v>
          </cell>
          <cell r="I5033" t="str">
            <v>Ферганская область, г. Коканд, Давронбек МФЙ, ул. Давронбек, д. 8</v>
          </cell>
          <cell r="J5033" t="str">
            <v>Shokhrukhobod (FRG5560)</v>
          </cell>
          <cell r="K5033">
            <v>0</v>
          </cell>
          <cell r="L5033">
            <v>1</v>
          </cell>
          <cell r="M5033" t="str">
            <v>№U1093/2024 от 22.04.2024 / КЖ КМ ОПЗ</v>
          </cell>
          <cell r="N5033" t="str">
            <v>1547_27.06.2024/Заказ №158</v>
          </cell>
        </row>
        <row r="5034">
          <cell r="A5034" t="str">
            <v>YAN-0582-24-BSS-0049</v>
          </cell>
          <cell r="B5034" t="str">
            <v>YAN0049</v>
          </cell>
          <cell r="C5034" t="str">
            <v>YAN0049</v>
          </cell>
          <cell r="D5034" t="str">
            <v>Янгиюль</v>
          </cell>
          <cell r="E5034" t="str">
            <v>Mevazor</v>
          </cell>
          <cell r="F5034" t="str">
            <v>ST-0162-22-BSS-Б-24/1-КМ</v>
          </cell>
          <cell r="G5034" t="str">
            <v>ST-2735-23-BSS-РР-КМ</v>
          </cell>
          <cell r="H5034" t="str">
            <v>Новое</v>
          </cell>
          <cell r="I5034" t="str">
            <v>Ташкентская область, Чиназский район, Мевазор МФЙ, улица Амира Темура, дом 43</v>
          </cell>
          <cell r="J5034" t="str">
            <v>Mevazor (YAN0049)</v>
          </cell>
          <cell r="K5034">
            <v>0</v>
          </cell>
          <cell r="L5034">
            <v>1</v>
          </cell>
          <cell r="M5034" t="str">
            <v>№U1122/2024 от 22.04.2024 / КЖ КМ ОПЗ</v>
          </cell>
          <cell r="N5034" t="str">
            <v>1017_30.05.2024/Заказ №153 от 23.05.2024</v>
          </cell>
        </row>
        <row r="5035">
          <cell r="A5035" t="str">
            <v>YAN-0598-24-BSS-0065</v>
          </cell>
          <cell r="B5035" t="str">
            <v>YAN0065</v>
          </cell>
          <cell r="C5035" t="str">
            <v>YAN0065</v>
          </cell>
          <cell r="D5035" t="str">
            <v>Янгиюль</v>
          </cell>
          <cell r="E5035" t="str">
            <v>Fayzabad</v>
          </cell>
          <cell r="F5035" t="str">
            <v>ST-0162-22-BSS-Б-24/1-КМ</v>
          </cell>
          <cell r="G5035" t="str">
            <v>ST-2735-23-BSS-РР-КМ</v>
          </cell>
          <cell r="H5035" t="str">
            <v>Новое</v>
          </cell>
          <cell r="I5035" t="str">
            <v>Ташкентская область, г.Янгиюль, Ишчилар Шахарчаси МФЙ, улица Чаманзор, дом 81</v>
          </cell>
          <cell r="J5035" t="str">
            <v>Fayzabad (YAN0065)</v>
          </cell>
          <cell r="K5035">
            <v>0</v>
          </cell>
          <cell r="L5035">
            <v>1</v>
          </cell>
          <cell r="M5035" t="str">
            <v>№U1123/2024 от 22.04.2024 / КЖ КМ ОПЗ</v>
          </cell>
          <cell r="N5035" t="str">
            <v>1018_30.05.2024/Заказ №153 от 23.05.2024</v>
          </cell>
        </row>
        <row r="5036">
          <cell r="A5036" t="str">
            <v>FRG-0609-24-BSS-0122</v>
          </cell>
          <cell r="B5036" t="str">
            <v>FRG0122</v>
          </cell>
          <cell r="C5036" t="str">
            <v>FRG0122</v>
          </cell>
          <cell r="D5036" t="str">
            <v>Фергана</v>
          </cell>
          <cell r="E5036" t="str">
            <v>Sanoat</v>
          </cell>
          <cell r="F5036" t="str">
            <v>Б25.1МОЦ</v>
          </cell>
          <cell r="G5036" t="str">
            <v>ST-2735-23-BSS-РР-КМ</v>
          </cell>
          <cell r="H5036" t="str">
            <v>Новое</v>
          </cell>
          <cell r="I5036" t="str">
            <v>Ферганская область,г. Фергана, МФЙ Бахор, ул. Нодирабегим, дом №27а</v>
          </cell>
          <cell r="J5036" t="str">
            <v>Sanoat (FRG0122)</v>
          </cell>
          <cell r="K5036">
            <v>0</v>
          </cell>
          <cell r="L5036">
            <v>1</v>
          </cell>
          <cell r="M5036" t="str">
            <v>№U1091/2024 от 22.04.2024 / КЖ КМ ОПЗ</v>
          </cell>
          <cell r="N5036" t="str">
            <v>1540_21.06.2024/Заказ №154</v>
          </cell>
        </row>
        <row r="5037">
          <cell r="A5037" t="str">
            <v>TSH-0005-24-ДА-4096</v>
          </cell>
          <cell r="B5037" t="str">
            <v>TSH4096</v>
          </cell>
          <cell r="C5037" t="str">
            <v>TSH4096</v>
          </cell>
          <cell r="D5037" t="str">
            <v>Ташкент</v>
          </cell>
          <cell r="E5037" t="str">
            <v>Eshanguzar</v>
          </cell>
          <cell r="F5037" t="str">
            <v>М20,65 сущ</v>
          </cell>
          <cell r="G5037" t="str">
            <v>Аппаратная сущ</v>
          </cell>
          <cell r="H5037" t="str">
            <v>Замена оттяжек</v>
          </cell>
          <cell r="I5037" t="str">
            <v>п.Эшангузар,ул.Ахунбабаева, д. 39</v>
          </cell>
          <cell r="J5037" t="str">
            <v>Eshanguzar (TSH4096)</v>
          </cell>
          <cell r="K5037">
            <v>0</v>
          </cell>
          <cell r="L5037">
            <v>0</v>
          </cell>
          <cell r="M5037" t="str">
            <v>0 / 0</v>
          </cell>
          <cell r="N5037" t="str">
            <v>872_16.05.2024/Заказ №147 от 07.05.2024</v>
          </cell>
        </row>
        <row r="5038">
          <cell r="A5038" t="str">
            <v>TSH-0006-24-ДА-4102</v>
          </cell>
          <cell r="B5038" t="str">
            <v>TSH4102</v>
          </cell>
          <cell r="C5038" t="str">
            <v>TSH4102</v>
          </cell>
          <cell r="D5038" t="str">
            <v>Ташкент</v>
          </cell>
          <cell r="E5038" t="str">
            <v>Lisunova-1</v>
          </cell>
          <cell r="F5038" t="str">
            <v>М9,7 сущ</v>
          </cell>
          <cell r="G5038" t="str">
            <v>РР-1 сущ</v>
          </cell>
          <cell r="H5038" t="str">
            <v>Замена оттяжек</v>
          </cell>
          <cell r="I5038" t="str">
            <v>г. Ташкент, м-в Лисунова-1, д.117, кв-74</v>
          </cell>
          <cell r="J5038" t="str">
            <v>Lisunova-1 (TSH4102)</v>
          </cell>
          <cell r="K5038">
            <v>0</v>
          </cell>
          <cell r="L5038">
            <v>0</v>
          </cell>
          <cell r="M5038" t="str">
            <v>0 / 0</v>
          </cell>
          <cell r="N5038" t="str">
            <v>873_16.05.2024/Заказ №147 от 07.05.2024</v>
          </cell>
        </row>
        <row r="5039">
          <cell r="A5039" t="str">
            <v>TSH-0007-24-ДА-4104</v>
          </cell>
          <cell r="B5039" t="str">
            <v>TSH4104</v>
          </cell>
          <cell r="C5039" t="str">
            <v>TSH4104</v>
          </cell>
          <cell r="D5039" t="str">
            <v>Ташкент</v>
          </cell>
          <cell r="E5039" t="str">
            <v>S. Rahimova</v>
          </cell>
          <cell r="F5039" t="str">
            <v>М20,9М сущ</v>
          </cell>
          <cell r="G5039" t="str">
            <v>Аппаратная сущ</v>
          </cell>
          <cell r="H5039" t="str">
            <v>Замена оттяжек</v>
          </cell>
          <cell r="I5039" t="str">
            <v>г. Ташкент, Чиланзарский район, ул. Габхар, д. 125</v>
          </cell>
          <cell r="J5039" t="str">
            <v>S. Rahimova (TSH4104)</v>
          </cell>
          <cell r="K5039">
            <v>0</v>
          </cell>
          <cell r="L5039">
            <v>0</v>
          </cell>
          <cell r="M5039" t="str">
            <v>0 / 0</v>
          </cell>
          <cell r="N5039" t="str">
            <v>874_16.05.2024/Заказ №147 от 07.05.2024</v>
          </cell>
        </row>
        <row r="5040">
          <cell r="A5040" t="str">
            <v>NAM-0006-24-ДА-5074</v>
          </cell>
          <cell r="B5040" t="str">
            <v>NAM5074</v>
          </cell>
          <cell r="C5040" t="str">
            <v>NAM5074</v>
          </cell>
          <cell r="D5040" t="str">
            <v>Наманган</v>
          </cell>
          <cell r="E5040" t="str">
            <v>Tahtakuprik</v>
          </cell>
          <cell r="F5040" t="str">
            <v>М27,6 сущ</v>
          </cell>
          <cell r="G5040" t="str">
            <v>Аппаратная сущ</v>
          </cell>
          <cell r="H5040" t="str">
            <v>Замена оттяжек</v>
          </cell>
          <cell r="I5040" t="str">
            <v>Наманганская область, г.Наманган, м-в Тахтакуприк</v>
          </cell>
          <cell r="J5040" t="str">
            <v>Tahtakuprik (NAM5074)</v>
          </cell>
          <cell r="K5040">
            <v>0</v>
          </cell>
          <cell r="L5040">
            <v>0</v>
          </cell>
          <cell r="M5040" t="str">
            <v>0 / 0</v>
          </cell>
          <cell r="N5040" t="str">
            <v>кн 2/кн 2</v>
          </cell>
        </row>
        <row r="5041">
          <cell r="A5041" t="str">
            <v>TSH-0008-24-ДА-4047</v>
          </cell>
          <cell r="B5041" t="str">
            <v>TSH4047</v>
          </cell>
          <cell r="C5041" t="str">
            <v>TSH4047</v>
          </cell>
          <cell r="D5041" t="str">
            <v>Ташкент</v>
          </cell>
          <cell r="E5041" t="str">
            <v>Avtorinok</v>
          </cell>
          <cell r="F5041" t="str">
            <v>М14.0 сущ</v>
          </cell>
          <cell r="G5041" t="str">
            <v>Аппаратная сущ</v>
          </cell>
          <cell r="H5041" t="str">
            <v>Замена оттяжек</v>
          </cell>
          <cell r="I5041" t="str">
            <v>г. Ташкент, Сергелийский район, г. Ташкент, м-б Сергели, кв-л 6, д.27, кд.17</v>
          </cell>
          <cell r="J5041" t="str">
            <v>Avtorinok (TSH4047)</v>
          </cell>
          <cell r="K5041">
            <v>0</v>
          </cell>
          <cell r="L5041">
            <v>0</v>
          </cell>
          <cell r="M5041" t="str">
            <v>0 / 0</v>
          </cell>
          <cell r="N5041" t="str">
            <v>0871_16.05.2024/Заказ №147 от 07.05.2024</v>
          </cell>
        </row>
        <row r="5042">
          <cell r="A5042" t="str">
            <v>NAM-0612-24-BSS-0031</v>
          </cell>
          <cell r="B5042" t="str">
            <v>NAM0031</v>
          </cell>
          <cell r="C5042" t="str">
            <v>NAM0031</v>
          </cell>
          <cell r="D5042" t="str">
            <v>Наманган</v>
          </cell>
          <cell r="E5042" t="str">
            <v>Nurabad Bulok</v>
          </cell>
          <cell r="F5042" t="str">
            <v>ST-0162-22-BSS-Б-24/1-КМ</v>
          </cell>
          <cell r="G5042" t="str">
            <v>ST-2735-23-BSS-РР-КМ</v>
          </cell>
          <cell r="H5042" t="str">
            <v>Новое</v>
          </cell>
          <cell r="I5042" t="str">
            <v>Наманганская область, Касансайский район, Навбохор МСГ, ул Булок д-120А</v>
          </cell>
          <cell r="J5042" t="str">
            <v>Nurabad Bulok (NAM0031)</v>
          </cell>
          <cell r="K5042">
            <v>0</v>
          </cell>
          <cell r="L5042">
            <v>1</v>
          </cell>
          <cell r="M5042" t="str">
            <v>№U1105/2024 от 22.04.2024 / КЖ КМ ОПЗ</v>
          </cell>
          <cell r="N5042" t="str">
            <v>КЖ кн2/КЖ кн2</v>
          </cell>
        </row>
        <row r="5043">
          <cell r="A5043" t="str">
            <v>NAM-0613-24-BSS-0035</v>
          </cell>
          <cell r="B5043" t="str">
            <v>NAM0035</v>
          </cell>
          <cell r="C5043" t="str">
            <v>NAM0035</v>
          </cell>
          <cell r="D5043" t="str">
            <v>Наманган</v>
          </cell>
          <cell r="E5043" t="str">
            <v>Soybuyi</v>
          </cell>
          <cell r="F5043" t="str">
            <v>ST-0162-22-BSS-Б-24/1-КМ</v>
          </cell>
          <cell r="G5043" t="str">
            <v>ST-2735-23-BSS-РР-КМ</v>
          </cell>
          <cell r="H5043" t="str">
            <v>Новое</v>
          </cell>
          <cell r="I5043" t="str">
            <v>Наманганская область, Касансайский район, Сой буйи МСГ, ул Олмазор д - 2А</v>
          </cell>
          <cell r="J5043" t="str">
            <v>Soybuyi (NAM0035)</v>
          </cell>
          <cell r="K5043">
            <v>0</v>
          </cell>
          <cell r="L5043">
            <v>1</v>
          </cell>
          <cell r="M5043" t="str">
            <v>№U1106/2024 от 22.04.2024 / КЖ КМ ОПЗ</v>
          </cell>
          <cell r="N5043" t="str">
            <v>0982_30.05.2024/Заказ №153 от 23.05.2024</v>
          </cell>
        </row>
        <row r="5044">
          <cell r="A5044" t="str">
            <v>NAM-0614-24-BSS-0036</v>
          </cell>
          <cell r="B5044" t="str">
            <v>NAM0036</v>
          </cell>
          <cell r="C5044" t="str">
            <v>NAM0036</v>
          </cell>
          <cell r="D5044" t="str">
            <v>Наманган</v>
          </cell>
          <cell r="E5044" t="str">
            <v>Yangi To'da</v>
          </cell>
          <cell r="F5044" t="str">
            <v>ST-0162-22-BSS-Б-24/1-КМ</v>
          </cell>
          <cell r="G5044" t="str">
            <v>ST-2735-23-BSS-РР-КМ</v>
          </cell>
          <cell r="H5044" t="str">
            <v>Новое</v>
          </cell>
          <cell r="I5044" t="str">
            <v>Наманганская область, Папский район, Янги Туда МСГ, ул Янгиобод, д-166</v>
          </cell>
          <cell r="J5044" t="str">
            <v>Yangi To'da (NAM0036)</v>
          </cell>
          <cell r="K5044">
            <v>0</v>
          </cell>
          <cell r="L5044">
            <v>1</v>
          </cell>
          <cell r="M5044" t="str">
            <v>№U1107/2024 от 22.04.2024 / КЖ КМ ОПЗ</v>
          </cell>
          <cell r="N5044" t="str">
            <v>0983_30.05.2024/Заказ №153 от 23.05.2024</v>
          </cell>
        </row>
        <row r="5045">
          <cell r="A5045" t="str">
            <v>NAM-0615-24-BSS-0037</v>
          </cell>
          <cell r="B5045" t="str">
            <v>NAM0037</v>
          </cell>
          <cell r="C5045" t="str">
            <v>NAM0037</v>
          </cell>
          <cell r="D5045" t="str">
            <v>Наманган</v>
          </cell>
          <cell r="E5045" t="str">
            <v>Nurabad Zapravka</v>
          </cell>
          <cell r="F5045" t="str">
            <v>ST-0162-22-BSS-Б-24/1-КМ</v>
          </cell>
          <cell r="G5045" t="str">
            <v>ST-2735-23-BSS-РР-КМ</v>
          </cell>
          <cell r="H5045" t="str">
            <v>Новое</v>
          </cell>
          <cell r="I5045" t="str">
            <v>Наманганская область, город Наманган, Гулшан МСГ, ул Кукумбой д-1</v>
          </cell>
          <cell r="J5045" t="str">
            <v>Nurabad Zapravka (NAM0037)</v>
          </cell>
          <cell r="K5045">
            <v>0</v>
          </cell>
          <cell r="L5045">
            <v>1</v>
          </cell>
          <cell r="M5045" t="str">
            <v>№U1108/2024 от 22.04.2024 / КЖ КМ ОПЗ</v>
          </cell>
          <cell r="N5045" t="str">
            <v>0984_30.05.2024/Заказ №153 от 23.05.2024</v>
          </cell>
        </row>
        <row r="5046">
          <cell r="A5046" t="str">
            <v>NAM-0616-24-BSS-0041</v>
          </cell>
          <cell r="B5046" t="str">
            <v>NAM0041</v>
          </cell>
          <cell r="C5046" t="str">
            <v>NAM0041</v>
          </cell>
          <cell r="D5046" t="str">
            <v>Наманган</v>
          </cell>
          <cell r="E5046" t="str">
            <v>Yog'och Baza</v>
          </cell>
          <cell r="F5046" t="str">
            <v>ST-0169-22-BSS-Б-30/1-КМ</v>
          </cell>
          <cell r="G5046" t="str">
            <v>ST-2735-23-BSS-РР-КМ</v>
          </cell>
          <cell r="H5046" t="str">
            <v>Новое</v>
          </cell>
          <cell r="I5046" t="str">
            <v>Наманганская область, город Наманган, Оби хает МСГ, ул А. Темура д-12</v>
          </cell>
          <cell r="J5046" t="str">
            <v>Yog'och Baza (NAM0041)</v>
          </cell>
          <cell r="K5046">
            <v>0</v>
          </cell>
          <cell r="L5046">
            <v>1</v>
          </cell>
          <cell r="M5046" t="str">
            <v>№U1109/2024 от 22.04.2024 / КЖ КМ ОПЗ</v>
          </cell>
          <cell r="N5046" t="str">
            <v>0985_30.05.2024/Заказ №153 от 23.05.2024</v>
          </cell>
        </row>
        <row r="5047">
          <cell r="A5047" t="str">
            <v>NAM-0617-24-BSS-0052</v>
          </cell>
          <cell r="B5047" t="str">
            <v>NAM0052</v>
          </cell>
          <cell r="C5047" t="str">
            <v>NAM0052</v>
          </cell>
          <cell r="D5047" t="str">
            <v>Наманган</v>
          </cell>
          <cell r="E5047" t="str">
            <v>Sher</v>
          </cell>
          <cell r="F5047" t="str">
            <v>ST-0162-22-BSS-Б-24/1-КМ</v>
          </cell>
          <cell r="G5047" t="str">
            <v>ST-2735-23-BSS-РР-КМ</v>
          </cell>
          <cell r="H5047" t="str">
            <v>Новое</v>
          </cell>
          <cell r="I5047" t="str">
            <v>Наманганская область, город Наманган , Алпомиш МСГ, ул Ижодкор , д-2ж</v>
          </cell>
          <cell r="J5047" t="str">
            <v>Sher (NAM0052)</v>
          </cell>
          <cell r="K5047">
            <v>0</v>
          </cell>
          <cell r="L5047">
            <v>1</v>
          </cell>
          <cell r="M5047" t="str">
            <v>№U1110/2024 от 22.04.2024 / КЖ КМ ОПЗ</v>
          </cell>
          <cell r="N5047" t="str">
            <v>0986_30.05.2024/Заказ №153 от 23.05.2024</v>
          </cell>
        </row>
        <row r="5048">
          <cell r="A5048" t="str">
            <v>NAM-0618-24-BSS-0060</v>
          </cell>
          <cell r="B5048" t="str">
            <v>NAM0060</v>
          </cell>
          <cell r="C5048" t="str">
            <v>NAM0060</v>
          </cell>
          <cell r="D5048" t="str">
            <v>Наманган</v>
          </cell>
          <cell r="E5048" t="str">
            <v>Makro</v>
          </cell>
          <cell r="F5048" t="str">
            <v>Б25.1МОЦ</v>
          </cell>
          <cell r="G5048" t="str">
            <v>ST-2735-23-BSS-РР-КМ</v>
          </cell>
          <cell r="H5048" t="str">
            <v>Новое</v>
          </cell>
          <cell r="I5048" t="str">
            <v>Наманганская область, г. Наманган, Давлатобод МСГ, ул. Галаба, дом №7</v>
          </cell>
          <cell r="J5048" t="str">
            <v>Makro (NAM0060)</v>
          </cell>
          <cell r="K5048">
            <v>0</v>
          </cell>
          <cell r="L5048">
            <v>1</v>
          </cell>
          <cell r="M5048" t="str">
            <v>№U1111/2024 от 22.04.2024 / КЖ КМ ОПЗ</v>
          </cell>
          <cell r="N5048" t="str">
            <v>1564_27.06.2024/Заказ №158</v>
          </cell>
        </row>
        <row r="5049">
          <cell r="A5049" t="str">
            <v>SAM-0639-24-BSS-2974</v>
          </cell>
          <cell r="B5049" t="str">
            <v>SAM2974</v>
          </cell>
          <cell r="C5049" t="str">
            <v>SAM2974</v>
          </cell>
          <cell r="D5049" t="str">
            <v>Самарканд</v>
          </cell>
          <cell r="E5049" t="str">
            <v>Plemsovxoz</v>
          </cell>
          <cell r="F5049" t="str">
            <v>ST-0162-22-BSS-Б-24/1-КМ</v>
          </cell>
          <cell r="G5049" t="str">
            <v>ST-2735-23-BSS-РР-КМ</v>
          </cell>
          <cell r="H5049" t="str">
            <v>Новое</v>
          </cell>
          <cell r="I5049" t="str">
            <v>Самаркандская область, Самаркандский район, СГМ Корасув, ул. Жавонон, дом 34</v>
          </cell>
          <cell r="J5049" t="str">
            <v>Plemsovxoz (SAM2974)</v>
          </cell>
          <cell r="K5049">
            <v>0</v>
          </cell>
          <cell r="L5049">
            <v>1</v>
          </cell>
          <cell r="M5049" t="str">
            <v>№U1113/2024 от 22.04.2024 / КЖ КМ ОПЗ</v>
          </cell>
          <cell r="N5049" t="str">
            <v>0992_30.05.2024/Заказ №153 от 23.05.2024</v>
          </cell>
        </row>
        <row r="5050">
          <cell r="A5050" t="str">
            <v>SAM-0638-24-BSS-0182</v>
          </cell>
          <cell r="B5050" t="str">
            <v>SAM0182</v>
          </cell>
          <cell r="C5050" t="str">
            <v>SAM0182</v>
          </cell>
          <cell r="D5050" t="str">
            <v>Самарканд</v>
          </cell>
          <cell r="E5050" t="str">
            <v>Somon bozor</v>
          </cell>
          <cell r="F5050" t="str">
            <v>ST-0169-22-BSS-Б-30/1-КМ</v>
          </cell>
          <cell r="G5050" t="str">
            <v>ST-2735-23-BSS-РР-КМ</v>
          </cell>
          <cell r="H5050" t="str">
            <v>Новое</v>
          </cell>
          <cell r="I5050" t="str">
            <v>Самаркандская область, Ургутский район, СГМ Дустлик, ул. Почнов, дом 18</v>
          </cell>
          <cell r="J5050" t="str">
            <v>Somon bozor (SAM0182)</v>
          </cell>
          <cell r="K5050">
            <v>0</v>
          </cell>
          <cell r="L5050">
            <v>1</v>
          </cell>
          <cell r="M5050" t="str">
            <v>№U1112/2024 от 22.04.2024 / КЖ КМ ОПЗ</v>
          </cell>
          <cell r="N5050" t="str">
            <v>0989_30.05.2024/Заказ №153 от 23.05.2024</v>
          </cell>
        </row>
        <row r="5051">
          <cell r="A5051" t="str">
            <v>HRZ-0671-24-BSS-1118</v>
          </cell>
          <cell r="B5051" t="str">
            <v>HRZ1118</v>
          </cell>
          <cell r="C5051" t="str">
            <v>HRZ1118</v>
          </cell>
          <cell r="D5051" t="str">
            <v>Ургенч</v>
          </cell>
          <cell r="E5051" t="str">
            <v>Juryan</v>
          </cell>
          <cell r="F5051" t="str">
            <v>ST-0162-22-BSS-Б-24/1-КМ</v>
          </cell>
          <cell r="G5051" t="str">
            <v>ST-2735-23-BSS-РР-КМ</v>
          </cell>
          <cell r="H5051" t="str">
            <v>Новое</v>
          </cell>
          <cell r="I5051" t="str">
            <v>Хорезмская область,Хивинский район, Журен МФЙ, ул. Пахта хирмон, дом №76</v>
          </cell>
          <cell r="J5051" t="str">
            <v>Juryan (HRZ1118)</v>
          </cell>
          <cell r="K5051">
            <v>0</v>
          </cell>
          <cell r="L5051">
            <v>1</v>
          </cell>
          <cell r="M5051" t="str">
            <v>№U1096/2024 от 22.04.2024 / КЖ КМ ОПЗ</v>
          </cell>
          <cell r="N5051" t="str">
            <v>0854_16.05.2024/Заказ №147 от 07.05.2024</v>
          </cell>
        </row>
        <row r="5052">
          <cell r="A5052" t="str">
            <v>HRZ-0673-24-BSS-0066</v>
          </cell>
          <cell r="B5052" t="str">
            <v>HRZ0066</v>
          </cell>
          <cell r="C5052" t="str">
            <v>HRZ0066</v>
          </cell>
          <cell r="D5052" t="str">
            <v>Ургенч</v>
          </cell>
          <cell r="E5052" t="str">
            <v>MFY Ashxobad</v>
          </cell>
          <cell r="F5052" t="str">
            <v>ST-0162-22-BSS-Б-24/1-КМ</v>
          </cell>
          <cell r="G5052" t="str">
            <v>ST-2735-23-BSS-РР-КМ</v>
          </cell>
          <cell r="H5052" t="str">
            <v>Новое</v>
          </cell>
          <cell r="I5052" t="str">
            <v>Хорезмская область,г. Ургенч, ул. Хонка</v>
          </cell>
          <cell r="J5052" t="str">
            <v>MFY Ashxobad (HRZ0066)</v>
          </cell>
          <cell r="K5052">
            <v>0</v>
          </cell>
          <cell r="L5052">
            <v>2</v>
          </cell>
          <cell r="M5052" t="str">
            <v>№U1094/2024 от 22.04.2024 / КЖ КМ ОПЗ</v>
          </cell>
          <cell r="N5052" t="str">
            <v>0852_16.05.2024/Заказ №147 от 07.05.2024</v>
          </cell>
        </row>
        <row r="5053">
          <cell r="A5053" t="str">
            <v>HRZ-0669-24-BSS-1152</v>
          </cell>
          <cell r="B5053" t="str">
            <v>HRZ1152</v>
          </cell>
          <cell r="C5053" t="str">
            <v>HRZ1152</v>
          </cell>
          <cell r="D5053" t="str">
            <v>Ургенч</v>
          </cell>
          <cell r="E5053" t="str">
            <v>Turon</v>
          </cell>
          <cell r="F5053" t="str">
            <v>ST-0169-22-BSS-Б-30/1-КМ</v>
          </cell>
          <cell r="G5053" t="str">
            <v>ST-2735-23-BSS-РР-КМ</v>
          </cell>
          <cell r="H5053" t="str">
            <v>Новое</v>
          </cell>
          <cell r="I5053" t="str">
            <v>Хорезмская область, Хазараспский район, Ал-Хоразмий ГСГ, ул. Мустакиллик, дом 117</v>
          </cell>
          <cell r="J5053" t="str">
            <v>Turon (HRZ1152)</v>
          </cell>
          <cell r="K5053">
            <v>0</v>
          </cell>
          <cell r="L5053">
            <v>1</v>
          </cell>
          <cell r="M5053" t="str">
            <v>№U1099/2024 от 22.04.2024 / КЖ КМ ОПЗ</v>
          </cell>
          <cell r="N5053" t="str">
            <v>0974_30.05.2024/Заказ №153 от 23.05.2024</v>
          </cell>
        </row>
        <row r="5054">
          <cell r="A5054" t="str">
            <v>HRZ-0670-24-BSS-1151</v>
          </cell>
          <cell r="B5054" t="str">
            <v>HRZ1151</v>
          </cell>
          <cell r="C5054" t="str">
            <v>HRZ1151</v>
          </cell>
          <cell r="D5054" t="str">
            <v>Ургенч</v>
          </cell>
          <cell r="E5054" t="str">
            <v>Uchebniy sentr</v>
          </cell>
          <cell r="F5054" t="str">
            <v>ST-0162-22-BSS-Б-24/1-КМ</v>
          </cell>
          <cell r="G5054" t="str">
            <v>ST-2735-23-BSS-РР-КМ</v>
          </cell>
          <cell r="H5054" t="str">
            <v>Новое</v>
          </cell>
          <cell r="I5054" t="str">
            <v>Хорезмская область, Ургенчский район, пос. Чандиркиёт, мах. Киллавут, ул. Манзур, дом №2</v>
          </cell>
          <cell r="J5054" t="str">
            <v>Uchebniy sentr (HRZ1151)</v>
          </cell>
          <cell r="K5054">
            <v>0</v>
          </cell>
          <cell r="L5054">
            <v>1</v>
          </cell>
          <cell r="M5054" t="str">
            <v>№U1098/2024 от 22.04.2024 / КЖ КМ ОПЗ</v>
          </cell>
          <cell r="N5054" t="str">
            <v>0856_16.05.2024/Заказ №147 от 07.05.2024</v>
          </cell>
        </row>
        <row r="5055">
          <cell r="A5055" t="str">
            <v>HRZ-0672-24-BSS-1128</v>
          </cell>
          <cell r="B5055" t="str">
            <v>HRZ1128</v>
          </cell>
          <cell r="C5055" t="str">
            <v>HRZ1128</v>
          </cell>
          <cell r="D5055" t="str">
            <v>Ургенч</v>
          </cell>
          <cell r="E5055" t="str">
            <v>Sangar</v>
          </cell>
          <cell r="F5055" t="str">
            <v>ST-0162-22-BSS-Б-24/1-КМ</v>
          </cell>
          <cell r="G5055" t="str">
            <v>ST-2735-23-BSS-РР-КМ</v>
          </cell>
          <cell r="H5055" t="str">
            <v>Новое</v>
          </cell>
          <cell r="I5055" t="str">
            <v>Хорезмская область,Хивинский район, Гандимиён МФЙ, ул. Куклам, дом 233</v>
          </cell>
          <cell r="J5055" t="str">
            <v>Sangar (HRZ1128)</v>
          </cell>
          <cell r="K5055">
            <v>0</v>
          </cell>
          <cell r="L5055">
            <v>1</v>
          </cell>
          <cell r="M5055" t="str">
            <v>№U1097/2024 от 22.04.2024 / КЖ КМ ОПЗ</v>
          </cell>
          <cell r="N5055" t="str">
            <v>0855_16.05.2024/Заказ №147 от 07.05.2024</v>
          </cell>
        </row>
        <row r="5056">
          <cell r="A5056" t="str">
            <v>YAN-0637-24-BSS-0044</v>
          </cell>
          <cell r="B5056" t="str">
            <v>YAN0044</v>
          </cell>
          <cell r="C5056" t="str">
            <v>YAN0044</v>
          </cell>
          <cell r="D5056" t="str">
            <v>Янгиюль</v>
          </cell>
          <cell r="E5056" t="str">
            <v>Djun-2</v>
          </cell>
          <cell r="F5056" t="str">
            <v>ST-0162-22-BSS-Б-24/1-КМ</v>
          </cell>
          <cell r="G5056" t="str">
            <v>ST-2735-23-BSS-РР-КМ</v>
          </cell>
          <cell r="H5056" t="str">
            <v>Новое</v>
          </cell>
          <cell r="I5056" t="str">
            <v>Ташкентская область, г. Янгиюль, Олмос МФЙ, ул Р.Назирова, дом 30</v>
          </cell>
          <cell r="J5056" t="str">
            <v>Djun-2 (YAN0044)</v>
          </cell>
          <cell r="K5056">
            <v>0</v>
          </cell>
          <cell r="L5056">
            <v>1</v>
          </cell>
          <cell r="M5056" t="str">
            <v>№U1125/2024 от 22.04.2024 / КЖ КМ ОПЗ</v>
          </cell>
          <cell r="N5056" t="str">
            <v>1016_30.05.2024/Заказ №153 от 23.05.2024</v>
          </cell>
        </row>
        <row r="5057">
          <cell r="A5057" t="str">
            <v>AND-0332-21-BSS-5837</v>
          </cell>
          <cell r="B5057" t="str">
            <v>AND5837</v>
          </cell>
          <cell r="C5057" t="str">
            <v>AND5837</v>
          </cell>
          <cell r="D5057" t="str">
            <v>Андижан</v>
          </cell>
          <cell r="E5057" t="str">
            <v>Kozok</v>
          </cell>
          <cell r="F5057" t="str">
            <v>М27.8М</v>
          </cell>
          <cell r="G5057" t="str">
            <v>РР-1</v>
          </cell>
          <cell r="H5057" t="str">
            <v>Новое</v>
          </cell>
          <cell r="I5057" t="str">
            <v>Андижанская область, Ходжаабадский район, массив Богишамол</v>
          </cell>
          <cell r="J5057" t="str">
            <v>Kozok (AND5837)</v>
          </cell>
          <cell r="K5057">
            <v>0</v>
          </cell>
          <cell r="L5057">
            <v>1</v>
          </cell>
          <cell r="M5057" t="str">
            <v>№463 от 15.04.2021 / КМ, ЭМ, ТХ, ООС, ОПЗ</v>
          </cell>
          <cell r="N5057" t="str">
            <v>1194_04.11.2021/№62</v>
          </cell>
        </row>
        <row r="5058">
          <cell r="A5058">
            <v>0</v>
          </cell>
          <cell r="B5058" t="str">
            <v>МОГ 1</v>
          </cell>
          <cell r="C5058" t="str">
            <v>МОГ 1</v>
          </cell>
          <cell r="D5058" t="str">
            <v>Самарканд</v>
          </cell>
          <cell r="E5058">
            <v>0</v>
          </cell>
          <cell r="F5058">
            <v>0</v>
          </cell>
          <cell r="G5058">
            <v>0</v>
          </cell>
          <cell r="H5058" t="str">
            <v>ВОЛС</v>
          </cell>
          <cell r="I5058" t="str">
            <v>г.
Самарканд, ул. Беруний</v>
          </cell>
          <cell r="J5058" t="str">
            <v xml:space="preserve"> (МОГ 1)</v>
          </cell>
          <cell r="K5058">
            <v>0</v>
          </cell>
          <cell r="L5058">
            <v>0</v>
          </cell>
          <cell r="M5058" t="str">
            <v>0 / 0</v>
          </cell>
          <cell r="N5058">
            <v>0</v>
          </cell>
        </row>
        <row r="5059">
          <cell r="A5059">
            <v>0</v>
          </cell>
          <cell r="B5059" t="str">
            <v>МОГ 2</v>
          </cell>
          <cell r="C5059" t="str">
            <v>МОГ 2</v>
          </cell>
          <cell r="D5059" t="str">
            <v>Самарканд</v>
          </cell>
          <cell r="E5059">
            <v>0</v>
          </cell>
          <cell r="F5059">
            <v>0</v>
          </cell>
          <cell r="G5059">
            <v>0</v>
          </cell>
          <cell r="H5059" t="str">
            <v>ВОЛС</v>
          </cell>
          <cell r="I5059" t="str">
            <v>г.
Самарканд, ул. М.Улугбек</v>
          </cell>
          <cell r="J5059" t="str">
            <v xml:space="preserve"> (МОГ 2)</v>
          </cell>
          <cell r="K5059">
            <v>0</v>
          </cell>
          <cell r="L5059">
            <v>0</v>
          </cell>
          <cell r="M5059" t="str">
            <v>0 / 0</v>
          </cell>
          <cell r="N5059">
            <v>0</v>
          </cell>
        </row>
        <row r="5060">
          <cell r="A5060" t="str">
            <v>AND-0290-24-BSS-0067</v>
          </cell>
          <cell r="B5060" t="str">
            <v>AND0067</v>
          </cell>
          <cell r="C5060" t="str">
            <v>AND0067</v>
          </cell>
          <cell r="D5060" t="str">
            <v>Андижан</v>
          </cell>
          <cell r="E5060" t="str">
            <v>Djalakuduk markaz</v>
          </cell>
          <cell r="F5060" t="str">
            <v>ТС 3.0М на ВНБ27М сущ</v>
          </cell>
          <cell r="G5060" t="str">
            <v>ST-2735-23-BSS-РР-КМ</v>
          </cell>
          <cell r="H5060" t="str">
            <v>Новое</v>
          </cell>
          <cell r="I5060" t="str">
            <v>Андижанская область, Жалакудукский район, МФЙ Урокчитепа, ул.Урокчитепа, дом 92</v>
          </cell>
          <cell r="J5060" t="str">
            <v>Djalakuduk markaz (AND0067)</v>
          </cell>
          <cell r="K5060">
            <v>0</v>
          </cell>
          <cell r="L5060">
            <v>1</v>
          </cell>
          <cell r="M5060" t="str">
            <v>Заказ 196/ ЭМ №U1422/2024 от 10.05.2024 / КМ ОПЗ ЭМ</v>
          </cell>
          <cell r="N5060" t="str">
            <v>кн 2/кн 2</v>
          </cell>
        </row>
        <row r="5061">
          <cell r="A5061" t="str">
            <v>FRG-0516-24-BSS-0089</v>
          </cell>
          <cell r="B5061" t="str">
            <v>FRG0089</v>
          </cell>
          <cell r="C5061" t="str">
            <v>FRG0089</v>
          </cell>
          <cell r="D5061" t="str">
            <v>Фергана</v>
          </cell>
          <cell r="E5061" t="str">
            <v>Uzsalaman</v>
          </cell>
          <cell r="F5061" t="str">
            <v>ТС 9М</v>
          </cell>
          <cell r="G5061" t="str">
            <v>ST-2735-23-BSS-РР-КМ</v>
          </cell>
          <cell r="H5061" t="str">
            <v>Новое</v>
          </cell>
          <cell r="I5061" t="str">
            <v>Ферганская область, г. Фергана, ул. Б.Маргилоний, дом 62</v>
          </cell>
          <cell r="J5061" t="str">
            <v>Uzsalaman (FRG0089)</v>
          </cell>
          <cell r="K5061">
            <v>0</v>
          </cell>
          <cell r="L5061">
            <v>1</v>
          </cell>
          <cell r="M5061" t="str">
            <v>№U1130/2024 от 22.04.2024 / КМ ОПЗ</v>
          </cell>
          <cell r="N5061" t="str">
            <v>0972_30.05.2024/Заказ №153 от 23.05.2024</v>
          </cell>
        </row>
        <row r="5062">
          <cell r="A5062" t="str">
            <v>FRG-0128-24-BSS-0049</v>
          </cell>
          <cell r="B5062" t="str">
            <v>FRG0049</v>
          </cell>
          <cell r="C5062" t="str">
            <v>FRG0049</v>
          </cell>
          <cell r="D5062" t="str">
            <v>Фергана</v>
          </cell>
          <cell r="E5062" t="str">
            <v>Gishtmon</v>
          </cell>
          <cell r="F5062" t="str">
            <v>Б24М Unitel</v>
          </cell>
          <cell r="G5062" t="str">
            <v>ST-2735-23-BSS-РР-КМ</v>
          </cell>
          <cell r="H5062" t="str">
            <v>Шаринг</v>
          </cell>
          <cell r="I5062" t="str">
            <v>Ферганская область, Куштепинский район, Кийки МФЙ, Сохибкор кучаси, 25-уй</v>
          </cell>
          <cell r="J5062" t="str">
            <v>Gishtmon (FRG0049)</v>
          </cell>
          <cell r="K5062">
            <v>0</v>
          </cell>
          <cell r="L5062">
            <v>1</v>
          </cell>
          <cell r="M5062" t="str">
            <v>Заказ  Falcon 196 / КМ, ЭМ, ТХ, ООС, ОПЗ, MW</v>
          </cell>
          <cell r="N5062" t="str">
            <v>кн 2/кн 2</v>
          </cell>
        </row>
        <row r="5063">
          <cell r="A5063" t="str">
            <v>SAM-0709-24-BSS-2965</v>
          </cell>
          <cell r="B5063" t="str">
            <v>SAM2965</v>
          </cell>
          <cell r="C5063" t="str">
            <v>SAM2965</v>
          </cell>
          <cell r="D5063" t="str">
            <v>Самарканд</v>
          </cell>
          <cell r="E5063" t="str">
            <v>Yangiariq</v>
          </cell>
          <cell r="F5063" t="str">
            <v>М16.3М</v>
          </cell>
          <cell r="G5063" t="str">
            <v>РПО-1</v>
          </cell>
          <cell r="H5063" t="str">
            <v>Новое</v>
          </cell>
          <cell r="I5063" t="str">
            <v>Самаркандская область, Самаркандский район, м-ля Янгиарик</v>
          </cell>
          <cell r="J5063" t="str">
            <v>Yangiariq (SAM2965)</v>
          </cell>
          <cell r="K5063">
            <v>0</v>
          </cell>
          <cell r="L5063">
            <v>1</v>
          </cell>
          <cell r="M5063" t="str">
            <v>№U1503/2024 от 03.06.2024 / КМ ОПЗ</v>
          </cell>
          <cell r="N5063" t="str">
            <v>1869_08.07.2024/Заказ №162</v>
          </cell>
        </row>
        <row r="5064">
          <cell r="A5064" t="str">
            <v>NAV-2966-23-BSS-0014</v>
          </cell>
          <cell r="B5064" t="str">
            <v>NAV0014</v>
          </cell>
          <cell r="C5064" t="str">
            <v>NAV0014</v>
          </cell>
          <cell r="D5064" t="str">
            <v>Навои</v>
          </cell>
          <cell r="E5064" t="str">
            <v>Dara</v>
          </cell>
          <cell r="F5064" t="str">
            <v>ТС 9М</v>
          </cell>
          <cell r="G5064" t="str">
            <v>ST-2735-23-BSS-РР-КМ</v>
          </cell>
          <cell r="H5064" t="str">
            <v>Новое</v>
          </cell>
          <cell r="I5064" t="str">
            <v>Навоийская облаcтm, Нуратинский район, Чуя МФЙ</v>
          </cell>
          <cell r="J5064" t="str">
            <v>Dara (NAV0014)</v>
          </cell>
          <cell r="K5064">
            <v>0</v>
          </cell>
          <cell r="L5064">
            <v>1</v>
          </cell>
          <cell r="M5064" t="str">
            <v>№U1425/2024 от 10.05.2024/ ЭМ №U1421/2024 от 10.05.2024 / КМ ЭМ ОПЗ</v>
          </cell>
          <cell r="N5064" t="str">
            <v>1506_21.06.2024/Заказ №154</v>
          </cell>
        </row>
        <row r="5065">
          <cell r="A5065" t="str">
            <v>NAV-0595-24-BSS-0181</v>
          </cell>
          <cell r="B5065" t="str">
            <v>NAV0181</v>
          </cell>
          <cell r="C5065" t="str">
            <v>NAV0181</v>
          </cell>
          <cell r="D5065" t="str">
            <v>Навои</v>
          </cell>
          <cell r="E5065" t="str">
            <v>Burqut</v>
          </cell>
          <cell r="F5065" t="str">
            <v>ST-0166-22-BSS-М-30-КМ</v>
          </cell>
          <cell r="G5065" t="str">
            <v>ST-2735-23-BSS-РР-КМ</v>
          </cell>
          <cell r="H5065" t="str">
            <v>Новое</v>
          </cell>
          <cell r="I5065" t="str">
            <v>Навоийская область, Хатирчинский район, Олтинсой МФЙ</v>
          </cell>
          <cell r="J5065" t="str">
            <v>Burqut (NAV0181)</v>
          </cell>
          <cell r="K5065">
            <v>0</v>
          </cell>
          <cell r="L5065">
            <v>1</v>
          </cell>
          <cell r="M5065" t="str">
            <v>№U1420/2024 от 10.05.2024/ ЭМ №U1424/2024 от 10.05.2024 / КМ ЭМ ОПЗ</v>
          </cell>
          <cell r="N5065" t="str">
            <v>1508_21.06.2024/Заказ №154</v>
          </cell>
        </row>
        <row r="5066">
          <cell r="A5066" t="str">
            <v>KAR-0724-24-BSS-0179</v>
          </cell>
          <cell r="B5066" t="str">
            <v>KAR0179</v>
          </cell>
          <cell r="C5066" t="str">
            <v>KAR0179</v>
          </cell>
          <cell r="D5066" t="str">
            <v>Нукус</v>
          </cell>
          <cell r="E5066" t="str">
            <v>Turtkul prigrod</v>
          </cell>
          <cell r="F5066" t="str">
            <v>ST-0162-22-BSS-Б-24/1-КМ</v>
          </cell>
          <cell r="G5066" t="str">
            <v>ST-2735-23-BSS-РР-КМ</v>
          </cell>
          <cell r="H5066" t="str">
            <v>Новое</v>
          </cell>
          <cell r="I5066" t="str">
            <v>Республика Каракалпакстан, Турткульский район, Пахтачи ССГ, ул. Тинчмакон 3 тор кучаси №4</v>
          </cell>
          <cell r="J5066" t="str">
            <v>Turtkul prigrod (KAR0179)</v>
          </cell>
          <cell r="K5066">
            <v>0</v>
          </cell>
          <cell r="L5066">
            <v>2</v>
          </cell>
          <cell r="M5066" t="str">
            <v>№U1404/2024 от 10.05.2024 / КЖ КМ ОПЗ</v>
          </cell>
          <cell r="N5066" t="str">
            <v>1497_21.06.2024/Заказ №154</v>
          </cell>
        </row>
        <row r="5067">
          <cell r="A5067" t="str">
            <v>KAR-0722-24-BSS-0194</v>
          </cell>
          <cell r="B5067" t="str">
            <v>KAR0194</v>
          </cell>
          <cell r="C5067" t="str">
            <v>KAR0194</v>
          </cell>
          <cell r="D5067" t="str">
            <v>Нукус</v>
          </cell>
          <cell r="E5067" t="str">
            <v>Uyshin</v>
          </cell>
          <cell r="F5067" t="str">
            <v>ST-0169-22-BSS-Б-30/1-КМ</v>
          </cell>
          <cell r="G5067" t="str">
            <v>ST-2735-23-BSS-РР-КМ</v>
          </cell>
          <cell r="H5067" t="str">
            <v>Новое</v>
          </cell>
          <cell r="I5067" t="str">
            <v>Республика Каракалпакстан, Амударьинский район, Уйшин МСГ, ул. Беговул-2 №10</v>
          </cell>
          <cell r="J5067" t="str">
            <v>Uyshin (KAR0194)</v>
          </cell>
          <cell r="K5067">
            <v>0</v>
          </cell>
          <cell r="L5067">
            <v>1</v>
          </cell>
          <cell r="M5067" t="str">
            <v>№U1403/2024 от 10.05.2024 / КЖ КМ ОПЗ</v>
          </cell>
          <cell r="N5067" t="str">
            <v>1498_21.06.2024/Заказ №154</v>
          </cell>
        </row>
        <row r="5068">
          <cell r="A5068" t="str">
            <v>KAR-0723-24-BSS-0203</v>
          </cell>
          <cell r="B5068" t="str">
            <v>KAR0203</v>
          </cell>
          <cell r="C5068" t="str">
            <v>KAR0203</v>
          </cell>
          <cell r="D5068" t="str">
            <v>Нукус</v>
          </cell>
          <cell r="E5068" t="str">
            <v>Pavlova-Vostochnaya</v>
          </cell>
          <cell r="F5068" t="str">
            <v>ST-0162-22-BSS-Б-24/1-КМ</v>
          </cell>
          <cell r="G5068" t="str">
            <v>ST-2735-23-BSS-РР-КМ</v>
          </cell>
          <cell r="H5068" t="str">
            <v>Новое</v>
          </cell>
          <cell r="I5068" t="str">
            <v>Республика Каракалпакстан, г.Нукус, Шыгыс МСГ , ул. Пахтаабад №1</v>
          </cell>
          <cell r="J5068" t="str">
            <v>Pavlova-Vostochnaya (KAR0203)</v>
          </cell>
          <cell r="K5068">
            <v>0</v>
          </cell>
          <cell r="L5068">
            <v>2</v>
          </cell>
          <cell r="M5068" t="str">
            <v>№U1402/2024 от 10.05.2024 / КЖ КМ ОПЗ</v>
          </cell>
          <cell r="N5068" t="str">
            <v>1499_21.06.2024/Заказ №154</v>
          </cell>
        </row>
        <row r="5069">
          <cell r="A5069" t="str">
            <v>DZH-0726-24-BSS-0164</v>
          </cell>
          <cell r="B5069" t="str">
            <v>DZH0164</v>
          </cell>
          <cell r="C5069" t="str">
            <v>DZH0164</v>
          </cell>
          <cell r="D5069" t="str">
            <v>Джизак</v>
          </cell>
          <cell r="E5069" t="str">
            <v>Kulam-2</v>
          </cell>
          <cell r="F5069" t="str">
            <v>ST-0162-22-BSS-Б-24/1-КМ</v>
          </cell>
          <cell r="G5069" t="str">
            <v>ST-2735-23-BSS-РР-КМ</v>
          </cell>
          <cell r="H5069" t="str">
            <v>Новое</v>
          </cell>
          <cell r="I5069" t="str">
            <v>Джизакская область, Ш. Рашидовский район, Мулканлик МФЙ, ул. Мулкдорлар, д. 140</v>
          </cell>
          <cell r="J5069" t="str">
            <v>Kulam-2 (DZH0164)</v>
          </cell>
          <cell r="K5069">
            <v>0</v>
          </cell>
          <cell r="L5069">
            <v>1</v>
          </cell>
          <cell r="M5069" t="str">
            <v>№U1415/2024 от 10.05.2024 / КЖ КМ ОПЗ</v>
          </cell>
          <cell r="N5069" t="str">
            <v>1480_21.06.2024/Заказ №154</v>
          </cell>
        </row>
        <row r="5070">
          <cell r="A5070" t="str">
            <v>DZH-0727-24-BSS-0179</v>
          </cell>
          <cell r="B5070" t="str">
            <v>DZH0179</v>
          </cell>
          <cell r="C5070" t="str">
            <v>DZH0179</v>
          </cell>
          <cell r="D5070" t="str">
            <v>Джизак</v>
          </cell>
          <cell r="E5070" t="str">
            <v>Bolibek</v>
          </cell>
          <cell r="F5070" t="str">
            <v>ST-0162-22-BSS-Б-24/1-КМ</v>
          </cell>
          <cell r="G5070" t="str">
            <v>ST-2735-23-BSS-РР-КМ</v>
          </cell>
          <cell r="H5070" t="str">
            <v>Новое</v>
          </cell>
          <cell r="I5070" t="str">
            <v>Джизакская область, Ш. Рашидовский район, Кангли МФЙ, ул. Чарогбог, д. 21</v>
          </cell>
          <cell r="J5070" t="str">
            <v>Bolibek (DZH0179)</v>
          </cell>
          <cell r="K5070">
            <v>0</v>
          </cell>
          <cell r="L5070">
            <v>1</v>
          </cell>
          <cell r="M5070" t="str">
            <v>№U1412/2024 от 10.05.2024 / КЖ КМ ОПЗ</v>
          </cell>
          <cell r="N5070" t="str">
            <v>1483_21.06.2024/Заказ №154</v>
          </cell>
        </row>
        <row r="5071">
          <cell r="A5071" t="str">
            <v>FRG-0719-24-BSS-0107</v>
          </cell>
          <cell r="B5071" t="str">
            <v>FRG0107</v>
          </cell>
          <cell r="C5071" t="str">
            <v>FRG0107</v>
          </cell>
          <cell r="D5071" t="str">
            <v>Фергана</v>
          </cell>
          <cell r="E5071" t="str">
            <v>Quduqlik</v>
          </cell>
          <cell r="F5071" t="str">
            <v>ST-0162-22-BSS-Б-24/1-КМ</v>
          </cell>
          <cell r="G5071" t="str">
            <v>ST-2735-23-BSS-РР-КМ</v>
          </cell>
          <cell r="H5071" t="str">
            <v>Новое</v>
          </cell>
          <cell r="I5071" t="str">
            <v>Ферганская область, Кукон шахар, Кудуклик МФЙ, Кудуклик 3 тор кучаси, 7-уй</v>
          </cell>
          <cell r="J5071" t="str">
            <v>Quduqlik (FRG0107)</v>
          </cell>
          <cell r="K5071">
            <v>0</v>
          </cell>
          <cell r="L5071">
            <v>1</v>
          </cell>
          <cell r="M5071" t="str">
            <v>№U1410/2024 от 10.05.2024 / КЖ КМ ОПЗ</v>
          </cell>
          <cell r="N5071" t="str">
            <v>1833_08.07.2024/Заказ №162</v>
          </cell>
        </row>
        <row r="5072">
          <cell r="A5072" t="str">
            <v>FRG-0721-24-BSS-0111</v>
          </cell>
          <cell r="B5072" t="str">
            <v>FRG0111</v>
          </cell>
          <cell r="C5072" t="str">
            <v>FRG0111</v>
          </cell>
          <cell r="D5072" t="str">
            <v>Фергана</v>
          </cell>
          <cell r="E5072" t="str">
            <v>Bog'ibuston</v>
          </cell>
          <cell r="F5072" t="str">
            <v>ST-0162-22-BSS-Б-24/1-КМ</v>
          </cell>
          <cell r="G5072" t="str">
            <v>ST-2735-23-BSS-РР-КМ</v>
          </cell>
          <cell r="H5072" t="str">
            <v>Новое</v>
          </cell>
          <cell r="I5072" t="str">
            <v>Ферганская область, Учкуприкский р-н, Олтин водий МФЙ, с. Богибустон, ул.Богибустон, насосная станция</v>
          </cell>
          <cell r="J5072" t="str">
            <v>Bog'ibuston (FRG0111)</v>
          </cell>
          <cell r="K5072">
            <v>0</v>
          </cell>
          <cell r="L5072">
            <v>1</v>
          </cell>
          <cell r="M5072" t="str">
            <v>№U1409/2024 от 10.05.2024 / КЖ КМ ОПЗ</v>
          </cell>
          <cell r="N5072" t="str">
            <v>1486_21.06.2024/Заказ №154</v>
          </cell>
        </row>
        <row r="5073">
          <cell r="A5073" t="str">
            <v>FRG-0718-24-BSS-5576</v>
          </cell>
          <cell r="B5073" t="str">
            <v>FRG5576</v>
          </cell>
          <cell r="C5073" t="str">
            <v>FRG5576</v>
          </cell>
          <cell r="D5073" t="str">
            <v>Фергана</v>
          </cell>
          <cell r="E5073" t="str">
            <v>Murivat MFY</v>
          </cell>
          <cell r="F5073" t="str">
            <v>ST-0169-22-BSS-Б-30/1-КМ</v>
          </cell>
          <cell r="G5073" t="str">
            <v>ST-2735-23-BSS-РР-КМ</v>
          </cell>
          <cell r="H5073" t="str">
            <v>Новое</v>
          </cell>
          <cell r="I5073" t="str">
            <v>Ферганская область, Багдадский р-н, Мурувват МФЙ, ул. Янги багдод, насосная станция</v>
          </cell>
          <cell r="J5073" t="str">
            <v>Murivat MFY (FRG5576)</v>
          </cell>
          <cell r="K5073">
            <v>0</v>
          </cell>
          <cell r="L5073">
            <v>1</v>
          </cell>
          <cell r="M5073" t="str">
            <v>№U1407/2024 от 10.05.2024 / КЖ КМ ОПЗ</v>
          </cell>
          <cell r="N5073" t="str">
            <v>1548_27.06.2024/Заказ №158</v>
          </cell>
        </row>
        <row r="5074">
          <cell r="A5074" t="str">
            <v>FRG-0720-24-BSS-0140</v>
          </cell>
          <cell r="B5074" t="str">
            <v>FRG0140</v>
          </cell>
          <cell r="C5074" t="str">
            <v>FRG0140</v>
          </cell>
          <cell r="D5074" t="str">
            <v>Фергана</v>
          </cell>
          <cell r="E5074" t="str">
            <v>Urjuza</v>
          </cell>
          <cell r="F5074" t="str">
            <v>ST-0169-22-BSS-Б-30/1-КМ</v>
          </cell>
          <cell r="G5074" t="str">
            <v>ST-2735-23-BSS-РР-КМ</v>
          </cell>
          <cell r="H5074" t="str">
            <v>Новое</v>
          </cell>
          <cell r="I5074" t="str">
            <v>Ферганская область, г. Фергана, Ахмад ал Фаргоний МФЙ, Саккокий кучаси, 20а-уй</v>
          </cell>
          <cell r="J5074" t="str">
            <v>Urjuza (FRG0140)</v>
          </cell>
          <cell r="K5074">
            <v>0</v>
          </cell>
          <cell r="L5074">
            <v>1</v>
          </cell>
          <cell r="M5074" t="str">
            <v>№U1408/2024 от 10.05.2024 / КЖ КМ ОПЗ</v>
          </cell>
          <cell r="N5074" t="str">
            <v>Заказ №165/Заказ №165</v>
          </cell>
        </row>
        <row r="5075">
          <cell r="A5075" t="str">
            <v>SAM-0738-24-BSS-1446</v>
          </cell>
          <cell r="B5075" t="str">
            <v>SAM1446</v>
          </cell>
          <cell r="C5075" t="str">
            <v>SAM1446</v>
          </cell>
          <cell r="D5075" t="str">
            <v>Самарканд</v>
          </cell>
          <cell r="E5075" t="str">
            <v>Modar-257</v>
          </cell>
          <cell r="F5075" t="str">
            <v>ТС3.0М</v>
          </cell>
          <cell r="G5075" t="str">
            <v>РПО-1</v>
          </cell>
          <cell r="H5075" t="str">
            <v>Новое</v>
          </cell>
          <cell r="I5075" t="str">
            <v>Самаркандская область, г. Самарканд, массив Согдиана, дом 66</v>
          </cell>
          <cell r="J5075" t="str">
            <v>Modar-257 (SAM1446)</v>
          </cell>
          <cell r="K5075">
            <v>0</v>
          </cell>
          <cell r="L5075">
            <v>1</v>
          </cell>
          <cell r="M5075" t="str">
            <v>№U1435/2024 от 15.05.2024 / КМ ОПЗ</v>
          </cell>
          <cell r="N5075" t="str">
            <v>1513_21.06.2024/Заказ №154</v>
          </cell>
        </row>
        <row r="5076">
          <cell r="A5076" t="str">
            <v>AND-0636-24-BSS-0113</v>
          </cell>
          <cell r="B5076" t="str">
            <v>AND0113</v>
          </cell>
          <cell r="C5076" t="str">
            <v>AND0113</v>
          </cell>
          <cell r="D5076" t="str">
            <v>Андижан</v>
          </cell>
          <cell r="E5076" t="str">
            <v>Djalabek otxona</v>
          </cell>
          <cell r="F5076" t="str">
            <v>ST-0169-22-BSS-Б-30/1-КМ</v>
          </cell>
          <cell r="G5076" t="str">
            <v>ST-2735-23-BSS-РР-КМ</v>
          </cell>
          <cell r="H5076" t="str">
            <v>Новое</v>
          </cell>
          <cell r="I5076" t="str">
            <v>Андижанская область, Алтинкулский район, МФЙ Жалабек, ул. Жалабек, дом 18</v>
          </cell>
          <cell r="J5076" t="str">
            <v>Djalabek otxona (AND0113)</v>
          </cell>
          <cell r="K5076">
            <v>0</v>
          </cell>
          <cell r="L5076">
            <v>2</v>
          </cell>
          <cell r="M5076" t="str">
            <v>№U1419/2024 от 10.05.2024 / КЖ КМ ОПЗ</v>
          </cell>
          <cell r="N5076" t="str">
            <v>1475_21.06.2024/Заказ №154</v>
          </cell>
        </row>
        <row r="5077">
          <cell r="A5077" t="str">
            <v>SRH-0633-24-BSS-2257</v>
          </cell>
          <cell r="B5077" t="str">
            <v>SRH2257</v>
          </cell>
          <cell r="C5077" t="str">
            <v>SRH2257</v>
          </cell>
          <cell r="D5077" t="str">
            <v>Термез</v>
          </cell>
          <cell r="E5077" t="str">
            <v>Navruz</v>
          </cell>
          <cell r="F5077" t="str">
            <v>1500-Б31-2-01-КМ</v>
          </cell>
          <cell r="G5077" t="str">
            <v>Контейнер</v>
          </cell>
          <cell r="H5077" t="str">
            <v>Реконструкция</v>
          </cell>
          <cell r="I5077" t="str">
            <v>Сурхандарьинская область, Термезский район, массив Сурхон дустлик сархади, махалля Навруз</v>
          </cell>
          <cell r="J5077" t="str">
            <v>Navruz (SRH2257)</v>
          </cell>
          <cell r="K5077">
            <v>0</v>
          </cell>
          <cell r="L5077">
            <v>1</v>
          </cell>
          <cell r="M5077" t="str">
            <v>№U1265/2024 от 30.04.2024 / КЖ КМ ОПЗ</v>
          </cell>
          <cell r="N5077" t="str">
            <v>Заказ№/Заказ№</v>
          </cell>
        </row>
        <row r="5078">
          <cell r="A5078" t="str">
            <v>TSH-0700-24-BSS-4655</v>
          </cell>
          <cell r="B5078" t="str">
            <v>TSH4655</v>
          </cell>
          <cell r="C5078" t="str">
            <v>TSH4655</v>
          </cell>
          <cell r="D5078" t="str">
            <v>Ташкент</v>
          </cell>
          <cell r="E5078" t="str">
            <v>Stomatologiya Litsey</v>
          </cell>
          <cell r="F5078" t="str">
            <v>ТС 9М</v>
          </cell>
          <cell r="G5078" t="str">
            <v>РПО-1</v>
          </cell>
          <cell r="H5078" t="str">
            <v>Новое</v>
          </cell>
          <cell r="I5078" t="str">
            <v>г. Ташкент, Яшнабадский р-н, ул. С. Машхадий, д. 217</v>
          </cell>
          <cell r="J5078" t="str">
            <v>Stomatologiya Litsey (TSH4655)</v>
          </cell>
          <cell r="K5078">
            <v>0</v>
          </cell>
          <cell r="L5078">
            <v>1</v>
          </cell>
          <cell r="M5078" t="str">
            <v>№U1426/2024 от 10.05.2024 / КМ ОПЗ</v>
          </cell>
          <cell r="N5078" t="str">
            <v>1532_21.06.2024/Заказ №154</v>
          </cell>
        </row>
        <row r="5079">
          <cell r="A5079" t="str">
            <v>TSH-0285-24-BSS-4340</v>
          </cell>
          <cell r="B5079" t="str">
            <v>TSH4340</v>
          </cell>
          <cell r="C5079" t="str">
            <v>TSH4340</v>
          </cell>
          <cell r="D5079" t="str">
            <v>Ташкент</v>
          </cell>
          <cell r="E5079" t="str">
            <v>STO-3</v>
          </cell>
          <cell r="F5079" t="str">
            <v>5277-1-КМ</v>
          </cell>
          <cell r="G5079" t="str">
            <v>Контейнер</v>
          </cell>
          <cell r="H5079" t="str">
            <v>Реконструкция</v>
          </cell>
          <cell r="I5079" t="str">
            <v>Toshkent shahar, Yunusobod tumani, Amir Temur ko’chasi 79-uy</v>
          </cell>
          <cell r="J5079" t="str">
            <v>STO-3 (TSH4340)</v>
          </cell>
          <cell r="K5079">
            <v>0</v>
          </cell>
          <cell r="L5079">
            <v>1</v>
          </cell>
          <cell r="M5079" t="str">
            <v>№U1396/2024 от 10.05.2024 / КЖ КМ ОПЗ</v>
          </cell>
          <cell r="N5079" t="str">
            <v>1007_30.05.2024/Заказ №153 от 23.05.2024</v>
          </cell>
        </row>
        <row r="5080">
          <cell r="A5080" t="str">
            <v>TSH-0752-24-BSS-4514</v>
          </cell>
          <cell r="B5080" t="str">
            <v>TSH4514</v>
          </cell>
          <cell r="C5080" t="str">
            <v>TSH4514</v>
          </cell>
          <cell r="D5080" t="str">
            <v>Ташкент</v>
          </cell>
          <cell r="E5080" t="str">
            <v>Yakkasaroy Baynalminal</v>
          </cell>
          <cell r="F5080" t="str">
            <v>ST-0162-22-BSS-Б-24/1-КМ</v>
          </cell>
          <cell r="G5080" t="str">
            <v>ST-2735-23-BSS-РР-КМ</v>
          </cell>
          <cell r="H5080" t="str">
            <v>Новое</v>
          </cell>
          <cell r="I5080" t="str">
            <v>г. Ташкент, Мирабадский район, Байналминал МФЙ,ул. Богибаланд, д. 77</v>
          </cell>
          <cell r="J5080" t="str">
            <v>Yakkasaroy Baynalminal (TSH4514)</v>
          </cell>
          <cell r="K5080">
            <v>0</v>
          </cell>
          <cell r="L5080">
            <v>1</v>
          </cell>
          <cell r="M5080" t="str">
            <v>№U1395/2024 от 10.05.2024 / КЖ КМ ОПЗ</v>
          </cell>
          <cell r="N5080" t="str">
            <v>1526_21.06.2024/Заказ №154</v>
          </cell>
        </row>
        <row r="5081">
          <cell r="A5081" t="str">
            <v>TSH-0453-24-BSS-4551</v>
          </cell>
          <cell r="B5081" t="str">
            <v>TSH4551</v>
          </cell>
          <cell r="C5081" t="str">
            <v>TSH4551</v>
          </cell>
          <cell r="D5081" t="str">
            <v>Ташкент</v>
          </cell>
          <cell r="E5081" t="str">
            <v>Elobod</v>
          </cell>
          <cell r="F5081" t="str">
            <v>ТС 9М</v>
          </cell>
          <cell r="G5081" t="str">
            <v>РПО-2</v>
          </cell>
          <cell r="H5081" t="str">
            <v>Новое</v>
          </cell>
          <cell r="I5081" t="str">
            <v>г. Ташкент, Мирзо-Улугбекский р-н, ул. Чуст, общежитие Центрального аппарата Министерства обороны Республики Узбекистан</v>
          </cell>
          <cell r="J5081" t="str">
            <v>Elobod (TSH4551)</v>
          </cell>
          <cell r="K5081">
            <v>0</v>
          </cell>
          <cell r="L5081">
            <v>1</v>
          </cell>
          <cell r="M5081" t="str">
            <v>№U1423/2024 от 10.05.2024/ ЭМ / ОПЗ, КМ, ЭМ</v>
          </cell>
          <cell r="N5081" t="str">
            <v>1528_21.06.2024/Заказ №154</v>
          </cell>
        </row>
        <row r="5082">
          <cell r="A5082" t="str">
            <v>HRZ-0746-24-BSS-0003</v>
          </cell>
          <cell r="B5082" t="str">
            <v>HRZ0003</v>
          </cell>
          <cell r="C5082" t="str">
            <v>HRZ0003</v>
          </cell>
          <cell r="D5082" t="str">
            <v>Ургенч</v>
          </cell>
          <cell r="E5082" t="str">
            <v xml:space="preserve">Sport Manej </v>
          </cell>
          <cell r="F5082" t="str">
            <v>ST-0169-22-BSS-Б-30/1-КМ</v>
          </cell>
          <cell r="G5082" t="str">
            <v>ST-2735-23-BSS-РР-КМ</v>
          </cell>
          <cell r="H5082" t="str">
            <v>Новое</v>
          </cell>
          <cell r="I5082" t="str">
            <v>Хорезмская область, г. Ургенч, махалля Темирйулчи, ул. Ешлик дом 22_2</v>
          </cell>
          <cell r="J5082" t="str">
            <v>Sport Manej  (HRZ0003)</v>
          </cell>
          <cell r="K5082">
            <v>0</v>
          </cell>
          <cell r="L5082">
            <v>2</v>
          </cell>
          <cell r="M5082" t="str">
            <v>№U1406/2024 от 10.05.2024 / КЖ КМ ОПЗ</v>
          </cell>
          <cell r="N5082" t="str">
            <v>1489_21.06.2024/Заказ №154</v>
          </cell>
        </row>
        <row r="5083">
          <cell r="A5083" t="str">
            <v>HRZ-0745-24-BSS-1577</v>
          </cell>
          <cell r="B5083" t="str">
            <v>HRZ1577</v>
          </cell>
          <cell r="C5083" t="str">
            <v>HRZ1577</v>
          </cell>
          <cell r="D5083" t="str">
            <v>Ургенч</v>
          </cell>
          <cell r="E5083" t="str">
            <v>Shermatlar</v>
          </cell>
          <cell r="F5083" t="str">
            <v>ST-0162-22-BSS-Б-24/1-КМ</v>
          </cell>
          <cell r="G5083" t="str">
            <v>ST-2735-23-BSS-РР-КМ</v>
          </cell>
          <cell r="H5083" t="str">
            <v>Новое</v>
          </cell>
          <cell r="I5083" t="str">
            <v>Хорезмская область, Ургенчский р., махалля Шерматлар, ул. Мирйшкорлар, дом 28</v>
          </cell>
          <cell r="J5083" t="str">
            <v>Shermatlar (HRZ1577)</v>
          </cell>
          <cell r="K5083">
            <v>0</v>
          </cell>
          <cell r="L5083">
            <v>1</v>
          </cell>
          <cell r="M5083" t="str">
            <v>№U1405/2024 от 10.05.2024 / КЖ КМ ОПЗ</v>
          </cell>
          <cell r="N5083" t="str">
            <v>1492_21.06.2024/Заказ №154</v>
          </cell>
        </row>
        <row r="5084">
          <cell r="A5084" t="str">
            <v>BHR-2822-23-BSS-0185</v>
          </cell>
          <cell r="B5084" t="str">
            <v>BHR0185</v>
          </cell>
          <cell r="C5084" t="str">
            <v>BHR0185</v>
          </cell>
          <cell r="D5084" t="str">
            <v>Бухара</v>
          </cell>
          <cell r="E5084" t="str">
            <v>ABKS</v>
          </cell>
          <cell r="F5084" t="str">
            <v>Б30М сущ</v>
          </cell>
          <cell r="G5084" t="str">
            <v>РПО-1</v>
          </cell>
          <cell r="H5084" t="str">
            <v>Новое</v>
          </cell>
          <cell r="I5084" t="str">
            <v>Бухарская область, г. Бухара, ул. Б. Накшбанд, д. 299</v>
          </cell>
          <cell r="J5084" t="str">
            <v>ABKS (BHR0185)</v>
          </cell>
          <cell r="K5084">
            <v>0</v>
          </cell>
          <cell r="L5084">
            <v>0</v>
          </cell>
          <cell r="M5084" t="str">
            <v>Заказ  193/ ЭМ №U1020/2024 от 01.04.2024 / ТХ, ООС, ОПЗ, ЭМ, MW</v>
          </cell>
          <cell r="N5084" t="str">
            <v>КЖ кн2/КЖ кн2</v>
          </cell>
        </row>
        <row r="5085">
          <cell r="A5085" t="str">
            <v>TSH-0768-24-BSS-1113</v>
          </cell>
          <cell r="B5085" t="str">
            <v>TSH1113</v>
          </cell>
          <cell r="C5085" t="str">
            <v>TSH1113</v>
          </cell>
          <cell r="D5085" t="str">
            <v>Ташкент</v>
          </cell>
          <cell r="E5085" t="str">
            <v>Fayzullo agro</v>
          </cell>
          <cell r="F5085" t="str">
            <v>ST-0162-22-BSS-Б-24/1-КМ</v>
          </cell>
          <cell r="G5085" t="str">
            <v>ST-2735-23-BSS-РР-КМ</v>
          </cell>
          <cell r="H5085" t="str">
            <v>Новое</v>
          </cell>
          <cell r="I5085" t="str">
            <v>Ташкентская область, Зангиатинский р-н, Eshonguzar QMB,, Навбахор, дом-62</v>
          </cell>
          <cell r="J5085" t="str">
            <v>Fayzullo agro (TSH1113)</v>
          </cell>
          <cell r="K5085">
            <v>0</v>
          </cell>
          <cell r="L5085">
            <v>1</v>
          </cell>
          <cell r="M5085" t="str">
            <v>№U1397/2024 от 10.05.2024 / КЖ КМ ОПЗ</v>
          </cell>
          <cell r="N5085" t="str">
            <v>1524_21.06.2024/Заказ №154</v>
          </cell>
        </row>
        <row r="5086">
          <cell r="A5086" t="str">
            <v>TSH-0602-24-BSS-4581</v>
          </cell>
          <cell r="B5086" t="str">
            <v>TSH4581</v>
          </cell>
          <cell r="C5086" t="str">
            <v>TSH4581</v>
          </cell>
          <cell r="D5086" t="str">
            <v>Ташкент</v>
          </cell>
          <cell r="E5086" t="str">
            <v>Chortoq</v>
          </cell>
          <cell r="F5086" t="str">
            <v>ST-0162-22-BSS-Б-24/1-КМ</v>
          </cell>
          <cell r="G5086" t="str">
            <v>ST-2735-23-BSS-РР-КМ</v>
          </cell>
          <cell r="H5086" t="str">
            <v>Новое</v>
          </cell>
          <cell r="I5086" t="str">
            <v>Ташкентская область, Янгиюльский район, МФЙ Кирарик, ул. Кир арик, дом 48</v>
          </cell>
          <cell r="J5086" t="str">
            <v>Chortoq (TSH4581)</v>
          </cell>
          <cell r="K5086">
            <v>0</v>
          </cell>
          <cell r="L5086">
            <v>1</v>
          </cell>
          <cell r="M5086" t="str">
            <v>№U1124/2024 от 22.04.2024 / КЖ КМ ОПЗ</v>
          </cell>
          <cell r="N5086" t="str">
            <v>1008_30.05.2024/Заказ №153 от 23.05.2024</v>
          </cell>
        </row>
        <row r="5087">
          <cell r="A5087" t="str">
            <v>DZH-0769-24-BSS-0127</v>
          </cell>
          <cell r="B5087" t="str">
            <v>DZH0127</v>
          </cell>
          <cell r="C5087" t="str">
            <v>DZH0127</v>
          </cell>
          <cell r="D5087" t="str">
            <v>Джизак</v>
          </cell>
          <cell r="E5087" t="str">
            <v>Qaliya 1</v>
          </cell>
          <cell r="F5087" t="str">
            <v>ST-0162-22-BSS-Б-24/1-КМ</v>
          </cell>
          <cell r="G5087" t="str">
            <v>ST-2735-23-BSS-РР-КМ</v>
          </cell>
          <cell r="H5087" t="str">
            <v>Новое</v>
          </cell>
          <cell r="I5087" t="str">
            <v>Джизакская область, г. Джизак, Калия МФЙ, ул. Б. Олимова, д. 1А</v>
          </cell>
          <cell r="J5087" t="str">
            <v>Qaliya 1 (DZH0127)</v>
          </cell>
          <cell r="K5087">
            <v>0</v>
          </cell>
          <cell r="L5087">
            <v>1</v>
          </cell>
          <cell r="M5087" t="str">
            <v>№U1417/2024 от 10.05.2024 / КЖ КМ ОПЗ</v>
          </cell>
          <cell r="N5087" t="str">
            <v>1478_21.06.2024/Заказ №154</v>
          </cell>
        </row>
        <row r="5088">
          <cell r="A5088" t="str">
            <v>BHR-0715-24-BSS-0019</v>
          </cell>
          <cell r="B5088" t="str">
            <v>BHR0019</v>
          </cell>
          <cell r="C5088" t="str">
            <v>BHR0019</v>
          </cell>
          <cell r="D5088" t="str">
            <v>Бухара</v>
          </cell>
          <cell r="E5088" t="str">
            <v>Razzoq Hamroev MFY</v>
          </cell>
          <cell r="F5088" t="str">
            <v>Б25.1МОЦ</v>
          </cell>
          <cell r="G5088" t="str">
            <v>ST-2735-23-BSS-РР-КМ</v>
          </cell>
          <cell r="H5088" t="str">
            <v>Новое</v>
          </cell>
          <cell r="I5088" t="str">
            <v>Бухарская область, г.Бухара, МФЙ Р. Хамроев, ул. Пиридастгир</v>
          </cell>
          <cell r="J5088" t="str">
            <v>Razzoq Hamroev MFY (BHR0019)</v>
          </cell>
          <cell r="K5088">
            <v>0</v>
          </cell>
          <cell r="L5088">
            <v>1</v>
          </cell>
          <cell r="M5088" t="str">
            <v>№U1418/2024 от 10.05.2024 / КЖ КМ ОПЗ</v>
          </cell>
          <cell r="N5088" t="str">
            <v>1546_27.06.2024/Заказ №158</v>
          </cell>
        </row>
        <row r="5089">
          <cell r="A5089" t="str">
            <v>DZH-0770-24-BSS-0152</v>
          </cell>
          <cell r="B5089" t="str">
            <v>DZH0152</v>
          </cell>
          <cell r="C5089" t="str">
            <v>DZH0152</v>
          </cell>
          <cell r="D5089" t="str">
            <v>Джизак</v>
          </cell>
          <cell r="E5089" t="str">
            <v>M39 Bakhmalsay</v>
          </cell>
          <cell r="F5089" t="str">
            <v>ST-0170-22-BSS-Б-30/2-КМ</v>
          </cell>
          <cell r="G5089" t="str">
            <v>ST-2735-23-BSS-РР-КМ</v>
          </cell>
          <cell r="H5089" t="str">
            <v>Новое</v>
          </cell>
          <cell r="I5089" t="str">
            <v>Джизакская область, Ш. Рашидовский район, Нурафшон МФЙ</v>
          </cell>
          <cell r="J5089" t="str">
            <v>M39 Bakhmalsay (DZH0152)</v>
          </cell>
          <cell r="K5089">
            <v>675</v>
          </cell>
          <cell r="L5089">
            <v>4</v>
          </cell>
          <cell r="M5089" t="str">
            <v>№U1416/2024 от 10.05.2024 / КЖ КМ ОПЗ</v>
          </cell>
          <cell r="N5089" t="str">
            <v>1479_21.06.2024/Заказ №154</v>
          </cell>
        </row>
        <row r="5090">
          <cell r="A5090" t="str">
            <v>DZH-0771-24-BSS-0166</v>
          </cell>
          <cell r="B5090" t="str">
            <v>DZH0166</v>
          </cell>
          <cell r="C5090" t="str">
            <v>DZH0166</v>
          </cell>
          <cell r="D5090" t="str">
            <v>Джизак</v>
          </cell>
          <cell r="E5090" t="str">
            <v>HJM</v>
          </cell>
          <cell r="F5090" t="str">
            <v>ST-0162-22-BSS-Б-24/1-КМ</v>
          </cell>
          <cell r="G5090" t="str">
            <v>ST-2735-23-BSS-РР-КМ</v>
          </cell>
          <cell r="H5090" t="str">
            <v>Новое</v>
          </cell>
          <cell r="I5090" t="str">
            <v>Джизакская область, Ш. Рашидовский район, Катортол МФЙ, ул. Соглом хаёт, д. 155А</v>
          </cell>
          <cell r="J5090" t="str">
            <v>HJM (DZH0166)</v>
          </cell>
          <cell r="K5090">
            <v>0</v>
          </cell>
          <cell r="L5090">
            <v>1</v>
          </cell>
          <cell r="M5090" t="str">
            <v>№U1414/2024от 10.05.2024 / КЖ КМ ОПЗ</v>
          </cell>
          <cell r="N5090" t="str">
            <v>1481_21.06.2024/Заказ №154</v>
          </cell>
        </row>
        <row r="5091">
          <cell r="A5091" t="str">
            <v>DZH-0773-24-BSS-0211</v>
          </cell>
          <cell r="B5091" t="str">
            <v>DZH0211</v>
          </cell>
          <cell r="C5091" t="str">
            <v>DZH0211</v>
          </cell>
          <cell r="D5091" t="str">
            <v>Джизак</v>
          </cell>
          <cell r="E5091" t="str">
            <v>RTS</v>
          </cell>
          <cell r="F5091" t="str">
            <v>ST-0162-22-BSS-Б-24/1-КМ</v>
          </cell>
          <cell r="G5091" t="str">
            <v>ST-2735-23-BSS-РР-КМ</v>
          </cell>
          <cell r="H5091" t="str">
            <v>Новое</v>
          </cell>
          <cell r="I5091" t="str">
            <v>Джизакская область, Галляаральский район, Кукгумбаз МФЙ, М39</v>
          </cell>
          <cell r="J5091" t="str">
            <v>RTS (DZH0211)</v>
          </cell>
          <cell r="K5091">
            <v>0</v>
          </cell>
          <cell r="L5091">
            <v>4</v>
          </cell>
          <cell r="M5091" t="str">
            <v>№U1411/2024 от 10.05.2024 / КЖ КМ ОПЗ</v>
          </cell>
          <cell r="N5091" t="str">
            <v>КЖ кн2/КЖ кн2</v>
          </cell>
        </row>
        <row r="5092">
          <cell r="A5092" t="str">
            <v>NAV-0748-24-BSS-0094</v>
          </cell>
          <cell r="B5092" t="str">
            <v>NAV0094</v>
          </cell>
          <cell r="C5092" t="str">
            <v>NAV0094</v>
          </cell>
          <cell r="D5092" t="str">
            <v>Навои</v>
          </cell>
          <cell r="E5092" t="str">
            <v>Kuklam</v>
          </cell>
          <cell r="F5092" t="str">
            <v>ST-0162-22-BSS-Б-24/1-КМ</v>
          </cell>
          <cell r="G5092" t="str">
            <v>ST-2735-23-BSS-РР-КМ</v>
          </cell>
          <cell r="H5092" t="str">
            <v>Новое</v>
          </cell>
          <cell r="I5092" t="str">
            <v>Навоийская область, Хатырчинский район, Янгирабод МФЙ, Янгирабод гузари кучаси, 498-уй</v>
          </cell>
          <cell r="J5092" t="str">
            <v>Kuklam (NAV0094)</v>
          </cell>
          <cell r="K5092">
            <v>0</v>
          </cell>
          <cell r="L5092">
            <v>1</v>
          </cell>
          <cell r="M5092" t="str">
            <v>№U1401/2024 от 10.05.2024 / КЖ КМ ОПЗ</v>
          </cell>
          <cell r="N5092" t="str">
            <v>1507_21.06.2024/Заказ №154</v>
          </cell>
        </row>
        <row r="5093">
          <cell r="A5093" t="str">
            <v>NAV-0749-24-BSS-0227</v>
          </cell>
          <cell r="B5093" t="str">
            <v>NAV0227</v>
          </cell>
          <cell r="C5093" t="str">
            <v>NAV0227</v>
          </cell>
          <cell r="D5093" t="str">
            <v>Навои</v>
          </cell>
          <cell r="E5093" t="str">
            <v>NurTolib</v>
          </cell>
          <cell r="F5093" t="str">
            <v>ST-0169-22-BSS-Б-30/1-КМ</v>
          </cell>
          <cell r="G5093" t="str">
            <v>ST-2735-23-BSS-РР-КМ</v>
          </cell>
          <cell r="H5093" t="str">
            <v>Новое</v>
          </cell>
          <cell r="I5093" t="str">
            <v>Навоийская область, Нуратинский район, Истикбол МФЙ</v>
          </cell>
          <cell r="J5093" t="str">
            <v>NurTolib (NAV0227)</v>
          </cell>
          <cell r="K5093">
            <v>0</v>
          </cell>
          <cell r="L5093">
            <v>1</v>
          </cell>
          <cell r="M5093" t="str">
            <v>№U1398/2024 от 10.05.2024 / КЖ КМ ОПЗ</v>
          </cell>
          <cell r="N5093" t="str">
            <v>1510_21.06.2024/Заказ №154</v>
          </cell>
        </row>
        <row r="5094">
          <cell r="A5094" t="str">
            <v>NAV-0750-24-BSS-1778</v>
          </cell>
          <cell r="B5094" t="str">
            <v>NAV1778</v>
          </cell>
          <cell r="C5094" t="str">
            <v>NAV1778</v>
          </cell>
          <cell r="D5094" t="str">
            <v>Навои</v>
          </cell>
          <cell r="E5094" t="str">
            <v>Yulduzcha</v>
          </cell>
          <cell r="F5094" t="str">
            <v>ST-0169-22-BSS-Б-30/1-КМ</v>
          </cell>
          <cell r="G5094" t="str">
            <v>ST-2735-23-BSS-РР-КМ</v>
          </cell>
          <cell r="H5094" t="str">
            <v>Новое</v>
          </cell>
          <cell r="I5094" t="str">
            <v>Навоийская область, Кизилтепинский район, Янги хаёт МФЙ</v>
          </cell>
          <cell r="J5094" t="str">
            <v>Yulduzcha (NAV1778)</v>
          </cell>
          <cell r="K5094">
            <v>0</v>
          </cell>
          <cell r="L5094">
            <v>2</v>
          </cell>
          <cell r="M5094" t="str">
            <v>№U1400/2024 от 10.05.2024 / КЖ КМ ОПЗ</v>
          </cell>
          <cell r="N5094" t="str">
            <v>1511_21.06.2024/Заказ №154</v>
          </cell>
        </row>
        <row r="5095">
          <cell r="A5095" t="str">
            <v>DZH-0772-24-BSS-0178</v>
          </cell>
          <cell r="B5095" t="str">
            <v>DZH0178</v>
          </cell>
          <cell r="C5095" t="str">
            <v>DZH0178</v>
          </cell>
          <cell r="D5095" t="str">
            <v>Джизак</v>
          </cell>
          <cell r="E5095" t="str">
            <v>Turkkishlok</v>
          </cell>
          <cell r="F5095" t="str">
            <v>1500-Б31-1-01-КМ</v>
          </cell>
          <cell r="G5095" t="str">
            <v>Контейнер</v>
          </cell>
          <cell r="H5095" t="str">
            <v>Новое</v>
          </cell>
          <cell r="I5095" t="str">
            <v>Джизакская область, г. Джизак, Сангзор МФЙ</v>
          </cell>
          <cell r="J5095" t="str">
            <v>Turkkishlok (DZH0178)</v>
          </cell>
          <cell r="K5095">
            <v>0</v>
          </cell>
          <cell r="L5095">
            <v>1</v>
          </cell>
          <cell r="M5095" t="str">
            <v>№U1413/2024 от 10.05.2024 / КЖ КМ ОПЗ</v>
          </cell>
          <cell r="N5095" t="str">
            <v>1482_21.06.2024/Заказ №154</v>
          </cell>
        </row>
        <row r="5096">
          <cell r="A5096" t="str">
            <v>NAM-0799-24-BSS-0058</v>
          </cell>
          <cell r="B5096" t="str">
            <v>NAM0058</v>
          </cell>
          <cell r="C5096" t="str">
            <v>NAM0058</v>
          </cell>
          <cell r="D5096" t="str">
            <v>Наманган</v>
          </cell>
          <cell r="E5096" t="str">
            <v>Olmos 2</v>
          </cell>
          <cell r="F5096" t="str">
            <v>ST-0162-22-BSS-Б-24/1-КМ</v>
          </cell>
          <cell r="G5096" t="str">
            <v>ST-2735-23-BSS-РР-КМ</v>
          </cell>
          <cell r="H5096" t="str">
            <v>Новое</v>
          </cell>
          <cell r="I5096" t="str">
            <v>Наманганская область, Чустский район, Шувар МСГ, ул. Миришкор д-13</v>
          </cell>
          <cell r="J5096" t="str">
            <v>Olmos 2 (NAM0058)</v>
          </cell>
          <cell r="K5096">
            <v>0</v>
          </cell>
          <cell r="L5096">
            <v>1</v>
          </cell>
          <cell r="M5096" t="str">
            <v>№U1474/2024 от 03.06.2024 / КЖ КМ ОПЗ</v>
          </cell>
          <cell r="N5096" t="str">
            <v>1853_08.07.2024/Заказ №162</v>
          </cell>
        </row>
        <row r="5097">
          <cell r="A5097" t="str">
            <v>SAM-0801-24-BSS-0198</v>
          </cell>
          <cell r="B5097" t="str">
            <v>SAM0198</v>
          </cell>
          <cell r="C5097" t="str">
            <v>SAM0198</v>
          </cell>
          <cell r="D5097" t="str">
            <v>Самарканд</v>
          </cell>
          <cell r="E5097" t="str">
            <v>Taylak Ravot</v>
          </cell>
          <cell r="F5097" t="str">
            <v>ST-0169-22-BSS-Б-30/1-КМ</v>
          </cell>
          <cell r="G5097" t="str">
            <v>ST-2735-23-BSS-РР-КМ</v>
          </cell>
          <cell r="H5097" t="str">
            <v>Новое</v>
          </cell>
          <cell r="I5097" t="str">
            <v>Самаркандская область, Тайлякский район, СГМ Работ, кишлак Равот, дом 239</v>
          </cell>
          <cell r="J5097" t="str">
            <v>Taylak Ravot (SAM0198)</v>
          </cell>
          <cell r="K5097">
            <v>0</v>
          </cell>
          <cell r="L5097">
            <v>1</v>
          </cell>
          <cell r="M5097" t="str">
            <v>№U1477/2024 от 03.06.2024 / КЖ КМ ОПЗ</v>
          </cell>
          <cell r="N5097" t="str">
            <v>1860_08.07.2024/Заказ №162</v>
          </cell>
        </row>
        <row r="5098">
          <cell r="A5098" t="str">
            <v>SAM-0802-24-BSS-2923</v>
          </cell>
          <cell r="B5098" t="str">
            <v>SAM2923</v>
          </cell>
          <cell r="C5098" t="str">
            <v>SAM2923</v>
          </cell>
          <cell r="D5098" t="str">
            <v>Самарканд</v>
          </cell>
          <cell r="E5098" t="str">
            <v>Bulungur RES</v>
          </cell>
          <cell r="F5098" t="str">
            <v>ST-0162-22-BSS-Б-24/1-КМ</v>
          </cell>
          <cell r="G5098" t="str">
            <v>ST-2735-23-BSS-РР-КМ</v>
          </cell>
          <cell r="H5098" t="str">
            <v>Новое</v>
          </cell>
          <cell r="I5098" t="str">
            <v>Самаркандская область, Булунгурский район, СГМ Истиклол, ул.  Октепа</v>
          </cell>
          <cell r="J5098" t="str">
            <v>Bulungur RES (SAM2923)</v>
          </cell>
          <cell r="K5098">
            <v>0</v>
          </cell>
          <cell r="L5098">
            <v>1</v>
          </cell>
          <cell r="M5098" t="str">
            <v>№U1484/2024 от 03.06.2024 / КЖ КМ ОПЗ</v>
          </cell>
          <cell r="N5098" t="str">
            <v>1867_08.07.2024/Заказ №162</v>
          </cell>
        </row>
        <row r="5099">
          <cell r="A5099" t="str">
            <v>SRH-0625-24-BSS-0059</v>
          </cell>
          <cell r="B5099" t="str">
            <v>SRH0059</v>
          </cell>
          <cell r="C5099" t="str">
            <v>SRH0059</v>
          </cell>
          <cell r="D5099" t="str">
            <v>Термез</v>
          </cell>
          <cell r="E5099" t="str">
            <v>Madankon</v>
          </cell>
          <cell r="F5099" t="str">
            <v>ST-0162-22-BSS-Б-24/1-КМ</v>
          </cell>
          <cell r="G5099" t="str">
            <v>ST-2735-23-BSS-РР-КМ</v>
          </cell>
          <cell r="H5099" t="str">
            <v>Новое</v>
          </cell>
          <cell r="I5099" t="str">
            <v>Сурхандарьинская область, Сариасийский район, Феруз МФЙ, ул. Марифат, д. 301</v>
          </cell>
          <cell r="J5099" t="str">
            <v>Madankon (SRH0059)</v>
          </cell>
          <cell r="K5099">
            <v>0</v>
          </cell>
          <cell r="L5099">
            <v>1</v>
          </cell>
          <cell r="M5099" t="str">
            <v>№U1116/2024 от 22.04.2024 / КЖ КМ ОПЗ</v>
          </cell>
          <cell r="N5099" t="str">
            <v>1518_21.06.2024/Заказ №154</v>
          </cell>
        </row>
        <row r="5100">
          <cell r="A5100" t="str">
            <v>SRH-0790-24-BSS-0112</v>
          </cell>
          <cell r="B5100" t="str">
            <v>SRH0112</v>
          </cell>
          <cell r="C5100" t="str">
            <v>SRH0112</v>
          </cell>
          <cell r="D5100" t="str">
            <v>Термез</v>
          </cell>
          <cell r="E5100" t="str">
            <v>Sherabad G'ombir</v>
          </cell>
          <cell r="F5100" t="str">
            <v>ST-0169-22-BSS-Б-30/1-КМ</v>
          </cell>
          <cell r="G5100" t="str">
            <v>ST-2735-23-BSS-РР-КМ</v>
          </cell>
          <cell r="H5100" t="str">
            <v>Новое</v>
          </cell>
          <cell r="I5100" t="str">
            <v>Сурхандарьинская область, Шерабадский район, МФЙ Гамбур, ул. Корли Ниезий, д.62</v>
          </cell>
          <cell r="J5100" t="str">
            <v>Sherabad G'ombir (SRH0112)</v>
          </cell>
          <cell r="K5100">
            <v>0</v>
          </cell>
          <cell r="L5100">
            <v>1</v>
          </cell>
          <cell r="M5100" t="str">
            <v>№U1492/2024 от 03.06.2024 / КЖ КМ ОПЗ</v>
          </cell>
          <cell r="N5100" t="str">
            <v>Заказ №165/Заказ №165</v>
          </cell>
        </row>
        <row r="5101">
          <cell r="A5101" t="str">
            <v>SRH-0789-24-BSS-0119</v>
          </cell>
          <cell r="B5101" t="str">
            <v>SRH0119</v>
          </cell>
          <cell r="C5101" t="str">
            <v>SRH0119</v>
          </cell>
          <cell r="D5101" t="str">
            <v>Термез</v>
          </cell>
          <cell r="E5101" t="str">
            <v>Orikzor</v>
          </cell>
          <cell r="F5101" t="str">
            <v>ST-0169-22-BSS-Б-30/1-КМ</v>
          </cell>
          <cell r="G5101" t="str">
            <v>ST-2735-23-BSS-РР-КМ</v>
          </cell>
          <cell r="H5101" t="str">
            <v>Новое</v>
          </cell>
          <cell r="I5101" t="str">
            <v>Сурхандарьинская область, г.Денау, МФЙ Куешли юрт, ул. И.Бобокулов 1, д.2</v>
          </cell>
          <cell r="J5101" t="str">
            <v>Orikzor (SRH0119)</v>
          </cell>
          <cell r="K5101">
            <v>0</v>
          </cell>
          <cell r="L5101">
            <v>2</v>
          </cell>
          <cell r="M5101" t="str">
            <v>№U1493/2024 от 03.06.2024 / КЖ КМ ОПЗ</v>
          </cell>
          <cell r="N5101" t="str">
            <v>Заказ №165/Заказ №165</v>
          </cell>
        </row>
        <row r="5102">
          <cell r="A5102" t="str">
            <v>YAN-0784-24-BSS-0058</v>
          </cell>
          <cell r="B5102" t="str">
            <v>YAN0058</v>
          </cell>
          <cell r="C5102" t="str">
            <v>YAN0058</v>
          </cell>
          <cell r="D5102" t="str">
            <v>Янгиюль</v>
          </cell>
          <cell r="E5102" t="str">
            <v>Eski kaunchi</v>
          </cell>
          <cell r="F5102" t="str">
            <v>ST-0162-22-BSS-Б-24/1-КМ</v>
          </cell>
          <cell r="G5102" t="str">
            <v>ST-2735-23-BSS-РР-КМ</v>
          </cell>
          <cell r="H5102" t="str">
            <v>Новое</v>
          </cell>
          <cell r="I5102" t="str">
            <v>Ташкентская область, Янгиюльский район, Ковунчи МФЙ, улица Ойбек, дом 5</v>
          </cell>
          <cell r="J5102" t="str">
            <v>Eski kaunchi (YAN0058)</v>
          </cell>
          <cell r="K5102">
            <v>0</v>
          </cell>
          <cell r="L5102">
            <v>1</v>
          </cell>
          <cell r="M5102" t="str">
            <v>№U1394/2024 от 10.05.2024 / КЖ КМ ОПЗ</v>
          </cell>
          <cell r="N5102" t="str">
            <v>1538_21.06.2024/Заказ №154</v>
          </cell>
        </row>
        <row r="5103">
          <cell r="A5103" t="str">
            <v>TSH-0815-24-BSS-4146</v>
          </cell>
          <cell r="B5103" t="str">
            <v>TSH4146</v>
          </cell>
          <cell r="C5103" t="str">
            <v>TSH4146</v>
          </cell>
          <cell r="D5103" t="str">
            <v>Ташкент</v>
          </cell>
          <cell r="E5103" t="str">
            <v>SP Metex Plus</v>
          </cell>
          <cell r="F5103" t="str">
            <v>М21.1М сущ</v>
          </cell>
          <cell r="G5103" t="str">
            <v>РПО-1</v>
          </cell>
          <cell r="H5103" t="str">
            <v>Реконструкция</v>
          </cell>
          <cell r="I5103" t="str">
            <v>г. Ташкент, Учтепинский р-н, ул. 3. Розий, 1-проезд, д.24</v>
          </cell>
          <cell r="J5103" t="str">
            <v>SP Metex Plus (TSH4146)</v>
          </cell>
          <cell r="K5103">
            <v>0</v>
          </cell>
          <cell r="L5103">
            <v>1</v>
          </cell>
          <cell r="M5103" t="str">
            <v>Заказ  Falcon 198 / КМ</v>
          </cell>
          <cell r="N5103" t="str">
            <v>кн 2/кн 2</v>
          </cell>
        </row>
        <row r="5104">
          <cell r="A5104" t="str">
            <v>CHR-0754-24-BSS-4951</v>
          </cell>
          <cell r="B5104" t="str">
            <v>CHR4951</v>
          </cell>
          <cell r="C5104" t="str">
            <v>CHR4951</v>
          </cell>
          <cell r="D5104" t="str">
            <v>Чирчик</v>
          </cell>
          <cell r="E5104" t="str">
            <v>Kavardan</v>
          </cell>
          <cell r="F5104" t="str">
            <v>ST-0162-22-BSS-Б-24/1-КМ</v>
          </cell>
          <cell r="G5104" t="str">
            <v>ST-2735-23-BSS-РР-КМ</v>
          </cell>
          <cell r="H5104" t="str">
            <v>Новое</v>
          </cell>
          <cell r="I5104" t="str">
            <v>Ташкентская область, Юкори Чирчикский район, СГМ Янги-обод, ул.Саксоновул, д. 145</v>
          </cell>
          <cell r="J5104" t="str">
            <v>Kavardan (CHR4951)</v>
          </cell>
          <cell r="K5104">
            <v>0</v>
          </cell>
          <cell r="L5104">
            <v>1</v>
          </cell>
          <cell r="M5104" t="str">
            <v>№U1544/2024 от 03.06.2024 / КЖ КМ ОПЗ</v>
          </cell>
          <cell r="N5104" t="str">
            <v>1828_08.07.2024/Заказ №162</v>
          </cell>
        </row>
        <row r="5105">
          <cell r="A5105" t="str">
            <v>KSH-0812-24-BSS-2666</v>
          </cell>
          <cell r="B5105" t="str">
            <v>KSH2666</v>
          </cell>
          <cell r="C5105" t="str">
            <v>KSH2666</v>
          </cell>
          <cell r="D5105" t="str">
            <v>Карши</v>
          </cell>
          <cell r="E5105" t="str">
            <v>Voha magazin</v>
          </cell>
          <cell r="F5105" t="str">
            <v>ST-0162-22-BSS-Б-24/1-КМ</v>
          </cell>
          <cell r="G5105" t="str">
            <v>ST-2735-23-BSS-РР-КМ</v>
          </cell>
          <cell r="H5105" t="str">
            <v>Новое</v>
          </cell>
          <cell r="I5105" t="str">
            <v>Кашкадарьинская область, г,Карши, СГМ Отчопар, ул.Карши-Шахрисабз йули, дом-5_1</v>
          </cell>
          <cell r="J5105" t="str">
            <v>Voha magazin (KSH2666)</v>
          </cell>
          <cell r="K5105">
            <v>0</v>
          </cell>
          <cell r="L5105">
            <v>1</v>
          </cell>
          <cell r="M5105" t="str">
            <v>№U1470/2024 от 03.06.2024 / КЖ КМ ОПЗ</v>
          </cell>
          <cell r="N5105" t="str">
            <v>1850_08.07.2024/Заказ №162</v>
          </cell>
        </row>
        <row r="5106">
          <cell r="A5106" t="str">
            <v>KSH-0813-24-BSS-2888</v>
          </cell>
          <cell r="B5106" t="str">
            <v>KSH2888</v>
          </cell>
          <cell r="C5106" t="str">
            <v>KSH2888</v>
          </cell>
          <cell r="D5106" t="str">
            <v>Карши</v>
          </cell>
          <cell r="E5106" t="str">
            <v>Chugurtma</v>
          </cell>
          <cell r="F5106" t="str">
            <v>ST-0162-22-BSS-Б-24/1-КМ</v>
          </cell>
          <cell r="G5106" t="str">
            <v>ST-2735-23-BSS-РР-КМ</v>
          </cell>
          <cell r="H5106" t="str">
            <v>Новое</v>
          </cell>
          <cell r="I5106" t="str">
            <v>Кашкадарьинская область, Гузарский район, СГМ Чугуртма, с.Кичик чугуртма, дом-170</v>
          </cell>
          <cell r="J5106" t="str">
            <v>Chugurtma (KSH2888)</v>
          </cell>
          <cell r="K5106">
            <v>0</v>
          </cell>
          <cell r="L5106">
            <v>1</v>
          </cell>
          <cell r="M5106" t="str">
            <v>№U14671/2024 от 03.06.2024 / КЖ КМ ОПЗ</v>
          </cell>
          <cell r="N5106" t="str">
            <v>1851_08.07.2024/Заказ №162</v>
          </cell>
        </row>
        <row r="5107">
          <cell r="A5107" t="str">
            <v>KSH-0811-24-BSS-1806</v>
          </cell>
          <cell r="B5107" t="str">
            <v>KSH1806</v>
          </cell>
          <cell r="C5107" t="str">
            <v>KSH1806</v>
          </cell>
          <cell r="D5107" t="str">
            <v>Карши</v>
          </cell>
          <cell r="E5107" t="str">
            <v>Koson Yemxona</v>
          </cell>
          <cell r="F5107" t="str">
            <v>ST-0162-22-BSS-Б-24/1-КМ</v>
          </cell>
          <cell r="G5107" t="str">
            <v>ST-2735-23-BSS-РР-КМ</v>
          </cell>
          <cell r="H5107" t="str">
            <v>Новое</v>
          </cell>
          <cell r="I5107" t="str">
            <v>Кашкадарьинская область, Касанский район, СГМ Пахтазор, ул.Ишчилар, дом-21</v>
          </cell>
          <cell r="J5107" t="str">
            <v>Koson Yemxona (KSH1806)</v>
          </cell>
          <cell r="K5107">
            <v>0</v>
          </cell>
          <cell r="L5107">
            <v>1</v>
          </cell>
          <cell r="M5107" t="str">
            <v>№U1468/2024 от 03.06.2024 / КЖ КМ ОПЗ</v>
          </cell>
          <cell r="N5107" t="str">
            <v>1845_08.07.2024/Заказ №162</v>
          </cell>
        </row>
        <row r="5108">
          <cell r="A5108" t="str">
            <v>KSH-0808-24-BSS-0063</v>
          </cell>
          <cell r="B5108" t="str">
            <v>KSH0063</v>
          </cell>
          <cell r="C5108" t="str">
            <v>KSH0063</v>
          </cell>
          <cell r="D5108" t="str">
            <v>Карши</v>
          </cell>
          <cell r="E5108" t="str">
            <v>Zogza</v>
          </cell>
          <cell r="F5108" t="str">
            <v>ST-0162-22-BSS-Б-24/1-КМ</v>
          </cell>
          <cell r="G5108" t="str">
            <v>ST-2735-23-BSS-РР-КМ</v>
          </cell>
          <cell r="H5108" t="str">
            <v>Новое</v>
          </cell>
          <cell r="I5108" t="str">
            <v>Кашкадарьинская область, г. Карши, СГМ Зогза, ул. Ал-Насафий, дом-94</v>
          </cell>
          <cell r="J5108" t="str">
            <v>Zogza (KSH0063)</v>
          </cell>
          <cell r="K5108">
            <v>0</v>
          </cell>
          <cell r="L5108">
            <v>1</v>
          </cell>
          <cell r="M5108" t="str">
            <v>№U1465/2024 от 03.06.2024 / КЖ КМ ОПЗ</v>
          </cell>
          <cell r="N5108" t="str">
            <v>1841_08.07.2024/Заказ №162</v>
          </cell>
        </row>
        <row r="5109">
          <cell r="A5109" t="str">
            <v>KSH-0806-24-BSS-2627</v>
          </cell>
          <cell r="B5109" t="str">
            <v>KSH2627</v>
          </cell>
          <cell r="C5109" t="str">
            <v>KSH2627</v>
          </cell>
          <cell r="D5109" t="str">
            <v>Карши</v>
          </cell>
          <cell r="E5109" t="str">
            <v>Istiqbol</v>
          </cell>
          <cell r="F5109" t="str">
            <v>ST-0169-22-BSS-Б-30/1-КМ</v>
          </cell>
          <cell r="G5109" t="str">
            <v>ST-2735-23-BSS-РР-КМ</v>
          </cell>
          <cell r="H5109" t="str">
            <v>Новое</v>
          </cell>
          <cell r="I5109" t="str">
            <v>Кашкадарьинская область, Нишанский район, СГМ Истикбол</v>
          </cell>
          <cell r="J5109" t="str">
            <v>Istiqbol (KSH2627)</v>
          </cell>
          <cell r="K5109">
            <v>0</v>
          </cell>
          <cell r="L5109">
            <v>1</v>
          </cell>
          <cell r="M5109" t="str">
            <v>№U1469/2024 от 03.06.2024 / КЖ КМ ОПЗ</v>
          </cell>
          <cell r="N5109" t="str">
            <v>1846_08.07.2024/Заказ №162</v>
          </cell>
        </row>
        <row r="5110">
          <cell r="A5110" t="str">
            <v>KSH-0810-24-BSS-0086</v>
          </cell>
          <cell r="B5110" t="str">
            <v>KSH0086</v>
          </cell>
          <cell r="C5110" t="str">
            <v>KSH0086</v>
          </cell>
          <cell r="D5110" t="str">
            <v>Карши</v>
          </cell>
          <cell r="E5110" t="str">
            <v>Guzor Chaqar</v>
          </cell>
          <cell r="F5110" t="str">
            <v>ST-0162-22-BSS-Б-24/1-КМ</v>
          </cell>
          <cell r="G5110" t="str">
            <v>ST-2735-23-BSS-РР-КМ</v>
          </cell>
          <cell r="H5110" t="str">
            <v>Новое</v>
          </cell>
          <cell r="I5110" t="str">
            <v>Кашкадарьинская область, Гузарский район, СГМ Чакар, с.Чакар-1, дом-167</v>
          </cell>
          <cell r="J5110" t="str">
            <v>Guzor Chaqar (KSH0086)</v>
          </cell>
          <cell r="K5110">
            <v>0</v>
          </cell>
          <cell r="L5110">
            <v>1</v>
          </cell>
          <cell r="M5110" t="str">
            <v>№U1467/2024 от 03.06.2024 / КЖ КМ ОПЗ</v>
          </cell>
          <cell r="N5110" t="str">
            <v>Заказ №165/Заказ №165</v>
          </cell>
        </row>
        <row r="5111">
          <cell r="A5111" t="str">
            <v>KSH-0809-24-BSS-0081</v>
          </cell>
          <cell r="B5111" t="str">
            <v>KSH0081</v>
          </cell>
          <cell r="C5111" t="str">
            <v>KSH0081</v>
          </cell>
          <cell r="D5111" t="str">
            <v>Карши</v>
          </cell>
          <cell r="E5111" t="str">
            <v>Tengdosh</v>
          </cell>
          <cell r="F5111" t="str">
            <v>ST-0162-22-BSS-Б-24/1-КМ</v>
          </cell>
          <cell r="G5111" t="str">
            <v>ST-2735-23-BSS-РР-КМ</v>
          </cell>
          <cell r="H5111" t="str">
            <v>Новое</v>
          </cell>
          <cell r="I5111" t="str">
            <v>Кашкадарьинская область, Гузарский район, СГМ Тенгдош, с. Тенгдош, дом-558</v>
          </cell>
          <cell r="J5111" t="str">
            <v>Tengdosh (KSH0081)</v>
          </cell>
          <cell r="K5111">
            <v>0</v>
          </cell>
          <cell r="L5111">
            <v>1</v>
          </cell>
          <cell r="M5111" t="str">
            <v>№U1466/2024 от 03.06.2024 / КЖ КМ ОПЗ</v>
          </cell>
          <cell r="N5111" t="str">
            <v>1843_08.07.2024/Заказ №162</v>
          </cell>
        </row>
        <row r="5112">
          <cell r="A5112" t="str">
            <v>KSH-0805-24-BSS-0098</v>
          </cell>
          <cell r="B5112" t="str">
            <v>KSH0098</v>
          </cell>
          <cell r="C5112" t="str">
            <v>KSH0098</v>
          </cell>
          <cell r="D5112" t="str">
            <v>Карши</v>
          </cell>
          <cell r="E5112" t="str">
            <v>Muborak Orbita</v>
          </cell>
          <cell r="F5112" t="str">
            <v>ST-0169-22-BSS-Б-30/1-КМ</v>
          </cell>
          <cell r="G5112" t="str">
            <v>ST-2735-23-BSS-РР-КМ</v>
          </cell>
          <cell r="H5112" t="str">
            <v>Новое</v>
          </cell>
          <cell r="I5112" t="str">
            <v>Кашкадарьинская область, Мубарекский р-он, СГМ Кончилар, ул. Занжирсарой, дом-2</v>
          </cell>
          <cell r="J5112" t="str">
            <v>Muborak Orbita (KSH0098)</v>
          </cell>
          <cell r="K5112">
            <v>0</v>
          </cell>
          <cell r="L5112">
            <v>1</v>
          </cell>
          <cell r="M5112" t="str">
            <v>№U1499/2024 от 03.06.2024 / КЖ КМ ОПЗ</v>
          </cell>
          <cell r="N5112" t="str">
            <v>1844_08.07.2024/Заказ №162</v>
          </cell>
        </row>
        <row r="5113">
          <cell r="A5113" t="str">
            <v>SRD-0674-24-BSS-0100</v>
          </cell>
          <cell r="B5113" t="str">
            <v>SRD0100</v>
          </cell>
          <cell r="C5113" t="str">
            <v>SRD0100</v>
          </cell>
          <cell r="D5113" t="str">
            <v>Гулистан</v>
          </cell>
          <cell r="E5113" t="str">
            <v>Yangiyer bozor</v>
          </cell>
          <cell r="F5113" t="str">
            <v>М27.8М</v>
          </cell>
          <cell r="G5113" t="str">
            <v>ST-2735-23-BSS-РР-КМ</v>
          </cell>
          <cell r="H5113" t="str">
            <v>Новое</v>
          </cell>
          <cell r="I5113" t="str">
            <v>Сырдарьинская область, город Янгиер, А.Жомий МФЙ, улица Пахтакор, д-4А</v>
          </cell>
          <cell r="J5113" t="str">
            <v>Yangiyer bozor (SRD0100)</v>
          </cell>
          <cell r="K5113">
            <v>0</v>
          </cell>
          <cell r="L5113">
            <v>1</v>
          </cell>
          <cell r="M5113" t="str">
            <v>№U1504/2024 от 03.06.2024 / КМ ОПЗ</v>
          </cell>
          <cell r="N5113" t="str">
            <v>1874_08.07.2024/Заказ №162</v>
          </cell>
        </row>
        <row r="5114">
          <cell r="A5114" t="str">
            <v>KSH-0814-24-BSS-0059</v>
          </cell>
          <cell r="B5114" t="str">
            <v>KSH0059</v>
          </cell>
          <cell r="C5114" t="str">
            <v>KSH0059</v>
          </cell>
          <cell r="D5114" t="str">
            <v>Карши</v>
          </cell>
          <cell r="E5114" t="str">
            <v>Yerqurgon</v>
          </cell>
          <cell r="F5114" t="str">
            <v>М14.0М</v>
          </cell>
          <cell r="G5114" t="str">
            <v>Аппаратная</v>
          </cell>
          <cell r="H5114" t="str">
            <v>Новое</v>
          </cell>
          <cell r="I5114" t="str">
            <v>г.Карши, Равок МФЙ, продовольственный рынок Еркургон , дом-4_13</v>
          </cell>
          <cell r="J5114" t="str">
            <v>Yerqurgon (KSH0059)</v>
          </cell>
          <cell r="K5114">
            <v>0</v>
          </cell>
          <cell r="L5114">
            <v>1</v>
          </cell>
          <cell r="M5114" t="str">
            <v>№U1536/2024 от 03.06.2024 / КМ</v>
          </cell>
          <cell r="N5114" t="str">
            <v>1840_08.07.2024/Заказ №162</v>
          </cell>
        </row>
        <row r="5115">
          <cell r="A5115" t="str">
            <v>KSH-0807-24-BSS-9003</v>
          </cell>
          <cell r="B5115" t="str">
            <v>KSH9003</v>
          </cell>
          <cell r="C5115" t="str">
            <v>KSH9003</v>
          </cell>
          <cell r="D5115" t="str">
            <v>Карши</v>
          </cell>
          <cell r="E5115" t="str">
            <v>Buyuk Turon</v>
          </cell>
          <cell r="F5115" t="str">
            <v>1500-Б31-1-01-КМ</v>
          </cell>
          <cell r="G5115" t="str">
            <v>Контейнер</v>
          </cell>
          <cell r="H5115" t="str">
            <v>Новое</v>
          </cell>
          <cell r="I5115" t="str">
            <v>Кашкадарьинская область, г. Карши, СГМ Буюк Турон</v>
          </cell>
          <cell r="J5115" t="str">
            <v>Buyuk Turon (KSH9003)</v>
          </cell>
          <cell r="K5115">
            <v>0</v>
          </cell>
          <cell r="L5115">
            <v>1</v>
          </cell>
          <cell r="M5115" t="str">
            <v>№U1472/2024 от 03.06.2024 / КЖ КМ ОПЗ</v>
          </cell>
          <cell r="N5115" t="str">
            <v>КЖ кн2/КЖ кн2</v>
          </cell>
        </row>
        <row r="5116">
          <cell r="A5116" t="str">
            <v>TSH-0819-24-BSS-7012</v>
          </cell>
          <cell r="B5116" t="str">
            <v>TSH7012</v>
          </cell>
          <cell r="C5116" t="str">
            <v>TSH7012</v>
          </cell>
          <cell r="D5116" t="str">
            <v>Ташкент</v>
          </cell>
          <cell r="E5116" t="str">
            <v>Uzbum</v>
          </cell>
          <cell r="F5116" t="str">
            <v>Т/С3.0М</v>
          </cell>
          <cell r="G5116" t="str">
            <v>н/т</v>
          </cell>
          <cell r="H5116" t="str">
            <v>TS</v>
          </cell>
          <cell r="I5116" t="str">
            <v>г. Ташкент, Яшнабадский р-н, ул. Фаргона йули, д.15</v>
          </cell>
          <cell r="J5116" t="str">
            <v>Uzbum (TSH7012)</v>
          </cell>
          <cell r="K5116">
            <v>0</v>
          </cell>
          <cell r="L5116">
            <v>1</v>
          </cell>
          <cell r="M5116" t="str">
            <v>Заказ  Falcon 198 / КМ</v>
          </cell>
          <cell r="N5116" t="str">
            <v>кн 2/кн 2</v>
          </cell>
        </row>
        <row r="5117">
          <cell r="A5117" t="str">
            <v>AND-0743-24-BSS-0030</v>
          </cell>
          <cell r="B5117" t="str">
            <v>AND0030</v>
          </cell>
          <cell r="C5117" t="str">
            <v>AND0030</v>
          </cell>
          <cell r="D5117" t="str">
            <v>Андижан</v>
          </cell>
          <cell r="E5117" t="str">
            <v>Shahrihon BFK</v>
          </cell>
          <cell r="F5117" t="str">
            <v>СК26</v>
          </cell>
          <cell r="G5117" t="str">
            <v>ST-2735-23-BSS-РР-КМ</v>
          </cell>
          <cell r="H5117" t="str">
            <v>Новое</v>
          </cell>
          <cell r="I5117" t="str">
            <v>Андижанская область, Шахриханский район, Шахрихан МФЙ, ул. Хамза, дом 9</v>
          </cell>
          <cell r="J5117" t="str">
            <v>Shahrihon BFK (AND0030)</v>
          </cell>
          <cell r="K5117">
            <v>0</v>
          </cell>
          <cell r="L5117">
            <v>1</v>
          </cell>
          <cell r="M5117" t="str">
            <v>№U1500/2024 от 03.06.2024 / КМ ОПЗ</v>
          </cell>
          <cell r="N5117" t="str">
            <v>1813_08.07.2024/Заказ №162</v>
          </cell>
        </row>
        <row r="5118">
          <cell r="A5118" t="str">
            <v>TSH-0830-24-BSS-6022</v>
          </cell>
          <cell r="B5118" t="str">
            <v>TSH6022</v>
          </cell>
          <cell r="C5118" t="str">
            <v>TSH6022</v>
          </cell>
          <cell r="D5118" t="str">
            <v>Ташкент</v>
          </cell>
          <cell r="E5118" t="str">
            <v>City Mall</v>
          </cell>
          <cell r="F5118" t="str">
            <v>ТС1.5М</v>
          </cell>
          <cell r="G5118" t="str">
            <v>н/т</v>
          </cell>
          <cell r="H5118" t="str">
            <v>Новое</v>
          </cell>
          <cell r="I5118" t="str">
            <v>г. Ташкент, Шайхантахурский район, Улица Батыра Закирова, 7</v>
          </cell>
          <cell r="J5118" t="str">
            <v>City Mall (TSH6022)</v>
          </cell>
          <cell r="K5118">
            <v>0</v>
          </cell>
          <cell r="L5118">
            <v>1</v>
          </cell>
          <cell r="M5118" t="str">
            <v>0 / 0</v>
          </cell>
          <cell r="N5118" t="str">
            <v>кн 2/кн 2</v>
          </cell>
        </row>
        <row r="5119">
          <cell r="A5119" t="str">
            <v>TSH-0741-24-BSS-1049</v>
          </cell>
          <cell r="B5119" t="str">
            <v>TSH1049</v>
          </cell>
          <cell r="C5119" t="str">
            <v>TSH1049</v>
          </cell>
          <cell r="D5119" t="str">
            <v>Ташкент</v>
          </cell>
          <cell r="E5119" t="str">
            <v>O'zgarish pochta</v>
          </cell>
          <cell r="F5119" t="str">
            <v>ST-0162-22-BSS-Б-24/1-КМ</v>
          </cell>
          <cell r="G5119" t="str">
            <v>ST-2735-23-BSS-РР-КМ</v>
          </cell>
          <cell r="H5119" t="str">
            <v>Новое</v>
          </cell>
          <cell r="I5119" t="str">
            <v>г. Ташкент, Сергелийский район, Кут-барака МФЙ, ул. Узумзор</v>
          </cell>
          <cell r="J5119" t="str">
            <v>O'zgarish pochta (TSH1049)</v>
          </cell>
          <cell r="K5119">
            <v>0</v>
          </cell>
          <cell r="L5119">
            <v>1</v>
          </cell>
          <cell r="M5119" t="str">
            <v>№U1399/2024 от 10.05.2024 / КЖ КМ ОПЗ</v>
          </cell>
          <cell r="N5119" t="str">
            <v>1523_21.06.2024/Заказ №154</v>
          </cell>
        </row>
        <row r="5120">
          <cell r="A5120" t="str">
            <v>NAM-0798-24-BSS-0053</v>
          </cell>
          <cell r="B5120" t="str">
            <v>NAM0053</v>
          </cell>
          <cell r="C5120" t="str">
            <v>NAM0053</v>
          </cell>
          <cell r="D5120" t="str">
            <v>Наманган</v>
          </cell>
          <cell r="E5120" t="str">
            <v>Ulitsa Margilan</v>
          </cell>
          <cell r="F5120" t="str">
            <v>Б25.1МОЦ</v>
          </cell>
          <cell r="G5120" t="str">
            <v>ST-2735-23-BSS-РР-КМ</v>
          </cell>
          <cell r="H5120" t="str">
            <v>Новое</v>
          </cell>
          <cell r="I5120" t="str">
            <v>Наманганская область, г. Наманган, Бахор МСГ, ул. Бешкапа, д.-1а</v>
          </cell>
          <cell r="J5120" t="str">
            <v>Ulitsa Margilan (NAM0053)</v>
          </cell>
          <cell r="K5120">
            <v>0</v>
          </cell>
          <cell r="L5120">
            <v>2</v>
          </cell>
          <cell r="M5120" t="str">
            <v>№U1473/2024 от 03.06.2024 / КЖ КМ ОПЗ</v>
          </cell>
          <cell r="N5120" t="str">
            <v>1852_08.07.2024/Заказ №162</v>
          </cell>
        </row>
        <row r="5121">
          <cell r="A5121" t="str">
            <v>KAR-0795-24-BSS-0224</v>
          </cell>
          <cell r="B5121" t="str">
            <v>KAR0224</v>
          </cell>
          <cell r="C5121" t="str">
            <v>KAR0224</v>
          </cell>
          <cell r="D5121" t="str">
            <v>Нукус</v>
          </cell>
          <cell r="E5121" t="str">
            <v>Turtkul Gagarin</v>
          </cell>
          <cell r="F5121" t="str">
            <v>ST-0162-22-BSS-Б-24/1-КМ</v>
          </cell>
          <cell r="G5121" t="str">
            <v>ST-2735-23-BSS-РР-КМ</v>
          </cell>
          <cell r="H5121" t="str">
            <v>Новое</v>
          </cell>
          <cell r="I5121" t="str">
            <v>Республика Каракалпакстан, Турткульский район, Тиннлик МСГ , ул. Шароф Рашидов, №161</v>
          </cell>
          <cell r="J5121" t="str">
            <v>Turtkul Gagarin (KAR0224)</v>
          </cell>
          <cell r="K5121">
            <v>0</v>
          </cell>
          <cell r="L5121">
            <v>2</v>
          </cell>
          <cell r="M5121" t="str">
            <v>№U1548/2024 от 03.06.2024/ ЭМ / КЖ КМ ЭМ ОПЗ</v>
          </cell>
          <cell r="N5121" t="str">
            <v>1838_08.07.2024/Заказ №162</v>
          </cell>
        </row>
        <row r="5122">
          <cell r="A5122" t="str">
            <v>AND-0635-24-BSS-0738</v>
          </cell>
          <cell r="B5122" t="str">
            <v>AND0738</v>
          </cell>
          <cell r="C5122" t="str">
            <v>AND0738</v>
          </cell>
          <cell r="D5122" t="str">
            <v>Андижан</v>
          </cell>
          <cell r="E5122" t="str">
            <v>Kharabek Ferma</v>
          </cell>
          <cell r="F5122" t="str">
            <v>ST-0167-22-BSS-М-36-КМ</v>
          </cell>
          <cell r="G5122" t="str">
            <v>Контейнер</v>
          </cell>
          <cell r="H5122" t="str">
            <v>Новое</v>
          </cell>
          <cell r="I5122" t="str">
            <v>Андижанская область, Андижанский район, МФЙ Хакикат,дом512</v>
          </cell>
          <cell r="J5122" t="str">
            <v>Kharabek Ferma (AND0738)</v>
          </cell>
          <cell r="K5122">
            <v>0</v>
          </cell>
          <cell r="L5122">
            <v>1</v>
          </cell>
          <cell r="M5122" t="str">
            <v>№U1502/2024 от 03.06.2024 / КМ ОПЗ</v>
          </cell>
          <cell r="N5122" t="str">
            <v>1821_08.07.2024/Заказ №162</v>
          </cell>
        </row>
        <row r="5123">
          <cell r="A5123" t="str">
            <v>AND-0747-24-BSS-0062</v>
          </cell>
          <cell r="B5123" t="str">
            <v>AND0062</v>
          </cell>
          <cell r="C5123" t="str">
            <v>AND0062</v>
          </cell>
          <cell r="D5123" t="str">
            <v>Андижан</v>
          </cell>
          <cell r="E5123" t="str">
            <v>Andijan WCC Cement 2</v>
          </cell>
          <cell r="F5123" t="str">
            <v>ST-0162-22-BSS-Б-24/1-КМ</v>
          </cell>
          <cell r="G5123" t="str">
            <v>ST-2735-23-BSS-РР-КМ</v>
          </cell>
          <cell r="H5123" t="str">
            <v>Новое</v>
          </cell>
          <cell r="I5123" t="str">
            <v>Андижанская область, Булокбашинский район, Кумарак МФЙ, ул.Камалак</v>
          </cell>
          <cell r="J5123" t="str">
            <v>Andijan WCC Cement 2 (AND0062)</v>
          </cell>
          <cell r="K5123">
            <v>0</v>
          </cell>
          <cell r="L5123">
            <v>1</v>
          </cell>
          <cell r="M5123" t="str">
            <v>№U1537/2024 от 03.06.2024 / КЖ КМ ОПЗ</v>
          </cell>
          <cell r="N5123" t="str">
            <v>1814_08.07.2024/Заказ №162</v>
          </cell>
        </row>
        <row r="5124">
          <cell r="A5124" t="str">
            <v>AND-0744-24-BSS-0074</v>
          </cell>
          <cell r="B5124" t="str">
            <v>AND0074</v>
          </cell>
          <cell r="C5124" t="str">
            <v>AND0074</v>
          </cell>
          <cell r="D5124" t="str">
            <v>Андижан</v>
          </cell>
          <cell r="E5124" t="str">
            <v>Ok Laylak</v>
          </cell>
          <cell r="F5124" t="str">
            <v>ТС 9М</v>
          </cell>
          <cell r="G5124" t="str">
            <v>РПО-1</v>
          </cell>
          <cell r="H5124" t="str">
            <v>Новое</v>
          </cell>
          <cell r="I5124" t="str">
            <v xml:space="preserve">г. Андижан, Узбекистан 20 йиллиги МФЙ, ул. Лойихавий дом 149
</v>
          </cell>
          <cell r="J5124" t="str">
            <v>Ok Laylak (AND0074)</v>
          </cell>
          <cell r="K5124">
            <v>0</v>
          </cell>
          <cell r="L5124">
            <v>1</v>
          </cell>
          <cell r="M5124" t="str">
            <v>№U1501/2024 от 03.06.2024 / КМ ОПЗ</v>
          </cell>
          <cell r="N5124" t="str">
            <v>1816_08.07.2024/Заказ №162</v>
          </cell>
        </row>
        <row r="5125">
          <cell r="A5125" t="str">
            <v>AND-0856-24-BSS-0111</v>
          </cell>
          <cell r="B5125" t="str">
            <v>AND0111</v>
          </cell>
          <cell r="C5125" t="str">
            <v>AND0111</v>
          </cell>
          <cell r="D5125" t="str">
            <v>Андижан</v>
          </cell>
          <cell r="E5125" t="str">
            <v xml:space="preserve">Bazarbashi 2 </v>
          </cell>
          <cell r="F5125" t="str">
            <v>ST-0169-22-BSS-Б-30/1-КМ</v>
          </cell>
          <cell r="G5125" t="str">
            <v>ST-2735-23-BSS-РР-КМ</v>
          </cell>
          <cell r="H5125" t="str">
            <v>Новое</v>
          </cell>
          <cell r="I5125" t="str">
            <v>Андижанская область, Асакинский район, МФЙ Гумбаз, дом 96</v>
          </cell>
          <cell r="J5125" t="str">
            <v>Bazarbashi 2  (AND0111)</v>
          </cell>
          <cell r="K5125">
            <v>0</v>
          </cell>
          <cell r="L5125">
            <v>1</v>
          </cell>
          <cell r="M5125" t="str">
            <v>№U1540/2024 от 03.06.2024 / КЖ КМ ОПЗ</v>
          </cell>
          <cell r="N5125" t="str">
            <v>1818_08.07.2024/Заказ №162</v>
          </cell>
        </row>
        <row r="5126">
          <cell r="A5126" t="str">
            <v>AND-0855-24-BSS-0139</v>
          </cell>
          <cell r="B5126" t="str">
            <v>AND0139</v>
          </cell>
          <cell r="C5126" t="str">
            <v>AND0139</v>
          </cell>
          <cell r="D5126" t="str">
            <v>Андижан</v>
          </cell>
          <cell r="E5126" t="str">
            <v>Khakan Darhon</v>
          </cell>
          <cell r="F5126" t="str">
            <v>ST-0162-22-BSS-Б-24/1-КМ</v>
          </cell>
          <cell r="G5126" t="str">
            <v>ST-2735-23-BSS-РР-КМ</v>
          </cell>
          <cell r="H5126" t="str">
            <v>Новое</v>
          </cell>
          <cell r="I5126" t="str">
            <v>Андижанская обл, Андижанский район, Гумбаз МФЙ, ул. Зиё, дом 30</v>
          </cell>
          <cell r="J5126" t="str">
            <v>Khakan Darhon (AND0139)</v>
          </cell>
          <cell r="K5126">
            <v>0</v>
          </cell>
          <cell r="L5126">
            <v>1</v>
          </cell>
          <cell r="M5126" t="str">
            <v>№U1541/2024 от 03.06.2024 / КЖ КМ ОПЗ</v>
          </cell>
          <cell r="N5126" t="str">
            <v>1819_08.07.2024/Заказ №162</v>
          </cell>
        </row>
        <row r="5127">
          <cell r="A5127" t="str">
            <v>TSH-0774-24-BSS-1103</v>
          </cell>
          <cell r="B5127" t="str">
            <v>TSH1103</v>
          </cell>
          <cell r="C5127" t="str">
            <v>TSH1103</v>
          </cell>
          <cell r="D5127" t="str">
            <v>Ташкент</v>
          </cell>
          <cell r="E5127" t="str">
            <v>Oxunbabaev Makro</v>
          </cell>
          <cell r="F5127" t="str">
            <v>М11.75М</v>
          </cell>
          <cell r="G5127" t="str">
            <v>РПО-1</v>
          </cell>
          <cell r="H5127" t="str">
            <v>Новое</v>
          </cell>
          <cell r="I5127" t="str">
            <v>г. Ташкент, Алмазарский район, МФЙ Элпарвар, ул. Келес йули, д. 166</v>
          </cell>
          <cell r="J5127" t="str">
            <v>Oxunbabaev Makro (TSH1103)</v>
          </cell>
          <cell r="K5127">
            <v>0</v>
          </cell>
          <cell r="L5127">
            <v>1</v>
          </cell>
          <cell r="M5127" t="str">
            <v>№U1505/2024 от 03.06.2024 / КМ ОПЗ</v>
          </cell>
          <cell r="N5127" t="str">
            <v>1882_08.07.2024/Заказ №162</v>
          </cell>
        </row>
        <row r="5128">
          <cell r="A5128" t="str">
            <v>TSH-0852-24-BSS-1126</v>
          </cell>
          <cell r="B5128" t="str">
            <v>TSH1126</v>
          </cell>
          <cell r="C5128" t="str">
            <v>TSH1126</v>
          </cell>
          <cell r="D5128" t="str">
            <v>Ташкент</v>
          </cell>
          <cell r="E5128" t="str">
            <v>MG Markaziy Devon</v>
          </cell>
          <cell r="F5128" t="str">
            <v>ТС 6М</v>
          </cell>
          <cell r="G5128" t="str">
            <v>ФПО-1</v>
          </cell>
          <cell r="H5128" t="str">
            <v>Новое</v>
          </cell>
          <cell r="I5128" t="str">
            <v>г. Ташкент, Юнусабадский район, Кашгар Ц-4, проспект Шарафа Рашидова, 23</v>
          </cell>
          <cell r="J5128" t="str">
            <v>MG Markaziy Devon (TSH1126)</v>
          </cell>
          <cell r="K5128">
            <v>0</v>
          </cell>
          <cell r="L5128">
            <v>1</v>
          </cell>
          <cell r="M5128" t="str">
            <v>№U1506/2024 от 03.06.2024 / КМ ОПЗ</v>
          </cell>
          <cell r="N5128" t="str">
            <v>1883_08.07.2024/Заказ №162</v>
          </cell>
        </row>
        <row r="5129">
          <cell r="A5129" t="str">
            <v>YAN-0833-24-BSS-3896</v>
          </cell>
          <cell r="B5129" t="str">
            <v>YAN3896</v>
          </cell>
          <cell r="C5129" t="str">
            <v>YAN3896</v>
          </cell>
          <cell r="D5129" t="str">
            <v>Янгиюль</v>
          </cell>
          <cell r="E5129" t="str">
            <v>Beshkent</v>
          </cell>
          <cell r="F5129" t="str">
            <v>ST-0162-22-BSS-Б-24/1-КМ</v>
          </cell>
          <cell r="G5129" t="str">
            <v>ST-2735-23-BSS-РР-КМ</v>
          </cell>
          <cell r="H5129" t="str">
            <v>Новое</v>
          </cell>
          <cell r="I5129" t="str">
            <v>Ташкентская область, Куйчирчикский район, Коксарой МФЙ, улица Уяли, дом 163</v>
          </cell>
          <cell r="J5129" t="str">
            <v>Beshkent (YAN3896)</v>
          </cell>
          <cell r="K5129">
            <v>0</v>
          </cell>
          <cell r="L5129">
            <v>1</v>
          </cell>
          <cell r="M5129" t="str">
            <v>№U1498/2024 от 03.06.2024 / КЖ КМ ОПЗ</v>
          </cell>
          <cell r="N5129" t="str">
            <v>1891_08.07.2024/Заказ №162</v>
          </cell>
        </row>
        <row r="5130">
          <cell r="A5130" t="str">
            <v>TSH-0899-24-BSS-1071</v>
          </cell>
          <cell r="B5130" t="str">
            <v>TSH1071</v>
          </cell>
          <cell r="C5130" t="str">
            <v>TSH1071</v>
          </cell>
          <cell r="D5130" t="str">
            <v>Ташкент</v>
          </cell>
          <cell r="E5130" t="str">
            <v>Botanika</v>
          </cell>
          <cell r="F5130" t="str">
            <v>ST-0169-22-BSS-Б-30/1-КМ</v>
          </cell>
          <cell r="G5130" t="str">
            <v>ST-2735-23-BSS-РР-КМ</v>
          </cell>
          <cell r="H5130" t="str">
            <v>Новое</v>
          </cell>
          <cell r="I5130" t="str">
            <v>г. Ташкент, Юнусабадский р-н, ул. Богишамол, д. 232</v>
          </cell>
          <cell r="J5130" t="str">
            <v>Botanika (TSH1071)</v>
          </cell>
          <cell r="K5130">
            <v>0</v>
          </cell>
          <cell r="L5130">
            <v>1</v>
          </cell>
          <cell r="M5130" t="str">
            <v>№U1496/2024 от 03.06.2024 / КЖ КМ ОПЗ</v>
          </cell>
          <cell r="N5130" t="str">
            <v>1881_08.07.2024/Заказ №162</v>
          </cell>
        </row>
        <row r="5131">
          <cell r="A5131" t="str">
            <v>AND-0895-24-BSS-0068</v>
          </cell>
          <cell r="B5131" t="str">
            <v>AND0068</v>
          </cell>
          <cell r="C5131" t="str">
            <v>AND0068</v>
          </cell>
          <cell r="D5131" t="str">
            <v>Андижан</v>
          </cell>
          <cell r="E5131" t="str">
            <v>Niyazbatir Bahrin</v>
          </cell>
          <cell r="F5131" t="str">
            <v>ST-0169-22-BSS-Б-30/1-КМ</v>
          </cell>
          <cell r="G5131" t="str">
            <v>ST-2735-23-BSS-РР-КМ</v>
          </cell>
          <cell r="H5131" t="str">
            <v>Новое</v>
          </cell>
          <cell r="I5131" t="str">
            <v>Андижанская область, г. Асака, Ниёзботир МФЙ, ул. Бахрин, дом 2</v>
          </cell>
          <cell r="J5131" t="str">
            <v>Niyazbatir Bahrin (AND0068)</v>
          </cell>
          <cell r="K5131">
            <v>0</v>
          </cell>
          <cell r="L5131">
            <v>1</v>
          </cell>
          <cell r="M5131" t="str">
            <v>№U1538/2024 от 03.06.2024 / КЖ КМ ОПЗ</v>
          </cell>
          <cell r="N5131" t="str">
            <v>1815_08.07.2024/Заказ №162</v>
          </cell>
        </row>
        <row r="5132">
          <cell r="A5132" t="str">
            <v>AND-0894-24-BSS-0089</v>
          </cell>
          <cell r="B5132" t="str">
            <v>AND0089</v>
          </cell>
          <cell r="C5132" t="str">
            <v>AND0089</v>
          </cell>
          <cell r="D5132" t="str">
            <v>Андижан</v>
          </cell>
          <cell r="E5132" t="str">
            <v>Karabagish Post</v>
          </cell>
          <cell r="F5132" t="str">
            <v>ST-0169-22-BSS-Б-30/1-КМ</v>
          </cell>
          <cell r="G5132" t="str">
            <v>ST-2735-23-BSS-РР-КМ</v>
          </cell>
          <cell r="H5132" t="str">
            <v>Новое</v>
          </cell>
          <cell r="I5132" t="str">
            <v>Андижанская область, Мархаматский район, МФЙ Корабогич. ул. Халклар Дустлиги</v>
          </cell>
          <cell r="J5132" t="str">
            <v>Karabagish Post (AND0089)</v>
          </cell>
          <cell r="K5132">
            <v>0</v>
          </cell>
          <cell r="L5132">
            <v>1</v>
          </cell>
          <cell r="M5132" t="str">
            <v>№U1539/2024 от 03.06.2024 / КЖ КМ ОПЗ</v>
          </cell>
          <cell r="N5132" t="str">
            <v>1817_08.07.2024/Заказ №162</v>
          </cell>
        </row>
        <row r="5133">
          <cell r="A5133" t="str">
            <v>AND-0896-24-BSS-0147</v>
          </cell>
          <cell r="B5133" t="str">
            <v>AND0147</v>
          </cell>
          <cell r="C5133" t="str">
            <v>AND0147</v>
          </cell>
          <cell r="D5133" t="str">
            <v>Андижан</v>
          </cell>
          <cell r="E5133" t="str">
            <v>Koshtepasaroy Andijon</v>
          </cell>
          <cell r="F5133" t="str">
            <v>ST-0169-22-BSS-Б-30/1-КМ</v>
          </cell>
          <cell r="G5133" t="str">
            <v>ST-2735-23-BSS-РР-КМ</v>
          </cell>
          <cell r="H5133" t="str">
            <v>Новое</v>
          </cell>
          <cell r="I5133" t="str">
            <v>Андижанская область, Алтинкулский район, МФЙ Андижан, ул. Олтинкул шох, дом 59</v>
          </cell>
          <cell r="J5133" t="str">
            <v>Koshtepasaroy Andijon (AND0147)</v>
          </cell>
          <cell r="K5133">
            <v>0</v>
          </cell>
          <cell r="L5133">
            <v>1</v>
          </cell>
          <cell r="M5133" t="str">
            <v>№U1542/2024 от 03.06.2024 / КЖ КМ ОПЗ</v>
          </cell>
          <cell r="N5133" t="str">
            <v>1820_08.07.2024/Заказ №162</v>
          </cell>
        </row>
        <row r="5134">
          <cell r="A5134" t="str">
            <v>SRH-0511-24-BSS-0126</v>
          </cell>
          <cell r="B5134" t="str">
            <v>SRH0126</v>
          </cell>
          <cell r="C5134" t="str">
            <v>SRH0126</v>
          </cell>
          <cell r="D5134" t="str">
            <v>Термез</v>
          </cell>
          <cell r="E5134" t="str">
            <v>Kumkurgan most</v>
          </cell>
          <cell r="F5134" t="str">
            <v>Башня Coscom</v>
          </cell>
          <cell r="G5134" t="str">
            <v>РР сущ</v>
          </cell>
          <cell r="H5134" t="str">
            <v>Шаринг</v>
          </cell>
          <cell r="I5134" t="str">
            <v>Сурхандарьинская обл., Кумкурганский р-н, махалля Жийдали</v>
          </cell>
          <cell r="J5134" t="str">
            <v>Kumkurgan most (SRH0126)</v>
          </cell>
          <cell r="K5134">
            <v>0</v>
          </cell>
          <cell r="L5134">
            <v>0</v>
          </cell>
          <cell r="M5134" t="str">
            <v>Заказ 195/№U1137/2024 от 22.04.2024 ЭМ / ТХ, ООС, ОПЗ, ЭМ, MW</v>
          </cell>
          <cell r="N5134">
            <v>0</v>
          </cell>
        </row>
        <row r="5135">
          <cell r="A5135" t="str">
            <v>SAM-0883-24-BSS-2969</v>
          </cell>
          <cell r="B5135" t="str">
            <v>SAM2969</v>
          </cell>
          <cell r="C5135" t="str">
            <v>SAM2969</v>
          </cell>
          <cell r="D5135" t="str">
            <v>Самарканд</v>
          </cell>
          <cell r="E5135" t="str">
            <v>Voyenniy gospital</v>
          </cell>
          <cell r="F5135" t="str">
            <v>ST-0169-22-BSS-Б-30/1-КМ</v>
          </cell>
          <cell r="G5135" t="str">
            <v>ST-2735-23-BSS-РР-КМ</v>
          </cell>
          <cell r="H5135" t="str">
            <v>Новое</v>
          </cell>
          <cell r="I5135" t="str">
            <v>Самаркандская область, г. Самарканд, ул. Узбекистанская, дом 63</v>
          </cell>
          <cell r="J5135" t="str">
            <v>Voyenniy gospital (SAM2969)</v>
          </cell>
          <cell r="K5135">
            <v>0</v>
          </cell>
          <cell r="L5135">
            <v>1</v>
          </cell>
          <cell r="M5135" t="str">
            <v>№U1486/2024 от 03.06.2024 / КЖ КМ ОПЗ</v>
          </cell>
          <cell r="N5135" t="str">
            <v>1870_08.07.2024/Заказ №162</v>
          </cell>
        </row>
        <row r="5136">
          <cell r="A5136" t="str">
            <v>SAM-0882-24-BSS-2954</v>
          </cell>
          <cell r="B5136" t="str">
            <v>SAM2954</v>
          </cell>
          <cell r="C5136" t="str">
            <v>SAM2954</v>
          </cell>
          <cell r="D5136" t="str">
            <v>Самарканд</v>
          </cell>
          <cell r="E5136" t="str">
            <v>Motrid kottedj</v>
          </cell>
          <cell r="F5136" t="str">
            <v>ST-0162-22-BSS-Б-24/1-КМ</v>
          </cell>
          <cell r="G5136" t="str">
            <v>ST-2735-23-BSS-РР-КМ</v>
          </cell>
          <cell r="H5136" t="str">
            <v>Новое</v>
          </cell>
          <cell r="I5136" t="str">
            <v>Самаркандская область, г. Самарканд, СГМ Маърифат, ул. Хужагунжоиш, дом 29В</v>
          </cell>
          <cell r="J5136" t="str">
            <v>Motrid kottedj (SAM2954)</v>
          </cell>
          <cell r="K5136">
            <v>0</v>
          </cell>
          <cell r="L5136">
            <v>1</v>
          </cell>
          <cell r="M5136" t="str">
            <v>№U1485/2024 от 03.06.2024 / КЖ КМ ОПЗ</v>
          </cell>
          <cell r="N5136" t="str">
            <v>1868_08.07.2024/Заказ №162</v>
          </cell>
        </row>
        <row r="5137">
          <cell r="A5137" t="str">
            <v>SAM-0862-24-BSS-0207</v>
          </cell>
          <cell r="B5137" t="str">
            <v>SAM0207</v>
          </cell>
          <cell r="C5137" t="str">
            <v>SAM0207</v>
          </cell>
          <cell r="D5137" t="str">
            <v>Самарканд</v>
          </cell>
          <cell r="E5137" t="str">
            <v>Buston</v>
          </cell>
          <cell r="F5137" t="str">
            <v>ST-0169-22-BSS-Б-30/1-КМ</v>
          </cell>
          <cell r="G5137" t="str">
            <v>ST-2735-23-BSS-РР-КМ</v>
          </cell>
          <cell r="H5137" t="str">
            <v>Новое</v>
          </cell>
          <cell r="I5137" t="str">
            <v>Самаркандская область, Иштыханский район, СГМ Бустон, кишлак Бустон, дом 62</v>
          </cell>
          <cell r="J5137" t="str">
            <v>Buston (SAM0207)</v>
          </cell>
          <cell r="K5137">
            <v>0</v>
          </cell>
          <cell r="L5137">
            <v>1</v>
          </cell>
          <cell r="M5137" t="str">
            <v>№U1478/2024 от 03.06.2024 / КЖ КМ ОПЗ</v>
          </cell>
          <cell r="N5137" t="str">
            <v>1861_08.07.2024/Заказ №162</v>
          </cell>
        </row>
        <row r="5138">
          <cell r="A5138" t="str">
            <v>SAM-0861-24-BSS-0175</v>
          </cell>
          <cell r="B5138" t="str">
            <v>SAM0175</v>
          </cell>
          <cell r="C5138" t="str">
            <v>SAM0175</v>
          </cell>
          <cell r="D5138" t="str">
            <v>Самарканд</v>
          </cell>
          <cell r="E5138" t="str">
            <v>Amanbay</v>
          </cell>
          <cell r="F5138" t="str">
            <v>ST-0169-22-BSS-Б-30/1-КМ</v>
          </cell>
          <cell r="G5138" t="str">
            <v>ST-2735-23-BSS-РР-КМ</v>
          </cell>
          <cell r="H5138" t="str">
            <v>Новое</v>
          </cell>
          <cell r="I5138" t="str">
            <v>Самаркандская область, Каттакурганский район, СГМ Омонбойкуприк, к-к Аманбай, д 35</v>
          </cell>
          <cell r="J5138" t="str">
            <v>Amanbay (SAM0175)</v>
          </cell>
          <cell r="K5138">
            <v>0</v>
          </cell>
          <cell r="L5138">
            <v>1</v>
          </cell>
          <cell r="M5138" t="str">
            <v>№U1476/2024 от 03.06.2024 / КЖ КМ ОПЗ</v>
          </cell>
          <cell r="N5138" t="str">
            <v>1859_08.07.2024/Заказ №162</v>
          </cell>
        </row>
        <row r="5139">
          <cell r="A5139" t="str">
            <v>SAM-0880-24-BSS-0079</v>
          </cell>
          <cell r="B5139" t="str">
            <v>SAM0079</v>
          </cell>
          <cell r="C5139" t="str">
            <v>SAM0079</v>
          </cell>
          <cell r="D5139" t="str">
            <v>Самарканд</v>
          </cell>
          <cell r="E5139" t="str">
            <v>Ishtixon Yangiobod</v>
          </cell>
          <cell r="F5139" t="str">
            <v>ST-0162-22-BSS-Б-24/1-КМ</v>
          </cell>
          <cell r="G5139" t="str">
            <v>ST-2735-23-BSS-РР-КМ</v>
          </cell>
          <cell r="H5139" t="str">
            <v>Новое</v>
          </cell>
          <cell r="I5139" t="str">
            <v>Самаркандская обл, Иштыханскай р-н, СГМ Жура Махмудов,ул. Янгиобод, дом 1</v>
          </cell>
          <cell r="J5139" t="str">
            <v>Ishtixon Yangiobod (SAM0079)</v>
          </cell>
          <cell r="K5139">
            <v>0</v>
          </cell>
          <cell r="L5139">
            <v>1</v>
          </cell>
          <cell r="M5139" t="str">
            <v>№U1475/2024 от 03.06.2024 / КЖ КМ ОПЗ</v>
          </cell>
          <cell r="N5139" t="str">
            <v>1858_08.07.2024/Заказ №162</v>
          </cell>
        </row>
        <row r="5140">
          <cell r="A5140" t="str">
            <v>SAM-0866-24-BSS-1050</v>
          </cell>
          <cell r="B5140" t="str">
            <v>SAM1050</v>
          </cell>
          <cell r="C5140" t="str">
            <v>SAM1050</v>
          </cell>
          <cell r="D5140" t="str">
            <v>Самарканд</v>
          </cell>
          <cell r="E5140" t="str">
            <v>Urgut Obod-2</v>
          </cell>
          <cell r="F5140" t="str">
            <v>ST-0169-22-BSS-Б-30/1-КМ</v>
          </cell>
          <cell r="G5140" t="str">
            <v>ST-2735-23-BSS-РР-КМ</v>
          </cell>
          <cell r="H5140" t="str">
            <v>Новое</v>
          </cell>
          <cell r="I5140" t="str">
            <v>Самаркандская область, Ургутский р-н, СГМ Дустлик, ул. Янгиарык, д-6</v>
          </cell>
          <cell r="J5140" t="str">
            <v>Urgut Obod-2 (SAM1050)</v>
          </cell>
          <cell r="K5140">
            <v>0</v>
          </cell>
          <cell r="L5140">
            <v>2</v>
          </cell>
          <cell r="M5140" t="str">
            <v>№U1482/2024 от 03.06.2024 / КЖ КМ ОПЗ</v>
          </cell>
          <cell r="N5140" t="str">
            <v>1865_08.07.2024/Заказ №162</v>
          </cell>
        </row>
        <row r="5141">
          <cell r="A5141" t="str">
            <v>SAM-0864-24-BSS-0223</v>
          </cell>
          <cell r="B5141" t="str">
            <v>SAM0223</v>
          </cell>
          <cell r="C5141" t="str">
            <v>SAM0223</v>
          </cell>
          <cell r="D5141" t="str">
            <v>Самарканд</v>
          </cell>
          <cell r="E5141" t="str">
            <v>Jush Oqmachit</v>
          </cell>
          <cell r="F5141" t="str">
            <v>ST-0169-22-BSS-Б-30/1-КМ</v>
          </cell>
          <cell r="G5141" t="str">
            <v>ST-2735-23-BSS-РР-КМ</v>
          </cell>
          <cell r="H5141" t="str">
            <v>Новое</v>
          </cell>
          <cell r="I5141" t="str">
            <v>Самаркандская область, Кушрабадский район, СГМ Катта Окмачит, село Окмачит, дом 326</v>
          </cell>
          <cell r="J5141" t="str">
            <v>Jush Oqmachit (SAM0223)</v>
          </cell>
          <cell r="K5141">
            <v>0</v>
          </cell>
          <cell r="L5141">
            <v>1</v>
          </cell>
          <cell r="M5141" t="str">
            <v>№U1481/2024 от 03.06.2024 / КЖ КМ ОПЗ</v>
          </cell>
          <cell r="N5141" t="str">
            <v>1864_08.07.2024/Заказ №162</v>
          </cell>
        </row>
        <row r="5142">
          <cell r="A5142" t="str">
            <v>SAM-0881-24-BSS-0218</v>
          </cell>
          <cell r="B5142" t="str">
            <v>SAM0218</v>
          </cell>
          <cell r="C5142" t="str">
            <v>SAM0218</v>
          </cell>
          <cell r="D5142" t="str">
            <v>Самарканд</v>
          </cell>
          <cell r="E5142" t="str">
            <v>Yuqori Sanchiqul</v>
          </cell>
          <cell r="F5142" t="str">
            <v>ST-0169-22-BSS-Б-30/1-КМ</v>
          </cell>
          <cell r="G5142" t="str">
            <v>ST-2735-23-BSS-РР-КМ</v>
          </cell>
          <cell r="H5142" t="str">
            <v>Новое</v>
          </cell>
          <cell r="I5142" t="str">
            <v>Самаркандская область, Ургутский район, махалля Юкори Санчикуль, ул. Юкори Санчикуль, дом 979А</v>
          </cell>
          <cell r="J5142" t="str">
            <v>Yuqori Sanchiqul (SAM0218)</v>
          </cell>
          <cell r="K5142">
            <v>0</v>
          </cell>
          <cell r="L5142">
            <v>1</v>
          </cell>
          <cell r="M5142" t="str">
            <v>№U1479/2024 от 03.06.2024 / КЖ КМ ОПЗ</v>
          </cell>
          <cell r="N5142" t="str">
            <v>1862_08.07.2024/Заказ №162</v>
          </cell>
        </row>
        <row r="5143">
          <cell r="A5143" t="str">
            <v>SAM-0865-24-BSS-1465</v>
          </cell>
          <cell r="B5143" t="str">
            <v>SAM1465</v>
          </cell>
          <cell r="C5143" t="str">
            <v>SAM1465</v>
          </cell>
          <cell r="D5143" t="str">
            <v>Самарканд</v>
          </cell>
          <cell r="E5143" t="str">
            <v>Oqtosh pekarnya</v>
          </cell>
          <cell r="F5143" t="str">
            <v>ST-0169-22-BSS-Б-30/1-КМ</v>
          </cell>
          <cell r="G5143" t="str">
            <v>ST-2735-23-BSS-РР-КМ</v>
          </cell>
          <cell r="H5143" t="str">
            <v>Новое</v>
          </cell>
          <cell r="I5143" t="str">
            <v xml:space="preserve">Самаркандская область, Нарпайский район, СГМ Бахт, ул. Э.Равшанов, дом 198
</v>
          </cell>
          <cell r="J5143" t="str">
            <v>Oqtosh pekarnya (SAM1465)</v>
          </cell>
          <cell r="K5143">
            <v>0</v>
          </cell>
          <cell r="L5143">
            <v>1</v>
          </cell>
          <cell r="M5143" t="str">
            <v>№U1483/2024 от 03.06.2024 / КЖ КМ ОПЗ</v>
          </cell>
          <cell r="N5143" t="str">
            <v>Заказ №165/Заказ №165</v>
          </cell>
        </row>
        <row r="5144">
          <cell r="A5144" t="str">
            <v>SAM-0863-24-BSS-0220</v>
          </cell>
          <cell r="B5144" t="str">
            <v>SAM0220</v>
          </cell>
          <cell r="C5144" t="str">
            <v>SAM0220</v>
          </cell>
          <cell r="D5144" t="str">
            <v>Самарканд</v>
          </cell>
          <cell r="E5144" t="str">
            <v>Jarkishlak-2</v>
          </cell>
          <cell r="F5144" t="str">
            <v>ST-0169-22-BSS-Б-30/1-КМ</v>
          </cell>
          <cell r="G5144" t="str">
            <v>ST-2735-23-BSS-РР-КМ</v>
          </cell>
          <cell r="H5144" t="str">
            <v>Новое</v>
          </cell>
          <cell r="I5144" t="str">
            <v>Самаркандская область, Ургутский район, СГМ Жаркишлок, ул. Жаркишлок, дом 355</v>
          </cell>
          <cell r="J5144" t="str">
            <v>Jarkishlak-2 (SAM0220)</v>
          </cell>
          <cell r="K5144">
            <v>0</v>
          </cell>
          <cell r="L5144">
            <v>1</v>
          </cell>
          <cell r="M5144" t="str">
            <v>№U1480/2024 от 03.06.2024 / КЖ КМ ОПЗ</v>
          </cell>
          <cell r="N5144" t="str">
            <v>1863_08.07.2024/Заказ №162</v>
          </cell>
        </row>
        <row r="5145">
          <cell r="A5145" t="str">
            <v>SRH-0911-24-BSS-0120</v>
          </cell>
          <cell r="B5145" t="str">
            <v>SRH0120</v>
          </cell>
          <cell r="C5145" t="str">
            <v>SRH0120</v>
          </cell>
          <cell r="D5145" t="str">
            <v>Термез</v>
          </cell>
          <cell r="E5145" t="str">
            <v>Sanoatchilik</v>
          </cell>
          <cell r="F5145" t="str">
            <v>ST-0169-22-BSS-Б-30/1-КМ</v>
          </cell>
          <cell r="G5145" t="str">
            <v>ST-2735-23-BSS-РР-КМ</v>
          </cell>
          <cell r="H5145" t="str">
            <v>Новое</v>
          </cell>
          <cell r="I5145" t="str">
            <v>Сурхандарьинская область, г..Денау, МФЙ Саноатчилик, ул. Бибихоним, д.69</v>
          </cell>
          <cell r="J5145" t="str">
            <v>Sanoatchilik (SRH0120)</v>
          </cell>
          <cell r="K5145">
            <v>0</v>
          </cell>
          <cell r="L5145">
            <v>1</v>
          </cell>
          <cell r="M5145" t="str">
            <v>№U1494/2024 от 03.06.2024 / КЖ КМ ОПЗ</v>
          </cell>
          <cell r="N5145" t="str">
            <v>1879_08.07.2024/Заказ №162</v>
          </cell>
        </row>
        <row r="5146">
          <cell r="A5146" t="str">
            <v>SRH-0913-24-BSS-0057</v>
          </cell>
          <cell r="B5146" t="str">
            <v>SRH0057</v>
          </cell>
          <cell r="C5146" t="str">
            <v>SRH0057</v>
          </cell>
          <cell r="D5146" t="str">
            <v>Термез</v>
          </cell>
          <cell r="E5146" t="str">
            <v>Denau Elektroset</v>
          </cell>
          <cell r="F5146" t="str">
            <v>ST-0169-22-BSS-Б-30/1-КМ</v>
          </cell>
          <cell r="G5146" t="str">
            <v>ST-2735-23-BSS-РР-КМ</v>
          </cell>
          <cell r="H5146" t="str">
            <v>Новое</v>
          </cell>
          <cell r="I5146" t="str">
            <v>Сурхандарьинская область, Денауский район, Янги хаёт МФЙ, ул. Мустакил, д. 22.А</v>
          </cell>
          <cell r="J5146" t="str">
            <v>Denau Elektroset (SRH0057)</v>
          </cell>
          <cell r="K5146">
            <v>0</v>
          </cell>
          <cell r="L5146">
            <v>2</v>
          </cell>
          <cell r="M5146" t="str">
            <v>№U1488/2024 от 03.06.2024 / КЖ КМ ОПЗ</v>
          </cell>
          <cell r="N5146" t="str">
            <v>1876_08.07.2024/Заказ №162</v>
          </cell>
        </row>
        <row r="5147">
          <cell r="A5147" t="str">
            <v>SRH-0955-24-BSS-0076</v>
          </cell>
          <cell r="B5147" t="str">
            <v>SRH0076</v>
          </cell>
          <cell r="C5147" t="str">
            <v>SRH0076</v>
          </cell>
          <cell r="D5147" t="str">
            <v>Термез</v>
          </cell>
          <cell r="E5147" t="str">
            <v>Lutfkor</v>
          </cell>
          <cell r="F5147" t="str">
            <v>ST-0169-22-BSS-Б-30/1-КМ</v>
          </cell>
          <cell r="G5147" t="str">
            <v>ST-2735-23-BSS-РР-КМ</v>
          </cell>
          <cell r="H5147" t="str">
            <v>Новое</v>
          </cell>
          <cell r="I5147" t="str">
            <v>Сурхандарьинская область, Сариасийский район, МФЙ Лутифкор, ул. Нурали булок, д. 907</v>
          </cell>
          <cell r="J5147" t="str">
            <v>Lutfkor (SRH0076)</v>
          </cell>
          <cell r="K5147">
            <v>0</v>
          </cell>
          <cell r="L5147">
            <v>2</v>
          </cell>
          <cell r="M5147" t="str">
            <v>№U1491/2024 от 03.06.2024 / КЖ КМ ОПЗ</v>
          </cell>
          <cell r="N5147" t="str">
            <v>1878_08.07.2024/Заказ №162</v>
          </cell>
        </row>
        <row r="5148">
          <cell r="A5148" t="str">
            <v>SRH-0912-24-BSS-0061</v>
          </cell>
          <cell r="B5148" t="str">
            <v>SRH0061</v>
          </cell>
          <cell r="C5148" t="str">
            <v>SRH0061</v>
          </cell>
          <cell r="D5148" t="str">
            <v>Термез</v>
          </cell>
          <cell r="E5148" t="str">
            <v>Sariasiya rubin</v>
          </cell>
          <cell r="F5148" t="str">
            <v>ST-0169-22-BSS-Б-30/1-КМ</v>
          </cell>
          <cell r="G5148" t="str">
            <v>ST-2735-23-BSS-РР-КМ</v>
          </cell>
          <cell r="H5148" t="str">
            <v>Новое</v>
          </cell>
          <cell r="I5148" t="str">
            <v>Сурхандарьинская область, Сариасийский район, Ёкутлик бог МФЙ, Улица Бипаён, д. 325</v>
          </cell>
          <cell r="J5148" t="str">
            <v>Sariasiya rubin (SRH0061)</v>
          </cell>
          <cell r="K5148">
            <v>0</v>
          </cell>
          <cell r="L5148">
            <v>1</v>
          </cell>
          <cell r="M5148" t="str">
            <v>№U1490/2024 от 03.06.2024 / КЖ КМ ОПЗ</v>
          </cell>
          <cell r="N5148" t="str">
            <v>1877_08.07.2024/Заказ №162</v>
          </cell>
        </row>
        <row r="5149">
          <cell r="A5149" t="str">
            <v>KSH-0870-24-BSS-0066</v>
          </cell>
          <cell r="B5149" t="str">
            <v>KSH0066</v>
          </cell>
          <cell r="C5149" t="str">
            <v>KSH0066</v>
          </cell>
          <cell r="D5149" t="str">
            <v>Карши</v>
          </cell>
          <cell r="E5149" t="str">
            <v>Avtovokzal</v>
          </cell>
          <cell r="F5149" t="str">
            <v>ST-0169-22-BSS-Б-30/1-КМ</v>
          </cell>
          <cell r="G5149" t="str">
            <v>ST-2735-23-BSS-РР-КМ</v>
          </cell>
          <cell r="H5149" t="str">
            <v>Новое</v>
          </cell>
          <cell r="I5149" t="str">
            <v>Кашкадарьинская область, г. Карши, СГМ Захокимарон, ул. Гузор, дом 10</v>
          </cell>
          <cell r="J5149" t="str">
            <v>Avtovokzal (KSH0066)</v>
          </cell>
          <cell r="K5149">
            <v>0</v>
          </cell>
          <cell r="L5149">
            <v>1</v>
          </cell>
          <cell r="M5149" t="str">
            <v>№U1635/2024 от 25.06.2024 / КЖ КМ ОПЗ</v>
          </cell>
          <cell r="N5149" t="str">
            <v>Заказ №/Заказ №</v>
          </cell>
        </row>
        <row r="5150">
          <cell r="A5150" t="str">
            <v>KSH-0872-24-BSS-0080</v>
          </cell>
          <cell r="B5150" t="str">
            <v>KSH0080</v>
          </cell>
          <cell r="C5150" t="str">
            <v>KSH0080</v>
          </cell>
          <cell r="D5150" t="str">
            <v>Карши</v>
          </cell>
          <cell r="E5150" t="str">
            <v>Eski-Anhor</v>
          </cell>
          <cell r="F5150" t="str">
            <v>ST-0162-22-BSS-Б-24/1-КМ</v>
          </cell>
          <cell r="G5150" t="str">
            <v>ST-2735-23-BSS-РР-КМ</v>
          </cell>
          <cell r="H5150" t="str">
            <v>Новое</v>
          </cell>
          <cell r="I5150" t="str">
            <v>Кашкадарьинская область, г. Карши, СГМ Эски-анхор, ул. Ислом Каримов, дом 405М</v>
          </cell>
          <cell r="J5150" t="str">
            <v>Eski-Anhor (KSH0080)</v>
          </cell>
          <cell r="K5150">
            <v>0</v>
          </cell>
          <cell r="L5150">
            <v>1</v>
          </cell>
          <cell r="M5150" t="str">
            <v>№U1636/2024 от 25.06.2024 / КЖ КМ ОПЗ</v>
          </cell>
          <cell r="N5150" t="str">
            <v>КЖ кн2/КЖ кн2</v>
          </cell>
        </row>
        <row r="5151">
          <cell r="A5151" t="str">
            <v>KSH-0871-24-BSS-0074</v>
          </cell>
          <cell r="B5151" t="str">
            <v>KSH0074</v>
          </cell>
          <cell r="C5151" t="str">
            <v>KSH0074</v>
          </cell>
          <cell r="D5151" t="str">
            <v>Карши</v>
          </cell>
          <cell r="E5151" t="str">
            <v>Uzunnavo</v>
          </cell>
          <cell r="F5151" t="str">
            <v>ST-0162-22-BSS-Б-24/1-КМ</v>
          </cell>
          <cell r="G5151" t="str">
            <v>ST-2735-23-BSS-РР-КМ</v>
          </cell>
          <cell r="H5151" t="str">
            <v>Новое</v>
          </cell>
          <cell r="I5151" t="str">
            <v>Кашкадарьинская область, Каршинский район, СГМ Богобод, с. Узуннаво, дом 491</v>
          </cell>
          <cell r="J5151" t="str">
            <v>Uzunnavo (KSH0074)</v>
          </cell>
          <cell r="K5151">
            <v>0</v>
          </cell>
          <cell r="L5151">
            <v>1</v>
          </cell>
          <cell r="M5151" t="str">
            <v>№U1661/2024 от 25.06.2024 / КЖ КМ ОПЗ</v>
          </cell>
          <cell r="N5151" t="str">
            <v>Заказ №165/Заказ №165</v>
          </cell>
        </row>
        <row r="5152">
          <cell r="A5152" t="str">
            <v>KSH-0873-24-BSS-0082</v>
          </cell>
          <cell r="B5152" t="str">
            <v>KSH0082</v>
          </cell>
          <cell r="C5152" t="str">
            <v>KSH0082</v>
          </cell>
          <cell r="D5152" t="str">
            <v>Карши</v>
          </cell>
          <cell r="E5152" t="str">
            <v>Shirintepa</v>
          </cell>
          <cell r="F5152" t="str">
            <v>ST-0162-22-BSS-Б-24/1-КМ</v>
          </cell>
          <cell r="G5152" t="str">
            <v>ST-2735-23-BSS-РР-КМ</v>
          </cell>
          <cell r="H5152" t="str">
            <v>Новое</v>
          </cell>
          <cell r="I5152" t="str">
            <v>Кашкадарьинская область, Касанский район, СГМ Ширинтепа, ул. Соканлик, дом 25</v>
          </cell>
          <cell r="J5152" t="str">
            <v>Shirintepa (KSH0082)</v>
          </cell>
          <cell r="K5152">
            <v>0</v>
          </cell>
          <cell r="L5152">
            <v>2</v>
          </cell>
          <cell r="M5152" t="str">
            <v>№U1637/2024 от 25.06.2024 / КЖ КМ ОПЗ</v>
          </cell>
          <cell r="N5152" t="str">
            <v>Заказ №165/Заказ №165</v>
          </cell>
        </row>
        <row r="5153">
          <cell r="A5153" t="str">
            <v>KSH-0874-24-BSS-0087</v>
          </cell>
          <cell r="B5153" t="str">
            <v>KSH0087</v>
          </cell>
          <cell r="C5153" t="str">
            <v>KSH0087</v>
          </cell>
          <cell r="D5153" t="str">
            <v>Карши</v>
          </cell>
          <cell r="E5153" t="str">
            <v>Kaptarxona</v>
          </cell>
          <cell r="F5153" t="str">
            <v>ST-0162-22-BSS-Б-24/1-КМ</v>
          </cell>
          <cell r="G5153" t="str">
            <v>ST-2735-23-BSS-РР-КМ</v>
          </cell>
          <cell r="H5153" t="str">
            <v>Новое</v>
          </cell>
          <cell r="I5153" t="str">
            <v>Кашкадарьинская область, Камашинский район, СГМ Каптархона, ул. Порлок келажак, дом 1</v>
          </cell>
          <cell r="J5153" t="str">
            <v>Kaptarxona (KSH0087)</v>
          </cell>
          <cell r="K5153">
            <v>0</v>
          </cell>
          <cell r="L5153">
            <v>1</v>
          </cell>
          <cell r="M5153" t="str">
            <v>Заказ  Falcon 201 / КЖ КМ ОПЗ</v>
          </cell>
          <cell r="N5153" t="str">
            <v>кн 2/кн 2</v>
          </cell>
        </row>
        <row r="5154">
          <cell r="A5154" t="str">
            <v>YAN-0908-24-BSS-0052</v>
          </cell>
          <cell r="B5154" t="str">
            <v>YAN0052</v>
          </cell>
          <cell r="C5154" t="str">
            <v>YAN0052</v>
          </cell>
          <cell r="D5154" t="str">
            <v>Янгиюль</v>
          </cell>
          <cell r="E5154" t="str">
            <v>Pskent birlik</v>
          </cell>
          <cell r="F5154" t="str">
            <v>ST-0162-22-BSS-Б-24/1-КМ</v>
          </cell>
          <cell r="G5154" t="str">
            <v>ST-2735-23-BSS-РР-КМ</v>
          </cell>
          <cell r="H5154" t="str">
            <v>Новое</v>
          </cell>
          <cell r="I5154" t="str">
            <v>Ташкентская область, Пискентский район, Бирлик МФЙ, ул Гулшан, дом 140</v>
          </cell>
          <cell r="J5154" t="str">
            <v>Pskent birlik (YAN0052)</v>
          </cell>
          <cell r="K5154">
            <v>0</v>
          </cell>
          <cell r="L5154">
            <v>1</v>
          </cell>
          <cell r="M5154" t="str">
            <v>№U1497/2024 от 03.06.2024 / КЖ КМ ОПЗ</v>
          </cell>
          <cell r="N5154" t="str">
            <v>1889_08.07.2024/Заказ №162</v>
          </cell>
        </row>
        <row r="5155">
          <cell r="A5155" t="str">
            <v>KSH-0878-24-BSS-2886</v>
          </cell>
          <cell r="B5155" t="str">
            <v>KSH2886</v>
          </cell>
          <cell r="C5155" t="str">
            <v>KSH2886</v>
          </cell>
          <cell r="D5155" t="str">
            <v>Карши</v>
          </cell>
          <cell r="E5155" t="str">
            <v>Sayyod</v>
          </cell>
          <cell r="F5155" t="str">
            <v>ST-0162-22-BSS-Б-24/1-КМ</v>
          </cell>
          <cell r="G5155" t="str">
            <v>ST-2735-23-BSS-РР-КМ</v>
          </cell>
          <cell r="H5155" t="str">
            <v>Новое</v>
          </cell>
          <cell r="I5155" t="str">
            <v>Кашкадарьинская область, Касанский район, СГМ Шербек, ул. Сайёд, дом-22</v>
          </cell>
          <cell r="J5155" t="str">
            <v>Sayyod (KSH2886)</v>
          </cell>
          <cell r="K5155">
            <v>0</v>
          </cell>
          <cell r="L5155">
            <v>1</v>
          </cell>
          <cell r="M5155" t="str">
            <v>№U1641/2024 от 25.06.2024 / КЖ КМ ОПЗ</v>
          </cell>
          <cell r="N5155" t="str">
            <v>Заказ №165/Заказ №165</v>
          </cell>
        </row>
        <row r="5156">
          <cell r="A5156" t="str">
            <v>KSH-0877-24-BSS-0097</v>
          </cell>
          <cell r="B5156" t="str">
            <v>KSH0097</v>
          </cell>
          <cell r="C5156" t="str">
            <v>KSH0097</v>
          </cell>
          <cell r="D5156" t="str">
            <v>Карши</v>
          </cell>
          <cell r="E5156" t="str">
            <v>Jora-Baliq</v>
          </cell>
          <cell r="F5156" t="str">
            <v>ST-0169-22-BSS-Б-30/1-КМ</v>
          </cell>
          <cell r="G5156" t="str">
            <v>ST-2735-23-BSS-РР-КМ</v>
          </cell>
          <cell r="H5156" t="str">
            <v>Новое</v>
          </cell>
          <cell r="I5156" t="str">
            <v>Кашкадарьинская область, Каршинский район, СГМ Узумзор, с. Лагмон, дом-284</v>
          </cell>
          <cell r="J5156" t="str">
            <v>Jora-Baliq (KSH0097)</v>
          </cell>
          <cell r="K5156">
            <v>0</v>
          </cell>
          <cell r="L5156">
            <v>1</v>
          </cell>
          <cell r="M5156" t="str">
            <v>№U1715/2024 от 25.06.2024 / ЭМ №U1716/2024 от 25.06.2024 / КЖ КМ ЭМ ОПЗ</v>
          </cell>
          <cell r="N5156" t="str">
            <v>Заказ №165/Заказ №165</v>
          </cell>
        </row>
        <row r="5157">
          <cell r="A5157" t="str">
            <v>KSH-0876-24-BSS-0094</v>
          </cell>
          <cell r="B5157" t="str">
            <v>KSH0094</v>
          </cell>
          <cell r="C5157" t="str">
            <v>KSH0094</v>
          </cell>
          <cell r="D5157" t="str">
            <v>Карши</v>
          </cell>
          <cell r="E5157" t="str">
            <v>Qoraqungirot-2</v>
          </cell>
          <cell r="F5157" t="str">
            <v>ST-0162-22-BSS-Б-24/1-КМ</v>
          </cell>
          <cell r="G5157" t="str">
            <v>ST-2735-23-BSS-РР-КМ</v>
          </cell>
          <cell r="H5157" t="str">
            <v>Новое</v>
          </cell>
          <cell r="I5157" t="str">
            <v>Кашкадарьинская область, Касбинский р-он, СГМ Кунгирот, ул. Устакор-1, дом-8</v>
          </cell>
          <cell r="J5157" t="str">
            <v>Qoraqungirot-2 (KSH0094)</v>
          </cell>
          <cell r="K5157">
            <v>0</v>
          </cell>
          <cell r="L5157">
            <v>1</v>
          </cell>
          <cell r="M5157" t="str">
            <v>№U1675/2024 от 25.06.2024 / КЖ КМ ОПЗ</v>
          </cell>
          <cell r="N5157" t="str">
            <v>Заказ №165/Заказ №165</v>
          </cell>
        </row>
        <row r="5158">
          <cell r="A5158" t="str">
            <v>TSH-0907-24-BSS-4742</v>
          </cell>
          <cell r="B5158" t="str">
            <v>TSH4742</v>
          </cell>
          <cell r="C5158" t="str">
            <v>TSH4742</v>
          </cell>
          <cell r="D5158" t="str">
            <v>Ташкент</v>
          </cell>
          <cell r="E5158" t="str">
            <v>Xasanbay obod</v>
          </cell>
          <cell r="F5158" t="str">
            <v>М23.2М</v>
          </cell>
          <cell r="G5158" t="str">
            <v>ST-2735-23-BSS-РР-КМ</v>
          </cell>
          <cell r="H5158" t="str">
            <v>Новое</v>
          </cell>
          <cell r="I5158" t="str">
            <v>г. Ташкент, Юнусабадский р-н, ул. Ахроробод и Хасанбой</v>
          </cell>
          <cell r="J5158" t="str">
            <v>Xasanbay obod (TSH4742)</v>
          </cell>
          <cell r="K5158">
            <v>0</v>
          </cell>
          <cell r="L5158">
            <v>1</v>
          </cell>
          <cell r="M5158" t="str">
            <v>№U1508/2024 от 03.06.2024 / КМ ОПЗ</v>
          </cell>
          <cell r="N5158" t="str">
            <v>1885_08.07.2024/Заказ №162</v>
          </cell>
        </row>
        <row r="5159">
          <cell r="A5159" t="str">
            <v>TSH-0803-24-BSS-1028</v>
          </cell>
          <cell r="B5159" t="str">
            <v>TSH1028</v>
          </cell>
          <cell r="C5159" t="str">
            <v>TSH1028</v>
          </cell>
          <cell r="D5159" t="str">
            <v>Ташкент</v>
          </cell>
          <cell r="E5159" t="str">
            <v>Kuyluk 5.15</v>
          </cell>
          <cell r="F5159" t="str">
            <v>ТС5М&amp;4М</v>
          </cell>
          <cell r="G5159" t="str">
            <v>н/т</v>
          </cell>
          <cell r="H5159" t="str">
            <v>Новое</v>
          </cell>
          <cell r="I5159" t="str">
            <v>г. Ташкент, Сергелийский район, массив Куйлюк-5, дом 15</v>
          </cell>
          <cell r="J5159" t="str">
            <v>Kuyluk 5.15 (TSH1028)</v>
          </cell>
          <cell r="K5159">
            <v>0</v>
          </cell>
          <cell r="L5159">
            <v>1</v>
          </cell>
          <cell r="M5159" t="str">
            <v>Заказ  Falcon 198 / КМ ОПЗ</v>
          </cell>
          <cell r="N5159" t="str">
            <v>кн 2/кн 2</v>
          </cell>
        </row>
        <row r="5160">
          <cell r="A5160" t="str">
            <v>TSH-0464-24-BSS-4741</v>
          </cell>
          <cell r="B5160" t="str">
            <v>TSH4741</v>
          </cell>
          <cell r="C5160" t="str">
            <v>TSH4741</v>
          </cell>
          <cell r="D5160" t="str">
            <v>Ташкент</v>
          </cell>
          <cell r="E5160" t="str">
            <v>Chimgan Atlas</v>
          </cell>
          <cell r="F5160" t="str">
            <v>Б24МUnitel</v>
          </cell>
          <cell r="G5160" t="str">
            <v>ФПО-1</v>
          </cell>
          <cell r="H5160" t="str">
            <v>Шаринг</v>
          </cell>
          <cell r="I5160" t="str">
            <v>г. Ташкент, Мирзо-Улугбекский район, ул. Темур Малик, д. ЗА, Gradient МЧЖ</v>
          </cell>
          <cell r="J5160" t="str">
            <v>Chimgan Atlas (TSH4741)</v>
          </cell>
          <cell r="K5160">
            <v>0</v>
          </cell>
          <cell r="L5160">
            <v>1</v>
          </cell>
          <cell r="M5160" t="str">
            <v>Заказ 193/ ЭМ №U1263/2024 от 26.04.2024 / ТХ, ООС, ОПЗ, ЭМ, MW</v>
          </cell>
          <cell r="N5160" t="str">
            <v>кн 2/кн 2</v>
          </cell>
        </row>
        <row r="5161">
          <cell r="A5161" t="str">
            <v>FRG-0869-24-BSS-0046</v>
          </cell>
          <cell r="B5161" t="str">
            <v>FRG0046</v>
          </cell>
          <cell r="C5161" t="str">
            <v>FRG0046</v>
          </cell>
          <cell r="D5161" t="str">
            <v>Фергана</v>
          </cell>
          <cell r="E5161" t="str">
            <v>Gidrolizniy</v>
          </cell>
          <cell r="F5161" t="str">
            <v>ТС5М</v>
          </cell>
          <cell r="G5161" t="str">
            <v>РПО-1</v>
          </cell>
          <cell r="H5161" t="str">
            <v>Новое</v>
          </cell>
          <cell r="I5161" t="str">
            <v>Ферганская область, г. Фергана, ул. Тарона, дом №20Б</v>
          </cell>
          <cell r="J5161" t="str">
            <v>Gidrolizniy (FRG0046)</v>
          </cell>
          <cell r="K5161">
            <v>0</v>
          </cell>
          <cell r="L5161">
            <v>1</v>
          </cell>
          <cell r="M5161" t="str">
            <v>Заказ  Falcon 199 / КМ ОПЗ</v>
          </cell>
          <cell r="N5161" t="str">
            <v>кн 2/кн 2</v>
          </cell>
        </row>
        <row r="5162">
          <cell r="A5162" t="str">
            <v>SRH-1323-24-BSS-0115</v>
          </cell>
          <cell r="B5162" t="str">
            <v>SRH0115</v>
          </cell>
          <cell r="C5162" t="str">
            <v>SRH0115</v>
          </cell>
          <cell r="D5162" t="str">
            <v>Термез</v>
          </cell>
          <cell r="E5162" t="str">
            <v>Yangi Charbog</v>
          </cell>
          <cell r="F5162" t="str">
            <v>ST-0170-22-BSS-Б-30/2-КМ</v>
          </cell>
          <cell r="G5162" t="str">
            <v>ST-2735-23-BSS-РР-КМ</v>
          </cell>
          <cell r="H5162" t="str">
            <v>Новое</v>
          </cell>
          <cell r="I5162" t="str">
            <v>Сурхандарьинская область, г. Термез, МФЙ Гулирано, ул.Чорбог, д. 7</v>
          </cell>
          <cell r="J5162" t="str">
            <v>Yangi Charbog (SRH0115)</v>
          </cell>
          <cell r="K5162">
            <v>0</v>
          </cell>
          <cell r="L5162">
            <v>1</v>
          </cell>
          <cell r="M5162" t="str">
            <v>№U1653/2024 от 25.06.2024 / КЖ КМ ОПЗ</v>
          </cell>
          <cell r="N5162" t="str">
            <v>КЖ кн2/КЖ кн2</v>
          </cell>
        </row>
        <row r="5163">
          <cell r="A5163" t="str">
            <v>CHR-0592-24-BSS-0115</v>
          </cell>
          <cell r="B5163" t="str">
            <v>CHR0115</v>
          </cell>
          <cell r="C5163" t="str">
            <v>CHR0115</v>
          </cell>
          <cell r="D5163" t="str">
            <v>Чирчик</v>
          </cell>
          <cell r="E5163" t="str">
            <v>Dolim 10 mk</v>
          </cell>
          <cell r="F5163" t="str">
            <v>ST-0169-22-BSS-Б-30/1-КМ</v>
          </cell>
          <cell r="G5163" t="str">
            <v>ST-2735-23-BSS-РР-КМ</v>
          </cell>
          <cell r="H5163" t="str">
            <v>Новое</v>
          </cell>
          <cell r="I5163" t="str">
            <v>Ташкентская область, г.Чирчик, СГМ Истиклол, 10 микрорайон</v>
          </cell>
          <cell r="J5163" t="str">
            <v>Dolim 10 mk (CHR0115)</v>
          </cell>
          <cell r="K5163">
            <v>0</v>
          </cell>
          <cell r="L5163">
            <v>1</v>
          </cell>
          <cell r="M5163" t="str">
            <v>№U1621/2024 от 25.06.2024 / КЖ КМ ОПЗ</v>
          </cell>
          <cell r="N5163" t="str">
            <v>КЖ кн2/КЖ кн2</v>
          </cell>
        </row>
        <row r="5164">
          <cell r="A5164" t="str">
            <v>SHA-1115-24-BSS-1769</v>
          </cell>
          <cell r="B5164" t="str">
            <v>SHA1769</v>
          </cell>
          <cell r="C5164" t="str">
            <v>SHA1769</v>
          </cell>
          <cell r="D5164" t="str">
            <v>Шахрисабз</v>
          </cell>
          <cell r="E5164" t="str">
            <v>Shahrisabz vokzal</v>
          </cell>
          <cell r="F5164" t="str">
            <v>ST-0170-22-BSS-Б-30/2-КМ</v>
          </cell>
          <cell r="G5164" t="str">
            <v>ST-2735-23-BSS-РР-КМ</v>
          </cell>
          <cell r="H5164" t="str">
            <v>Новое</v>
          </cell>
          <cell r="I5164" t="str">
            <v>Кашкадаринская область, г. Шахрисабз, МФЙ Кеш, ул.Кеш д.15A</v>
          </cell>
          <cell r="J5164" t="str">
            <v>Shahrisabz vokzal (SHA1769)</v>
          </cell>
          <cell r="K5164">
            <v>0</v>
          </cell>
          <cell r="L5164">
            <v>1</v>
          </cell>
          <cell r="M5164" t="str">
            <v>№U1487/2024 от 03.06.2024 / КЖ КМ ОПЗ</v>
          </cell>
          <cell r="N5164" t="str">
            <v>Заказ №165/Заказ №165</v>
          </cell>
        </row>
        <row r="5165">
          <cell r="A5165" t="str">
            <v>SHA-1116-24-BSS-1770</v>
          </cell>
          <cell r="B5165" t="str">
            <v>SHA1770</v>
          </cell>
          <cell r="C5165" t="str">
            <v>SHA1770</v>
          </cell>
          <cell r="D5165" t="str">
            <v>Шахрисабз</v>
          </cell>
          <cell r="E5165" t="str">
            <v>Yakkabag vokzal</v>
          </cell>
          <cell r="F5165" t="str">
            <v>ST-0169-22-BSS-Б-30/1-КМ</v>
          </cell>
          <cell r="G5165" t="str">
            <v>ST-2735-23-BSS-РР-КМ</v>
          </cell>
          <cell r="H5165" t="str">
            <v>Новое</v>
          </cell>
          <cell r="I5165" t="str">
            <v>Кашкадаринская область, Яккабагский район, МФЙ Жамбул, ул.Саховат д.225</v>
          </cell>
          <cell r="J5165" t="str">
            <v>Yakkabag vokzal (SHA1770)</v>
          </cell>
          <cell r="K5165">
            <v>0</v>
          </cell>
          <cell r="L5165">
            <v>1</v>
          </cell>
          <cell r="M5165" t="str">
            <v>№U1489/2024 от 03.06.2024 / КЖ КМ ОПЗ</v>
          </cell>
          <cell r="N5165" t="str">
            <v>КЖ кн2/КЖ кн2</v>
          </cell>
        </row>
        <row r="5166">
          <cell r="A5166" t="str">
            <v>FRG-1326-24-BSS-0106</v>
          </cell>
          <cell r="B5166" t="str">
            <v>FRG0106</v>
          </cell>
          <cell r="C5166" t="str">
            <v>FRG0106</v>
          </cell>
          <cell r="D5166" t="str">
            <v>Фергана</v>
          </cell>
          <cell r="E5166" t="str">
            <v>Qizgaldok</v>
          </cell>
          <cell r="F5166" t="str">
            <v>ST-0162-22-BSS-Б-24/1-КМ</v>
          </cell>
          <cell r="G5166" t="str">
            <v>ST-2735-23-BSS-РР-КМ</v>
          </cell>
          <cell r="H5166" t="str">
            <v>Новое</v>
          </cell>
          <cell r="I5166" t="str">
            <v>Ферганская область, г.Коканд, ул, Кизгалдок, насосная станция</v>
          </cell>
          <cell r="J5166" t="str">
            <v>Qizgaldok (FRG0106)</v>
          </cell>
          <cell r="K5166">
            <v>0</v>
          </cell>
          <cell r="L5166">
            <v>1</v>
          </cell>
          <cell r="M5166" t="str">
            <v>№U1623/2024 от 25.06.2024 / КЖ КМ ОПЗ</v>
          </cell>
          <cell r="N5166" t="str">
            <v>Заказ №165/Заказ №165</v>
          </cell>
        </row>
        <row r="5167">
          <cell r="A5167" t="str">
            <v>FRG-1329-24-BSS-0115</v>
          </cell>
          <cell r="B5167" t="str">
            <v>FRG0115</v>
          </cell>
          <cell r="C5167" t="str">
            <v>FRG0115</v>
          </cell>
          <cell r="D5167" t="str">
            <v>Фергана</v>
          </cell>
          <cell r="E5167" t="str">
            <v>Urikzor</v>
          </cell>
          <cell r="F5167" t="str">
            <v>ST-0162-22-BSS-Б-24/1-КМ</v>
          </cell>
          <cell r="G5167" t="str">
            <v>ST-2735-23-BSS-РР-КМ</v>
          </cell>
          <cell r="H5167" t="str">
            <v>Новое</v>
          </cell>
          <cell r="I5167" t="str">
            <v>Ферганская область, Ферганский район, Илгор МФЙ, улица Фергана, дом№ 85</v>
          </cell>
          <cell r="J5167" t="str">
            <v>Urikzor (FRG0115)</v>
          </cell>
          <cell r="K5167">
            <v>0</v>
          </cell>
          <cell r="L5167">
            <v>1</v>
          </cell>
          <cell r="M5167" t="str">
            <v>№U1624/2024 от 25.06.2024 / КЖ КМ ОПЗ</v>
          </cell>
          <cell r="N5167" t="str">
            <v>Заказ №165/Заказ №165</v>
          </cell>
        </row>
        <row r="5168">
          <cell r="A5168" t="str">
            <v>FRG-1327-24-BSS-0150</v>
          </cell>
          <cell r="B5168" t="str">
            <v>FRG0150</v>
          </cell>
          <cell r="C5168" t="str">
            <v>FRG0150</v>
          </cell>
          <cell r="D5168" t="str">
            <v>Фергана</v>
          </cell>
          <cell r="E5168" t="str">
            <v>Yangi asr</v>
          </cell>
          <cell r="F5168" t="str">
            <v>ST-0162-22-BSS-Б-24/1-КМ</v>
          </cell>
          <cell r="G5168" t="str">
            <v>ST-2735-23-BSS-РР-КМ</v>
          </cell>
          <cell r="H5168" t="str">
            <v>Новое</v>
          </cell>
          <cell r="I5168" t="str">
            <v>Ферганская область, Ферганский район, Новый Аср МФУ, ул. Мусткаиллик Шукрона, дом 201 А</v>
          </cell>
          <cell r="J5168" t="str">
            <v>Yangi asr (FRG0150)</v>
          </cell>
          <cell r="K5168">
            <v>0</v>
          </cell>
          <cell r="L5168">
            <v>1</v>
          </cell>
          <cell r="M5168" t="str">
            <v>№U1625/2024 от 25.06.2024 / КЖ КМ ОПЗ</v>
          </cell>
          <cell r="N5168" t="str">
            <v>Заказ№/Заказ№</v>
          </cell>
        </row>
        <row r="5169">
          <cell r="A5169" t="str">
            <v>SAM-0879-24-BSS-0187</v>
          </cell>
          <cell r="B5169" t="str">
            <v>SAM0187</v>
          </cell>
          <cell r="C5169" t="str">
            <v>SAM0187</v>
          </cell>
          <cell r="D5169" t="str">
            <v>Самарканд</v>
          </cell>
          <cell r="E5169" t="str">
            <v>Turon</v>
          </cell>
          <cell r="F5169" t="str">
            <v>ТС 6М</v>
          </cell>
          <cell r="G5169" t="str">
            <v>ФПК-1</v>
          </cell>
          <cell r="H5169" t="str">
            <v>Новое</v>
          </cell>
          <cell r="I5169" t="str">
            <v>Самаркандская область, г. Самарканд, СГМ Турон, ул. Шота Руставелли, дом 42V</v>
          </cell>
          <cell r="J5169" t="str">
            <v>Turon (SAM0187)</v>
          </cell>
          <cell r="K5169">
            <v>0</v>
          </cell>
          <cell r="L5169">
            <v>1</v>
          </cell>
          <cell r="M5169" t="str">
            <v>№U1721/2024 от 25.06.2024 / КМ ОПЗ</v>
          </cell>
          <cell r="N5169" t="str">
            <v>Заказ №165/Заказ №165</v>
          </cell>
        </row>
        <row r="5170">
          <cell r="A5170" t="str">
            <v>AND-0831-24-BSS-0092</v>
          </cell>
          <cell r="B5170" t="str">
            <v>AND0092</v>
          </cell>
          <cell r="C5170" t="str">
            <v>AND0092</v>
          </cell>
          <cell r="D5170" t="str">
            <v>Андижан</v>
          </cell>
          <cell r="E5170" t="str">
            <v>Dom 13 UVD</v>
          </cell>
          <cell r="F5170" t="str">
            <v>ТС3.5М</v>
          </cell>
          <cell r="G5170" t="str">
            <v>БП-1</v>
          </cell>
          <cell r="H5170" t="str">
            <v>Новое</v>
          </cell>
          <cell r="I5170" t="str">
            <v>г. Андижан, Ишчилар МФЙ, ул. Алишер Навоий 27А</v>
          </cell>
          <cell r="J5170" t="str">
            <v>Dom 13 UVD (AND0092)</v>
          </cell>
          <cell r="K5170">
            <v>0</v>
          </cell>
          <cell r="L5170">
            <v>1</v>
          </cell>
          <cell r="M5170" t="str">
            <v>Заказ  Falcon 199 / КМ ОПЗ</v>
          </cell>
          <cell r="N5170" t="str">
            <v>кн 2/кн 2</v>
          </cell>
        </row>
        <row r="5171">
          <cell r="A5171" t="str">
            <v>SHA-1348-24-BSS-0014</v>
          </cell>
          <cell r="B5171" t="str">
            <v>SHA0014</v>
          </cell>
          <cell r="C5171" t="str">
            <v>SHA0014</v>
          </cell>
          <cell r="D5171" t="str">
            <v>Шахрисабз</v>
          </cell>
          <cell r="E5171" t="str">
            <v>Sariosiyo Shaharchasi</v>
          </cell>
          <cell r="F5171" t="str">
            <v>ST-0162-22-BSS-Б-24/1-КМ</v>
          </cell>
          <cell r="G5171" t="str">
            <v>ST-2735-23-BSS-РР-КМ</v>
          </cell>
          <cell r="H5171" t="str">
            <v>Новое</v>
          </cell>
          <cell r="I5171" t="str">
            <v>Кашкадаринская область, Китабский район, МФЙ Севаз, ул.Сариосиё д.400</v>
          </cell>
          <cell r="J5171" t="str">
            <v>Sariosiyo Shaharchasi (SHA0014)</v>
          </cell>
          <cell r="K5171">
            <v>0</v>
          </cell>
          <cell r="L5171">
            <v>1</v>
          </cell>
          <cell r="M5171" t="str">
            <v>№U1642/2024 от 25.06.2024 / КЖ КМ ОПЗ</v>
          </cell>
          <cell r="N5171" t="str">
            <v>Заказ №165/Заказ №165</v>
          </cell>
        </row>
        <row r="5172">
          <cell r="A5172" t="str">
            <v>SHA-1351-24-BSS-0086</v>
          </cell>
          <cell r="B5172" t="str">
            <v>SHA0086</v>
          </cell>
          <cell r="C5172" t="str">
            <v>SHA0086</v>
          </cell>
          <cell r="D5172" t="str">
            <v>Шахрисабз</v>
          </cell>
          <cell r="E5172" t="str">
            <v>Chimboy</v>
          </cell>
          <cell r="F5172" t="str">
            <v>ST-0170-22-BSS-Б-30/2-КМ</v>
          </cell>
          <cell r="G5172" t="str">
            <v>ST-2735-23-BSS-РР-КМ</v>
          </cell>
          <cell r="H5172" t="str">
            <v>Новое</v>
          </cell>
          <cell r="I5172" t="str">
            <v>Кашкадаринская область, Китабский район, МФЙ Макрид, кишлак Чимбой д. 16</v>
          </cell>
          <cell r="J5172" t="str">
            <v>Chimboy (SHA0086)</v>
          </cell>
          <cell r="K5172">
            <v>0</v>
          </cell>
          <cell r="L5172">
            <v>1</v>
          </cell>
          <cell r="M5172" t="str">
            <v>№U1648/2024 от 25.06.2024 / КЖ КМ ОПЗ</v>
          </cell>
          <cell r="N5172" t="str">
            <v>Заказ №165/Заказ №165</v>
          </cell>
        </row>
        <row r="5173">
          <cell r="A5173" t="str">
            <v>SHA-1350-24-BSS-0081</v>
          </cell>
          <cell r="B5173" t="str">
            <v>SHA0081</v>
          </cell>
          <cell r="C5173" t="str">
            <v>SHA0081</v>
          </cell>
          <cell r="D5173" t="str">
            <v>Шахрисабз</v>
          </cell>
          <cell r="E5173" t="str">
            <v>Qizil darvoza</v>
          </cell>
          <cell r="F5173" t="str">
            <v>ST-0162-22-BSS-Б-24/1-КМ</v>
          </cell>
          <cell r="G5173" t="str">
            <v>ST-2735-23-BSS-РР-КМ</v>
          </cell>
          <cell r="H5173" t="str">
            <v>Новое</v>
          </cell>
          <cell r="I5173" t="str">
            <v>Кашкадаринская область, Китабский район, МФЙ Улугбек, ул.Кизил дорвоза д.67</v>
          </cell>
          <cell r="J5173" t="str">
            <v>Qizil darvoza (SHA0081)</v>
          </cell>
          <cell r="K5173">
            <v>0</v>
          </cell>
          <cell r="L5173">
            <v>1</v>
          </cell>
          <cell r="M5173" t="str">
            <v>№U1646/2024 от 25.06.2024 / КЖ КМ ОПЗ</v>
          </cell>
          <cell r="N5173" t="str">
            <v>Заказ №165/Заказ №165</v>
          </cell>
        </row>
        <row r="5174">
          <cell r="A5174" t="str">
            <v>SHA-1349-24-BSS-0080</v>
          </cell>
          <cell r="B5174" t="str">
            <v>SHA0080</v>
          </cell>
          <cell r="C5174" t="str">
            <v>SHA0080</v>
          </cell>
          <cell r="D5174" t="str">
            <v>Шахрисабз</v>
          </cell>
          <cell r="E5174" t="str">
            <v>Gulgunpusht</v>
          </cell>
          <cell r="F5174" t="str">
            <v>ST-0170-22-BSS-Б-30/2-КМ</v>
          </cell>
          <cell r="G5174" t="str">
            <v>ST-2735-23-BSS-РР-КМ</v>
          </cell>
          <cell r="H5174" t="str">
            <v>Новое</v>
          </cell>
          <cell r="I5174" t="str">
            <v>Кашкадаринская область, Китабский район, МФЙ Денов, ул. Гулгунпушт д. 178</v>
          </cell>
          <cell r="J5174" t="str">
            <v>Gulgunpusht (SHA0080)</v>
          </cell>
          <cell r="K5174">
            <v>0</v>
          </cell>
          <cell r="L5174">
            <v>1</v>
          </cell>
          <cell r="M5174" t="str">
            <v>№U1645/2024 от 25.06.2024 / КЖ КМ ОПЗ</v>
          </cell>
          <cell r="N5174" t="str">
            <v>Заказ №165/Заказ №165</v>
          </cell>
        </row>
        <row r="5175">
          <cell r="A5175" t="str">
            <v>SRH-1117-24-BSS-0203</v>
          </cell>
          <cell r="B5175" t="str">
            <v>SRH0203</v>
          </cell>
          <cell r="C5175" t="str">
            <v>SRH0203</v>
          </cell>
          <cell r="D5175" t="str">
            <v>Термез</v>
          </cell>
          <cell r="E5175" t="str">
            <v>Erkinlik</v>
          </cell>
          <cell r="F5175" t="str">
            <v>ST-0169-22-BSS-Б-30/1-КМ</v>
          </cell>
          <cell r="G5175" t="str">
            <v>ST-2735-23-BSS-РР-КМ</v>
          </cell>
          <cell r="H5175" t="str">
            <v>Новое</v>
          </cell>
          <cell r="I5175" t="str">
            <v>Сурхандарьинская область, Узунский район, МФЙ Эркинлик, ул. Немат Шеркулов, д. 111</v>
          </cell>
          <cell r="J5175" t="str">
            <v>Erkinlik (SRH0203)</v>
          </cell>
          <cell r="K5175">
            <v>0</v>
          </cell>
          <cell r="L5175">
            <v>1</v>
          </cell>
          <cell r="M5175" t="str">
            <v>№U1495/2024 от 03.06.2024 / КЖ КМ ОПЗ</v>
          </cell>
          <cell r="N5175" t="str">
            <v>1880_08.07.2024/Заказ №162</v>
          </cell>
        </row>
        <row r="5176">
          <cell r="A5176" t="str">
            <v>KAR-1063-24-BSS-0142</v>
          </cell>
          <cell r="B5176" t="str">
            <v>KAR0142</v>
          </cell>
          <cell r="C5176" t="str">
            <v>KAR0142</v>
          </cell>
          <cell r="D5176" t="str">
            <v>Нукус</v>
          </cell>
          <cell r="E5176" t="str">
            <v>Stariy gorod</v>
          </cell>
          <cell r="F5176" t="str">
            <v>ST-0162-22-BSS-Б-24/1-КМ</v>
          </cell>
          <cell r="G5176" t="str">
            <v>ST-2735-23-BSS-РР-КМ</v>
          </cell>
          <cell r="H5176" t="str">
            <v>Новое</v>
          </cell>
          <cell r="I5176" t="str">
            <v>Республика Каракалпакстан, г.Нукус, Гоне кала МСГ, ул. Бахыт кусы №28</v>
          </cell>
          <cell r="J5176" t="str">
            <v>Stariy gorod (KAR0142)</v>
          </cell>
          <cell r="K5176">
            <v>0</v>
          </cell>
          <cell r="L5176">
            <v>2</v>
          </cell>
          <cell r="M5176" t="str">
            <v>№U1547/2024 от 03.06.2024 / КЖ КМ ОПЗ</v>
          </cell>
          <cell r="N5176" t="str">
            <v>1837_08.07.2024/Заказ №162</v>
          </cell>
        </row>
        <row r="5177">
          <cell r="A5177" t="str">
            <v>TSH-1764-21-BSS-4011</v>
          </cell>
          <cell r="B5177" t="str">
            <v>TSH4011</v>
          </cell>
          <cell r="C5177" t="str">
            <v>TSH4011</v>
          </cell>
          <cell r="D5177" t="str">
            <v>Ташкент</v>
          </cell>
          <cell r="E5177" t="str">
            <v>GVC</v>
          </cell>
          <cell r="F5177" t="str">
            <v>М9.2М сущ&amp;ТС2.22М</v>
          </cell>
          <cell r="G5177" t="str">
            <v>Аппаратная сущ</v>
          </cell>
          <cell r="H5177" t="str">
            <v>Реконструкция</v>
          </cell>
          <cell r="I5177" t="str">
            <v>г.Ташкент, проспект Мустакиллик, д.63, ГВЦ Узгоспрогнозстат</v>
          </cell>
          <cell r="J5177" t="str">
            <v>GVC (TSH4011)</v>
          </cell>
          <cell r="K5177">
            <v>0</v>
          </cell>
          <cell r="L5177">
            <v>1</v>
          </cell>
          <cell r="M5177" t="str">
            <v>Заказ  Falcon 199 / КМ2</v>
          </cell>
          <cell r="N5177" t="str">
            <v>кн 2/кн 2</v>
          </cell>
        </row>
        <row r="5178">
          <cell r="A5178" t="str">
            <v>HRZ-1114-24-BSS-1565</v>
          </cell>
          <cell r="B5178" t="str">
            <v>HRZ1565</v>
          </cell>
          <cell r="C5178" t="str">
            <v>HRZ1565</v>
          </cell>
          <cell r="D5178" t="str">
            <v>Ургенч</v>
          </cell>
          <cell r="E5178" t="str">
            <v>Muhomon MFY</v>
          </cell>
          <cell r="F5178" t="str">
            <v>ST-0169-22-BSS-Б-30/1-КМ</v>
          </cell>
          <cell r="G5178" t="str">
            <v>ST-2735-23-BSS-РР-КМ</v>
          </cell>
          <cell r="H5178" t="str">
            <v>Новое</v>
          </cell>
          <cell r="I5178" t="str">
            <v>Хорезмская область, Хазараспский р-н, Мухомон МФЙ, ул. Карвон йули, дом 362</v>
          </cell>
          <cell r="J5178" t="str">
            <v>Muhomon MFY (HRZ1565)</v>
          </cell>
          <cell r="K5178">
            <v>0</v>
          </cell>
          <cell r="L5178">
            <v>1</v>
          </cell>
          <cell r="M5178" t="str">
            <v>№U1546/2024 от 03.06.2024 / КЖ КМ ОПЗ</v>
          </cell>
          <cell r="N5178" t="str">
            <v>Заказ №165/Заказ №165</v>
          </cell>
        </row>
        <row r="5179">
          <cell r="A5179" t="str">
            <v>HRZ-1324-24-BSS-0074</v>
          </cell>
          <cell r="B5179" t="str">
            <v>HRZ0074</v>
          </cell>
          <cell r="C5179" t="str">
            <v>HRZ0074</v>
          </cell>
          <cell r="D5179" t="str">
            <v>Ургенч</v>
          </cell>
          <cell r="E5179" t="str">
            <v>Shaytaklar-2</v>
          </cell>
          <cell r="F5179" t="str">
            <v>АМС-24-01/01-15-КМ</v>
          </cell>
          <cell r="G5179" t="str">
            <v>ST-2735-23-BSS-РР-КМ</v>
          </cell>
          <cell r="H5179" t="str">
            <v>Новое</v>
          </cell>
          <cell r="I5179" t="str">
            <v>Хорезмская область, Ургенчский р. махалля Ок мактаб. ул, Халклар дустлиги, дом 110А</v>
          </cell>
          <cell r="J5179" t="str">
            <v>Shaytaklar-2 (HRZ0074)</v>
          </cell>
          <cell r="K5179">
            <v>0</v>
          </cell>
          <cell r="L5179">
            <v>2</v>
          </cell>
          <cell r="M5179" t="str">
            <v>№U1713/2024 от 25.06.2024 / ЭМ №U1714/2024 от 25.06.2024 / КЖ КМ ЭМ ОПЗ</v>
          </cell>
          <cell r="N5179" t="str">
            <v>КЖ кн2/КЖ кн2</v>
          </cell>
        </row>
        <row r="5180">
          <cell r="A5180" t="str">
            <v>HRZ-0818-24-BSS-1503</v>
          </cell>
          <cell r="B5180" t="str">
            <v>HRZ1503</v>
          </cell>
          <cell r="C5180" t="str">
            <v>HRZ1503</v>
          </cell>
          <cell r="D5180" t="str">
            <v>Ургенч</v>
          </cell>
          <cell r="E5180" t="str">
            <v>Bek</v>
          </cell>
          <cell r="F5180" t="str">
            <v>М23.45М PM</v>
          </cell>
          <cell r="G5180" t="str">
            <v>Ф-1</v>
          </cell>
          <cell r="H5180" t="str">
            <v>Шаринг</v>
          </cell>
          <cell r="I5180" t="str">
            <v>Хорезмская область, г. Ургенч, махалля Истиклол, ул. Пахлавон Махмуд, дом 162</v>
          </cell>
          <cell r="J5180" t="str">
            <v>Bek (HRZ1503)</v>
          </cell>
          <cell r="K5180">
            <v>0</v>
          </cell>
          <cell r="L5180">
            <v>1</v>
          </cell>
          <cell r="M5180" t="str">
            <v>Заказ  Falcon 199 / КМ ОПЗ</v>
          </cell>
          <cell r="N5180" t="str">
            <v>кн 2/кн 2</v>
          </cell>
        </row>
        <row r="5181">
          <cell r="A5181" t="str">
            <v>HRZ-1113-24-BSS-1104</v>
          </cell>
          <cell r="B5181" t="str">
            <v>HRZ1104</v>
          </cell>
          <cell r="C5181" t="str">
            <v>HRZ1104</v>
          </cell>
          <cell r="D5181" t="str">
            <v>Ургенч</v>
          </cell>
          <cell r="E5181" t="str">
            <v>Sputnik – 2</v>
          </cell>
          <cell r="F5181" t="str">
            <v>ST-0162-22-BSS-Б-24/1-КМ</v>
          </cell>
          <cell r="G5181" t="str">
            <v>ST-2735-23-BSS-РР-КМ</v>
          </cell>
          <cell r="H5181" t="str">
            <v>Новое</v>
          </cell>
          <cell r="I5181" t="str">
            <v>Хорезмская область, Ургенчский р., махалля Галаба, ул. Комиллик, дом 24</v>
          </cell>
          <cell r="J5181" t="str">
            <v>Sputnik – 2 (HRZ1104)</v>
          </cell>
          <cell r="K5181">
            <v>0</v>
          </cell>
          <cell r="L5181">
            <v>2</v>
          </cell>
          <cell r="M5181" t="str">
            <v>№U1545/2024 от 03.06.2024 / КЖ КМ ОПЗ</v>
          </cell>
          <cell r="N5181" t="str">
            <v>Заказ №165/Заказ №165</v>
          </cell>
        </row>
        <row r="5182">
          <cell r="A5182" t="str">
            <v>YAN-1337-24-BSS-0077</v>
          </cell>
          <cell r="B5182" t="str">
            <v>YAN0077</v>
          </cell>
          <cell r="C5182" t="str">
            <v>YAN0077</v>
          </cell>
          <cell r="D5182" t="str">
            <v>Янгиюль</v>
          </cell>
          <cell r="E5182" t="str">
            <v>Dehkanskiy</v>
          </cell>
          <cell r="F5182" t="str">
            <v>ST-0169-22-BSS-Б-30/1-КМ</v>
          </cell>
          <cell r="G5182" t="str">
            <v>ST-2735-23-BSS-РР-КМ</v>
          </cell>
          <cell r="H5182" t="str">
            <v>Новое</v>
          </cell>
          <cell r="I5182" t="str">
            <v>Ташкентская область, г.Янгиюль, ул Самарканд, дом 318г</v>
          </cell>
          <cell r="J5182" t="str">
            <v>Dehkanskiy (YAN0077)</v>
          </cell>
          <cell r="K5182">
            <v>0</v>
          </cell>
          <cell r="L5182">
            <v>1</v>
          </cell>
          <cell r="M5182" t="str">
            <v>№U1673/2024 от 25.06.2024 / КЖ КМ ОПЗ</v>
          </cell>
          <cell r="N5182" t="str">
            <v>Заказ №165/Заказ №165</v>
          </cell>
        </row>
        <row r="5183">
          <cell r="A5183" t="str">
            <v>TSH-1333-24-BSS-4480</v>
          </cell>
          <cell r="B5183" t="str">
            <v>TSH4480</v>
          </cell>
          <cell r="C5183" t="str">
            <v>TSH4480</v>
          </cell>
          <cell r="D5183" t="str">
            <v>Ташкент</v>
          </cell>
          <cell r="E5183" t="str">
            <v>Ptitsefabrika Mayskiy</v>
          </cell>
          <cell r="F5183" t="str">
            <v>ST-0169-22-BSS-Б-30/1-КМ</v>
          </cell>
          <cell r="G5183" t="str">
            <v>ST-2735-23-BSS-РР-КМ</v>
          </cell>
          <cell r="H5183" t="str">
            <v>Новое</v>
          </cell>
          <cell r="I5183" t="str">
            <v>Ташкентская область, Кибрайский р-н, Ёнарик кишлак, м-ля Мехнат</v>
          </cell>
          <cell r="J5183" t="str">
            <v>Ptitsefabrika Mayskiy (TSH4480)</v>
          </cell>
          <cell r="K5183">
            <v>0</v>
          </cell>
          <cell r="L5183">
            <v>1</v>
          </cell>
          <cell r="M5183" t="str">
            <v>№U1665/2024 от 25.06.2024 / КЖ КМ ОПЗ</v>
          </cell>
          <cell r="N5183" t="str">
            <v>Заказ №165/Заказ №165</v>
          </cell>
        </row>
        <row r="5184">
          <cell r="A5184" t="str">
            <v>TSH-1675-24-BSS-1094</v>
          </cell>
          <cell r="B5184" t="str">
            <v>TSH1094</v>
          </cell>
          <cell r="C5184" t="str">
            <v>TSH1094</v>
          </cell>
          <cell r="D5184" t="str">
            <v>Ташкент</v>
          </cell>
          <cell r="E5184" t="str">
            <v>Uzumzor</v>
          </cell>
          <cell r="F5184" t="str">
            <v>ST-0162-22-BSS-Б-24/1-КМ</v>
          </cell>
          <cell r="G5184" t="str">
            <v>ST-2735-23-BSS-РР-КМ</v>
          </cell>
          <cell r="H5184" t="str">
            <v>Новое</v>
          </cell>
          <cell r="I5184" t="str">
            <v>Ташкентская область, Кибрайский р-н, Окковок ССГ, Узумзор МСГ, Ок кавок, дом Р_3</v>
          </cell>
          <cell r="J5184" t="str">
            <v>Uzumzor (TSH1094)</v>
          </cell>
          <cell r="K5184">
            <v>0</v>
          </cell>
          <cell r="L5184">
            <v>1</v>
          </cell>
          <cell r="M5184" t="str">
            <v>№U1664/2024 от 25.06.2024 / КЖ КМ ОПЗ</v>
          </cell>
          <cell r="N5184" t="str">
            <v>Заказ№/Заказ№</v>
          </cell>
        </row>
        <row r="5185">
          <cell r="A5185" t="str">
            <v>AND-1689-24-BSS-0085</v>
          </cell>
          <cell r="B5185" t="str">
            <v>AND0085</v>
          </cell>
          <cell r="C5185" t="str">
            <v>AND0085</v>
          </cell>
          <cell r="D5185" t="str">
            <v>Андижан</v>
          </cell>
          <cell r="E5185" t="str">
            <v>Koshtepa Honadon</v>
          </cell>
          <cell r="F5185" t="str">
            <v>ST-0169-22-BSS-Б-30/1-КМ</v>
          </cell>
          <cell r="G5185" t="str">
            <v>ST-2735-23-BSS-РР-КМ</v>
          </cell>
          <cell r="H5185" t="str">
            <v>Новое</v>
          </cell>
          <cell r="I5185" t="str">
            <v>Андижанская область, Жалакудукский район, МФЙ Куштерак, ул. Бахт, дом 27</v>
          </cell>
          <cell r="J5185" t="str">
            <v>Koshtepa Honadon (AND0085)</v>
          </cell>
          <cell r="K5185">
            <v>0</v>
          </cell>
          <cell r="L5185">
            <v>1</v>
          </cell>
          <cell r="M5185" t="str">
            <v>№U1615/2024 от 25.06.2024 / КЖ КМ ОПЗ</v>
          </cell>
          <cell r="N5185" t="str">
            <v>Заказ №165/Заказ №165</v>
          </cell>
        </row>
        <row r="5186">
          <cell r="A5186" t="str">
            <v>AND-1687-24-BSS-0141</v>
          </cell>
          <cell r="B5186" t="str">
            <v>AND0141</v>
          </cell>
          <cell r="C5186" t="str">
            <v>AND0141</v>
          </cell>
          <cell r="D5186" t="str">
            <v>Андижан</v>
          </cell>
          <cell r="E5186" t="str">
            <v>Marhamat Shomat</v>
          </cell>
          <cell r="F5186" t="str">
            <v>ST-0169-22-BSS-Б-30/1-КМ</v>
          </cell>
          <cell r="G5186" t="str">
            <v>ST-2735-23-BSS-РР-КМ</v>
          </cell>
          <cell r="H5186" t="str">
            <v>Новое</v>
          </cell>
          <cell r="I5186" t="str">
            <v>Андижанская область, Мархаматский район, МФЙ Шомат, ул. Осуда, дом 4</v>
          </cell>
          <cell r="J5186" t="str">
            <v>Marhamat Shomat (AND0141)</v>
          </cell>
          <cell r="K5186">
            <v>0</v>
          </cell>
          <cell r="L5186">
            <v>1</v>
          </cell>
          <cell r="M5186" t="str">
            <v>№U1616/2024 от 25.06.2024 / КЖ КМ ОПЗ</v>
          </cell>
          <cell r="N5186" t="str">
            <v>Заказ №165/Заказ №165</v>
          </cell>
        </row>
        <row r="5187">
          <cell r="A5187" t="str">
            <v>AND-1688-24-BSS-0149</v>
          </cell>
          <cell r="B5187" t="str">
            <v>AND0149</v>
          </cell>
          <cell r="C5187" t="str">
            <v>AND0149</v>
          </cell>
          <cell r="D5187" t="str">
            <v>Андижан</v>
          </cell>
          <cell r="E5187" t="str">
            <v>Paytug Shinam</v>
          </cell>
          <cell r="F5187" t="str">
            <v>ST-0169-22-BSS-Б-30/1-КМ</v>
          </cell>
          <cell r="G5187" t="str">
            <v>ST-2735-23-BSS-РР-КМ</v>
          </cell>
          <cell r="H5187" t="str">
            <v>Новое</v>
          </cell>
          <cell r="I5187" t="str">
            <v>Андижаская область, Избосканский район, МФЙ Шинам, ул. Пайтуг азиз, дом 48</v>
          </cell>
          <cell r="J5187" t="str">
            <v>Paytug Shinam (AND0149)</v>
          </cell>
          <cell r="K5187">
            <v>0</v>
          </cell>
          <cell r="L5187">
            <v>1</v>
          </cell>
          <cell r="M5187" t="str">
            <v>№U1618/2024 от 25.06.2024 / КЖ КМ ОПЗ</v>
          </cell>
          <cell r="N5187" t="str">
            <v>Заказ №165/Заказ №165</v>
          </cell>
        </row>
        <row r="5188">
          <cell r="A5188" t="str">
            <v>AND-1685-24-BSS-0143</v>
          </cell>
          <cell r="B5188" t="str">
            <v>AND0143</v>
          </cell>
          <cell r="C5188" t="str">
            <v>AND0143</v>
          </cell>
          <cell r="D5188" t="str">
            <v>Андижан</v>
          </cell>
          <cell r="E5188" t="str">
            <v>Shaxrixon Sohiobod</v>
          </cell>
          <cell r="F5188" t="str">
            <v>ST-0169-22-BSS-Б-30/1-КМ</v>
          </cell>
          <cell r="G5188" t="str">
            <v>ST-2735-23-BSS-РР-КМ</v>
          </cell>
          <cell r="H5188" t="str">
            <v>Новое</v>
          </cell>
          <cell r="I5188" t="str">
            <v>Андижанская область, Шахриханский район, МФЙ Сохиобод, ул. Сахиобод, дом 59</v>
          </cell>
          <cell r="J5188" t="str">
            <v>Shaxrixon Sohiobod (AND0143)</v>
          </cell>
          <cell r="K5188">
            <v>0</v>
          </cell>
          <cell r="L5188">
            <v>1</v>
          </cell>
          <cell r="M5188" t="str">
            <v>№U1617/2024 от 25.06.2024 / КЖ КМ ОПЗ</v>
          </cell>
          <cell r="N5188" t="str">
            <v>Заказ №165/Заказ №165</v>
          </cell>
        </row>
        <row r="5189">
          <cell r="A5189" t="str">
            <v>AND-1686-24-BSS-0191</v>
          </cell>
          <cell r="B5189" t="str">
            <v>AND0191</v>
          </cell>
          <cell r="C5189" t="str">
            <v>AND0191</v>
          </cell>
          <cell r="D5189" t="str">
            <v>Андижан</v>
          </cell>
          <cell r="E5189" t="str">
            <v>Balikchi Olimbek</v>
          </cell>
          <cell r="F5189" t="str">
            <v>ST-0169-22-BSS-Б-30/1-КМ</v>
          </cell>
          <cell r="G5189" t="str">
            <v>ST-2735-23-BSS-РР-КМ</v>
          </cell>
          <cell r="H5189" t="str">
            <v>Новое</v>
          </cell>
          <cell r="I5189" t="str">
            <v>Андижанская область, Баликчинский район, МФЙ Истиклол, ул А. Кодиров, дом 487</v>
          </cell>
          <cell r="J5189" t="str">
            <v>Balikchi Olimbek (AND0191)</v>
          </cell>
          <cell r="K5189">
            <v>0</v>
          </cell>
          <cell r="L5189">
            <v>1</v>
          </cell>
          <cell r="M5189" t="str">
            <v>№U1619/2024 от 25.06.2024 / КЖ КМ ОПЗ</v>
          </cell>
          <cell r="N5189" t="str">
            <v>Заказ №165/Заказ №165</v>
          </cell>
        </row>
        <row r="5190">
          <cell r="A5190" t="str">
            <v>SRD-1680-24-BSS-0095</v>
          </cell>
          <cell r="B5190" t="str">
            <v>SRD0095</v>
          </cell>
          <cell r="C5190" t="str">
            <v>SRD0095</v>
          </cell>
          <cell r="D5190" t="str">
            <v>Гулистан</v>
          </cell>
          <cell r="E5190" t="str">
            <v>Sirdaryo PS</v>
          </cell>
          <cell r="F5190" t="str">
            <v>ST-0162-22-BSS-Б-24/1-КМ</v>
          </cell>
          <cell r="G5190" t="str">
            <v>ST-2735-23-BSS-РР-КМ</v>
          </cell>
          <cell r="H5190" t="str">
            <v>Новое</v>
          </cell>
          <cell r="I5190" t="str">
            <v>Сырдарьинская область, Сырдарьинский район, Пахтахор МФЙ, улица Амир Темур, д-88</v>
          </cell>
          <cell r="J5190" t="str">
            <v>Sirdaryo PS (SRD0095)</v>
          </cell>
          <cell r="K5190">
            <v>0</v>
          </cell>
          <cell r="L5190">
            <v>1</v>
          </cell>
          <cell r="M5190" t="str">
            <v>№U1651/2024 от 25.06.2024 / КЖ КМ ОПЗ</v>
          </cell>
          <cell r="N5190" t="str">
            <v>Заказ №165/Заказ №165</v>
          </cell>
        </row>
        <row r="5191">
          <cell r="A5191" t="str">
            <v>SRH-1360-24-BSS-0174</v>
          </cell>
          <cell r="B5191" t="str">
            <v>SRH0174</v>
          </cell>
          <cell r="C5191" t="str">
            <v>SRH0174</v>
          </cell>
          <cell r="D5191" t="str">
            <v>Термез</v>
          </cell>
          <cell r="E5191" t="str">
            <v>Angor Kattakum</v>
          </cell>
          <cell r="F5191" t="str">
            <v>ST-0170-22-BSS-Б-30/2-КМ</v>
          </cell>
          <cell r="G5191" t="str">
            <v>ST-2735-23-BSS-РР-КМ</v>
          </cell>
          <cell r="H5191" t="str">
            <v>Новое</v>
          </cell>
          <cell r="I5191" t="str">
            <v>Сурхандарьинская область, Ангорский район, Каттакум МФЙ, ул. Таракиёт, 175-д</v>
          </cell>
          <cell r="J5191" t="str">
            <v>Angor Kattakum (SRH0174)</v>
          </cell>
          <cell r="K5191">
            <v>0</v>
          </cell>
          <cell r="L5191">
            <v>1</v>
          </cell>
          <cell r="M5191" t="str">
            <v>№U1654/2024 от 25.06.2024 / КЖ КМ ОПЗ</v>
          </cell>
          <cell r="N5191" t="str">
            <v>Заказ №165/Заказ №165</v>
          </cell>
        </row>
        <row r="5192">
          <cell r="A5192" t="str">
            <v>SRH-1684-24-BSS-0191</v>
          </cell>
          <cell r="B5192" t="str">
            <v>SRH0191</v>
          </cell>
          <cell r="C5192" t="str">
            <v>SRH0191</v>
          </cell>
          <cell r="D5192" t="str">
            <v>Термез</v>
          </cell>
          <cell r="E5192" t="str">
            <v>Nurli hayot</v>
          </cell>
          <cell r="F5192" t="str">
            <v>ST-0170-22-BSS-Б-30/2-КМ</v>
          </cell>
          <cell r="G5192" t="str">
            <v>ST-2735-23-BSS-РР-КМ</v>
          </cell>
          <cell r="H5192" t="str">
            <v>Новое</v>
          </cell>
          <cell r="I5192" t="str">
            <v>Сурхандарьинская область, Музрабадский район, МФЙ Шароф, ул. Абдулла Каххор, д. 13</v>
          </cell>
          <cell r="J5192" t="str">
            <v>Nurli hayot (SRH0191)</v>
          </cell>
          <cell r="K5192">
            <v>0</v>
          </cell>
          <cell r="L5192">
            <v>1</v>
          </cell>
          <cell r="M5192" t="str">
            <v>№U1655/2024 от 25.06.2024 / КЖ КМ ОПЗ</v>
          </cell>
          <cell r="N5192" t="str">
            <v>Заказ №165/Заказ №165</v>
          </cell>
        </row>
        <row r="5193">
          <cell r="A5193" t="str">
            <v>TSH-1405-24-BSS-1130</v>
          </cell>
          <cell r="B5193" t="str">
            <v>TSH1130</v>
          </cell>
          <cell r="C5193" t="str">
            <v>TSH1130</v>
          </cell>
          <cell r="D5193" t="str">
            <v>Ташкент</v>
          </cell>
          <cell r="E5193" t="str">
            <v>16-Gor Bolnitsa</v>
          </cell>
          <cell r="F5193" t="str">
            <v>ТС 9М</v>
          </cell>
          <cell r="G5193" t="str">
            <v>РПО-1</v>
          </cell>
          <cell r="H5193" t="str">
            <v>Новое</v>
          </cell>
          <cell r="I5193" t="str">
            <v>г. Ташкент, Чиланзарский р-н, ул. Киник Халка Йули, д. 2</v>
          </cell>
          <cell r="J5193" t="str">
            <v>16-Gor Bolnitsa (TSH1130)</v>
          </cell>
          <cell r="K5193">
            <v>0</v>
          </cell>
          <cell r="L5193">
            <v>1</v>
          </cell>
          <cell r="M5193" t="str">
            <v>№U1726/2024 от 25.06.2024 / КМ ОПЗ</v>
          </cell>
          <cell r="N5193" t="str">
            <v>Заказ №165/Заказ №165</v>
          </cell>
        </row>
        <row r="5194">
          <cell r="A5194" t="str">
            <v>HRZ-0859-24-BSS-1472</v>
          </cell>
          <cell r="B5194" t="str">
            <v>HRZ1472</v>
          </cell>
          <cell r="C5194" t="str">
            <v>HRZ1472</v>
          </cell>
          <cell r="D5194" t="str">
            <v>Ургенч</v>
          </cell>
          <cell r="E5194" t="str">
            <v>AMTS</v>
          </cell>
          <cell r="F5194" t="str">
            <v>ТС 2.5М</v>
          </cell>
          <cell r="G5194" t="str">
            <v>Аппаратная сущ</v>
          </cell>
          <cell r="H5194" t="str">
            <v>Модернизация</v>
          </cell>
          <cell r="I5194" t="str">
            <v>Хорезмская обл., г. Ургенч. ул. Беруний. дом 1</v>
          </cell>
          <cell r="J5194" t="str">
            <v>AMTS (HRZ1472)</v>
          </cell>
          <cell r="K5194">
            <v>0</v>
          </cell>
          <cell r="L5194">
            <v>1</v>
          </cell>
          <cell r="M5194" t="str">
            <v>Заказ  Falcon 199 / КМ</v>
          </cell>
          <cell r="N5194" t="str">
            <v>кн 2/кн 2</v>
          </cell>
        </row>
        <row r="5195">
          <cell r="A5195" t="str">
            <v>BHR-1330-24-BSS-0177</v>
          </cell>
          <cell r="B5195" t="str">
            <v>BHR0177</v>
          </cell>
          <cell r="C5195" t="str">
            <v>BHR0177</v>
          </cell>
          <cell r="D5195" t="str">
            <v>Бухара</v>
          </cell>
          <cell r="E5195" t="str">
            <v>Yoshlar 6-mkrn</v>
          </cell>
          <cell r="F5195" t="str">
            <v>М18.6М</v>
          </cell>
          <cell r="G5195" t="str">
            <v>БФ-1</v>
          </cell>
          <cell r="H5195" t="str">
            <v>Новое</v>
          </cell>
          <cell r="I5195" t="str">
            <v>Бухарская область, Бухарский р-н, МФЙ Гулшанобод, кк Бекжуги</v>
          </cell>
          <cell r="J5195" t="str">
            <v>Yoshlar 6-mkrn (BHR0177)</v>
          </cell>
          <cell r="K5195">
            <v>0</v>
          </cell>
          <cell r="L5195">
            <v>1</v>
          </cell>
          <cell r="M5195" t="str">
            <v>№U1719/2024 от 25.06.2024 / КМ ОПЗ</v>
          </cell>
          <cell r="N5195" t="str">
            <v>Заказ №165/Заказ №165</v>
          </cell>
        </row>
        <row r="5196">
          <cell r="A5196" t="str">
            <v>CHR-0567-24-BSS-0143</v>
          </cell>
          <cell r="B5196" t="str">
            <v>CHR0143</v>
          </cell>
          <cell r="C5196" t="str">
            <v>CHR0143</v>
          </cell>
          <cell r="D5196" t="str">
            <v>Чирчик</v>
          </cell>
          <cell r="E5196" t="str">
            <v>Azotchik-2</v>
          </cell>
          <cell r="F5196" t="str">
            <v>ST-0162-22-BSS-Б-24/1-КМ</v>
          </cell>
          <cell r="G5196" t="str">
            <v>ST-2735-23-BSS-РР-КМ</v>
          </cell>
          <cell r="H5196" t="str">
            <v>Новое</v>
          </cell>
          <cell r="I5196" t="str">
            <v>Ташкентская область, г.Чирчик, СГМ Гулзор, ул.Гулзор, 745</v>
          </cell>
          <cell r="J5196" t="str">
            <v>Azotchik-2 (CHR0143)</v>
          </cell>
          <cell r="K5196">
            <v>0</v>
          </cell>
          <cell r="L5196">
            <v>1</v>
          </cell>
          <cell r="M5196" t="str">
            <v>№U1622/2024 от 25.06.2024 / КЖ КМ ОПЗ</v>
          </cell>
          <cell r="N5196" t="str">
            <v>Заказ №165/Заказ №165</v>
          </cell>
        </row>
        <row r="5197">
          <cell r="A5197" t="str">
            <v>KSH-0875-24-BSS-0088</v>
          </cell>
          <cell r="B5197" t="str">
            <v>KSH0088</v>
          </cell>
          <cell r="C5197" t="str">
            <v>KSH0088</v>
          </cell>
          <cell r="D5197" t="str">
            <v>Карши</v>
          </cell>
          <cell r="E5197" t="str">
            <v>Sherbek</v>
          </cell>
          <cell r="F5197" t="str">
            <v>ST-0162-22-BSS-Б-24/1-КМ</v>
          </cell>
          <cell r="G5197" t="str">
            <v>ST-2735-23-BSS-РР-КМ</v>
          </cell>
          <cell r="H5197" t="str">
            <v>Новое</v>
          </cell>
          <cell r="I5197" t="str">
            <v>Кашкадарьинская область, Касанский район, СГМ Шербек, ул.Шербек, дом 62</v>
          </cell>
          <cell r="J5197" t="str">
            <v>Sherbek (KSH0088)</v>
          </cell>
          <cell r="K5197">
            <v>0</v>
          </cell>
          <cell r="L5197">
            <v>1</v>
          </cell>
          <cell r="M5197" t="str">
            <v>Заказ  Falcon 201 / КЖ КМ ОПЗ</v>
          </cell>
          <cell r="N5197" t="str">
            <v>кн 2/кн 2</v>
          </cell>
        </row>
        <row r="5198">
          <cell r="A5198" t="str">
            <v>YAN-1679-24-BSS-0076</v>
          </cell>
          <cell r="B5198" t="str">
            <v>YAN0076</v>
          </cell>
          <cell r="C5198" t="str">
            <v>YAN0076</v>
          </cell>
          <cell r="D5198" t="str">
            <v>Янгиюль</v>
          </cell>
          <cell r="E5198" t="str">
            <v>Yangi Chinoz 2</v>
          </cell>
          <cell r="F5198" t="str">
            <v>ST-0162-22-BSS-Б-24/1-КМ</v>
          </cell>
          <cell r="G5198" t="str">
            <v>ST-2735-23-BSS-РР-КМ</v>
          </cell>
          <cell r="H5198" t="str">
            <v>Новое</v>
          </cell>
          <cell r="I5198" t="str">
            <v>Ташкентская область, Чиназский район, Обихаёт МФЙ, ул Бустон, дом 64</v>
          </cell>
          <cell r="J5198" t="str">
            <v>Yangi Chinoz 2 (YAN0076)</v>
          </cell>
          <cell r="K5198">
            <v>0</v>
          </cell>
          <cell r="L5198">
            <v>1</v>
          </cell>
          <cell r="M5198" t="str">
            <v>№U1672/2024 от 25.06.2024 / КЖ КМ ОПЗ</v>
          </cell>
          <cell r="N5198" t="str">
            <v>КЖ кн2/КЖ кн2</v>
          </cell>
        </row>
        <row r="5199">
          <cell r="A5199" t="str">
            <v>YAN-1676-24-BSS-0070</v>
          </cell>
          <cell r="B5199" t="str">
            <v>YAN0070</v>
          </cell>
          <cell r="C5199" t="str">
            <v>YAN0070</v>
          </cell>
          <cell r="D5199" t="str">
            <v>Янгиюль</v>
          </cell>
          <cell r="E5199" t="str">
            <v>Dustabad bolnitsa</v>
          </cell>
          <cell r="F5199" t="str">
            <v>ST-0162-22-BSS-Б-24/1-КМ</v>
          </cell>
          <cell r="G5199" t="str">
            <v>ST-2735-23-BSS-РР-КМ</v>
          </cell>
          <cell r="H5199" t="str">
            <v>Новое</v>
          </cell>
          <cell r="I5199" t="str">
            <v>Ташкентская область, Куйчирчикский район, Машраб МФЙ, улица Бобура, дом 1а</v>
          </cell>
          <cell r="J5199" t="str">
            <v>Dustabad bolnitsa (YAN0070)</v>
          </cell>
          <cell r="K5199">
            <v>0</v>
          </cell>
          <cell r="L5199">
            <v>2</v>
          </cell>
          <cell r="M5199" t="str">
            <v>№U1669/2024 от 25.06.2024 / КЖ КМ ОПЗ</v>
          </cell>
          <cell r="N5199" t="str">
            <v>Заказ №165/Заказ №165</v>
          </cell>
        </row>
        <row r="5200">
          <cell r="A5200" t="str">
            <v>YAN-1677-24-BSS-0071</v>
          </cell>
          <cell r="B5200" t="str">
            <v>YAN0071</v>
          </cell>
          <cell r="C5200" t="str">
            <v>YAN0071</v>
          </cell>
          <cell r="D5200" t="str">
            <v>Янгиюль</v>
          </cell>
          <cell r="E5200" t="str">
            <v>Xalkabad bolnitsa</v>
          </cell>
          <cell r="F5200" t="str">
            <v>ST-0162-22-BSS-Б-24/1-КМ</v>
          </cell>
          <cell r="G5200" t="str">
            <v>ST-2735-23-BSS-РР-КМ</v>
          </cell>
          <cell r="H5200" t="str">
            <v>Новое</v>
          </cell>
          <cell r="I5200" t="str">
            <v>Ташкентская область, Янгиюльский район, Олмазор МФЙ, улица Пахтакор, дом 159а</v>
          </cell>
          <cell r="J5200" t="str">
            <v>Xalkabad bolnitsa (YAN0071)</v>
          </cell>
          <cell r="K5200">
            <v>0</v>
          </cell>
          <cell r="L5200">
            <v>1</v>
          </cell>
          <cell r="M5200" t="str">
            <v>№U1670/2024 от 25.06.2024 / КЖ КМ ОПЗ</v>
          </cell>
          <cell r="N5200" t="str">
            <v>Заказ №165/Заказ №165</v>
          </cell>
        </row>
        <row r="5201">
          <cell r="A5201" t="str">
            <v>SRD-1681-24-BSS-9003</v>
          </cell>
          <cell r="B5201" t="str">
            <v>SRD9003</v>
          </cell>
          <cell r="C5201" t="str">
            <v>SRD9003</v>
          </cell>
          <cell r="D5201" t="str">
            <v>Гулистан</v>
          </cell>
          <cell r="E5201" t="str">
            <v>Navro'z uzel TS</v>
          </cell>
          <cell r="F5201" t="str">
            <v>1500-Б31-1-01-КМ</v>
          </cell>
          <cell r="G5201" t="str">
            <v>Контейнер</v>
          </cell>
          <cell r="H5201" t="str">
            <v>Новое</v>
          </cell>
          <cell r="I5201" t="str">
            <v>Сырдарьинская область, Мирзаободский район</v>
          </cell>
          <cell r="J5201" t="str">
            <v>Navro'z uzel TS (SRD9003)</v>
          </cell>
          <cell r="K5201">
            <v>0</v>
          </cell>
          <cell r="L5201">
            <v>1</v>
          </cell>
          <cell r="M5201" t="str">
            <v>№U1652/2024 от 25.06.2024 / КЖ КМ ОПЗ</v>
          </cell>
          <cell r="N5201" t="str">
            <v>Заказ №165/Заказ №165</v>
          </cell>
        </row>
        <row r="5202">
          <cell r="A5202" t="str">
            <v>SAM-1034-24-BSS-1450</v>
          </cell>
          <cell r="B5202" t="str">
            <v>SAM1450</v>
          </cell>
          <cell r="C5202" t="str">
            <v>SAM1450</v>
          </cell>
          <cell r="D5202" t="str">
            <v>Самарканд</v>
          </cell>
          <cell r="E5202" t="str">
            <v>Taylak Dom</v>
          </cell>
          <cell r="F5202" t="str">
            <v>ТС 9М</v>
          </cell>
          <cell r="G5202" t="str">
            <v>н/т</v>
          </cell>
          <cell r="H5202" t="str">
            <v>Новое</v>
          </cell>
          <cell r="I5202" t="str">
            <v>Самаркандская область, Тайлякский район, СГМ Чарогбон, ул. Джомий, дом 10</v>
          </cell>
          <cell r="J5202" t="str">
            <v>Taylak Dom (SAM1450)</v>
          </cell>
          <cell r="K5202">
            <v>0</v>
          </cell>
          <cell r="L5202">
            <v>1</v>
          </cell>
          <cell r="M5202" t="str">
            <v>№U1722/2024 от 25.06.2024 / КМ ОПЗ</v>
          </cell>
          <cell r="N5202" t="str">
            <v>Заказ №165/Заказ №165</v>
          </cell>
        </row>
        <row r="5203">
          <cell r="A5203" t="str">
            <v>SAM-0868-24-BSS-1464</v>
          </cell>
          <cell r="B5203" t="str">
            <v>SAM1464</v>
          </cell>
          <cell r="C5203" t="str">
            <v>SAM1464</v>
          </cell>
          <cell r="D5203" t="str">
            <v>Самарканд</v>
          </cell>
          <cell r="E5203" t="str">
            <v>Yangi bazar</v>
          </cell>
          <cell r="F5203" t="str">
            <v>ТС 6М</v>
          </cell>
          <cell r="G5203" t="str">
            <v>н/т</v>
          </cell>
          <cell r="H5203" t="str">
            <v>Новое</v>
          </cell>
          <cell r="I5203" t="str">
            <v>Самаркандская область, г.Самарканд, ул. Усто Умар Джуракулова, дом 63.Б</v>
          </cell>
          <cell r="J5203" t="str">
            <v>Yangi bazar (SAM1464)</v>
          </cell>
          <cell r="K5203">
            <v>0</v>
          </cell>
          <cell r="L5203">
            <v>1</v>
          </cell>
          <cell r="M5203" t="str">
            <v>№U1723/2024 от 25.06.2024 / КМ ОПЗ</v>
          </cell>
          <cell r="N5203" t="str">
            <v>Заказ №165/Заказ №165</v>
          </cell>
        </row>
        <row r="5204">
          <cell r="A5204" t="str">
            <v>SAM-0824-24-BSS-2972</v>
          </cell>
          <cell r="B5204" t="str">
            <v>SAM2972</v>
          </cell>
          <cell r="C5204" t="str">
            <v>SAM2972</v>
          </cell>
          <cell r="D5204" t="str">
            <v>Самарканд</v>
          </cell>
          <cell r="E5204" t="str">
            <v>Sangizar 41d</v>
          </cell>
          <cell r="F5204" t="str">
            <v>ТС 6М</v>
          </cell>
          <cell r="G5204" t="str">
            <v>н/т</v>
          </cell>
          <cell r="H5204" t="str">
            <v>Новое</v>
          </cell>
          <cell r="I5204" t="str">
            <v>Самаркандская область, г. Самарканд, махалля Мирзо Бедил, ул. Буюк Ипак Йули, дом 41</v>
          </cell>
          <cell r="J5204" t="str">
            <v>Sangizar 41d (SAM2972)</v>
          </cell>
          <cell r="K5204">
            <v>0</v>
          </cell>
          <cell r="L5204">
            <v>1</v>
          </cell>
          <cell r="M5204" t="str">
            <v>№U1724/2024 от 25.06.2024 / КМ ОПЗ</v>
          </cell>
          <cell r="N5204" t="str">
            <v>Заказ №165/Заказ №165</v>
          </cell>
        </row>
        <row r="5205">
          <cell r="A5205" t="str">
            <v>SHA-1698-24-BSS-0083</v>
          </cell>
          <cell r="B5205" t="str">
            <v>SHA0083</v>
          </cell>
          <cell r="C5205" t="str">
            <v>SHA0083</v>
          </cell>
          <cell r="D5205" t="str">
            <v>Шахрисабз</v>
          </cell>
          <cell r="E5205" t="str">
            <v>Nomozgoh</v>
          </cell>
          <cell r="F5205" t="str">
            <v>ST-0162-22-BSS-Б-24/1-КМ</v>
          </cell>
          <cell r="G5205" t="str">
            <v>ST-2735-23-BSS-РР-КМ</v>
          </cell>
          <cell r="H5205" t="str">
            <v>Новое</v>
          </cell>
          <cell r="I5205" t="str">
            <v>Кашкадаринская область, Китабский район, МФЙ Чармгар, ул Навоий, д. 485</v>
          </cell>
          <cell r="J5205" t="str">
            <v>Nomozgoh (SHA0083)</v>
          </cell>
          <cell r="K5205">
            <v>0</v>
          </cell>
          <cell r="L5205">
            <v>1</v>
          </cell>
          <cell r="M5205" t="str">
            <v>№U1647/2024 от 25.06.2024 / КЖ КМ ОПЗ</v>
          </cell>
          <cell r="N5205" t="str">
            <v>Заказ №165/Заказ №165</v>
          </cell>
        </row>
        <row r="5206">
          <cell r="A5206" t="str">
            <v>SHA-1696-24-BSS-0047</v>
          </cell>
          <cell r="B5206" t="str">
            <v>SHA0047</v>
          </cell>
          <cell r="C5206" t="str">
            <v>SHA0047</v>
          </cell>
          <cell r="D5206" t="str">
            <v>Шахрисабз</v>
          </cell>
          <cell r="E5206" t="str">
            <v>Arabon</v>
          </cell>
          <cell r="F5206" t="str">
            <v>ST-0170-22-BSS-Б-30/2-КМ</v>
          </cell>
          <cell r="G5206" t="str">
            <v>ST-2735-23-BSS-РР-КМ</v>
          </cell>
          <cell r="H5206" t="str">
            <v>Новое</v>
          </cell>
          <cell r="I5206" t="str">
            <v>Кашкадаринская область, г. Шахрисабз, МФЙ Тутзор, ул.Ипак йули, д. 108а</v>
          </cell>
          <cell r="J5206" t="str">
            <v>Arabon (SHA0047)</v>
          </cell>
          <cell r="K5206">
            <v>0</v>
          </cell>
          <cell r="L5206">
            <v>1</v>
          </cell>
          <cell r="M5206" t="str">
            <v>№U1643/2024 от 25.06.2024 / КЖ КМ ОПЗ</v>
          </cell>
          <cell r="N5206" t="str">
            <v>Заказ №165/Заказ №165</v>
          </cell>
        </row>
        <row r="5207">
          <cell r="A5207" t="str">
            <v>SHA-1352-24-BSS-0094</v>
          </cell>
          <cell r="B5207" t="str">
            <v>SHA0094</v>
          </cell>
          <cell r="C5207" t="str">
            <v>SHA0094</v>
          </cell>
          <cell r="D5207" t="str">
            <v>Шахрисабз</v>
          </cell>
          <cell r="E5207" t="str">
            <v>Zingiron</v>
          </cell>
          <cell r="F5207" t="str">
            <v>Б25.1МОЦ</v>
          </cell>
          <cell r="G5207" t="str">
            <v>ST-2735-23-BSS-РР-КМ</v>
          </cell>
          <cell r="H5207" t="str">
            <v>Новое</v>
          </cell>
          <cell r="I5207" t="str">
            <v>Кашкадаринская область, город Шахрисабз, МФЙ Зингирон, ул.Зингирон д.З</v>
          </cell>
          <cell r="J5207" t="str">
            <v>Zingiron (SHA0094)</v>
          </cell>
          <cell r="K5207">
            <v>0</v>
          </cell>
          <cell r="L5207">
            <v>1</v>
          </cell>
          <cell r="M5207" t="str">
            <v>№U1649/2024 от 25.06.2024 / КЖ КМ ОПЗ</v>
          </cell>
          <cell r="N5207" t="str">
            <v>Заказ №165/Заказ №165</v>
          </cell>
        </row>
        <row r="5208">
          <cell r="A5208" t="str">
            <v>SHA-1695-24-BSS-0236</v>
          </cell>
          <cell r="B5208" t="str">
            <v>SHA0236</v>
          </cell>
          <cell r="C5208" t="str">
            <v>SHA0236</v>
          </cell>
          <cell r="D5208" t="str">
            <v>Шахрисабз</v>
          </cell>
          <cell r="E5208" t="str">
            <v>Oqtosh metan</v>
          </cell>
          <cell r="F5208" t="str">
            <v>ST-0162-22-BSS-Б-24/1-КМ</v>
          </cell>
          <cell r="G5208" t="str">
            <v>ST-2735-23-BSS-РР-КМ</v>
          </cell>
          <cell r="H5208" t="str">
            <v>Новое</v>
          </cell>
          <cell r="I5208" t="str">
            <v>Кашкадаринская область, город Шахрисабз, МФЙ Яшил Диёр, ул.Айланма, д.18</v>
          </cell>
          <cell r="J5208" t="str">
            <v>Oqtosh metan (SHA0236)</v>
          </cell>
          <cell r="K5208">
            <v>0</v>
          </cell>
          <cell r="L5208">
            <v>1</v>
          </cell>
          <cell r="M5208" t="str">
            <v>№U1650/2024 от 25.06.2024 / КЖ КМ ОПЗ</v>
          </cell>
          <cell r="N5208" t="str">
            <v>Заказ №165/Заказ №165</v>
          </cell>
        </row>
        <row r="5209">
          <cell r="A5209" t="str">
            <v>SHA-1697-24-BSS-0077</v>
          </cell>
          <cell r="B5209" t="str">
            <v>SHA0077</v>
          </cell>
          <cell r="C5209" t="str">
            <v>SHA0077</v>
          </cell>
          <cell r="D5209" t="str">
            <v>Шахрисабз</v>
          </cell>
          <cell r="E5209" t="str">
            <v>Kukdala Guliston</v>
          </cell>
          <cell r="F5209" t="str">
            <v>ST-0170-22-BSS-Б-30/2-КМ</v>
          </cell>
          <cell r="G5209" t="str">
            <v>ST-2735-23-BSS-РР-КМ</v>
          </cell>
          <cell r="H5209" t="str">
            <v>Новое</v>
          </cell>
          <cell r="I5209" t="str">
            <v>Кашкадаринская область, Кукдалинский район, МФЙ Гулистон, ул. М. Бехбудий, д.5</v>
          </cell>
          <cell r="J5209" t="str">
            <v>Kukdala Guliston (SHA0077)</v>
          </cell>
          <cell r="K5209">
            <v>0</v>
          </cell>
          <cell r="L5209">
            <v>1</v>
          </cell>
          <cell r="M5209" t="str">
            <v>№U1644/2024 от 25.06.2024 / КЖ КМ ОПЗ</v>
          </cell>
          <cell r="N5209" t="str">
            <v>Заказ №165/Заказ №165</v>
          </cell>
        </row>
        <row r="5210">
          <cell r="A5210" t="str">
            <v>AND-0001-24-ДА-5704</v>
          </cell>
          <cell r="B5210" t="str">
            <v>AND5704</v>
          </cell>
          <cell r="C5210" t="str">
            <v>AND5704</v>
          </cell>
          <cell r="D5210" t="str">
            <v>Андижан</v>
          </cell>
          <cell r="E5210" t="str">
            <v>M.Rizaeva</v>
          </cell>
          <cell r="F5210" t="str">
            <v>М27.8М сущ</v>
          </cell>
          <cell r="G5210" t="str">
            <v>Аппаратная сущ</v>
          </cell>
          <cell r="H5210" t="str">
            <v>Замена оттяжек</v>
          </cell>
          <cell r="I5210" t="str">
            <v>Алтынкульский р-н, Оразий КФЙ, м-ля Уртаарик, ХФ Дидли</v>
          </cell>
          <cell r="J5210" t="str">
            <v>M.Rizaeva (AND5704)</v>
          </cell>
          <cell r="K5210">
            <v>0</v>
          </cell>
          <cell r="L5210">
            <v>1</v>
          </cell>
          <cell r="M5210" t="str">
            <v>0 / 0</v>
          </cell>
          <cell r="N5210" t="str">
            <v>Заказ№/Заказ№</v>
          </cell>
        </row>
        <row r="5211">
          <cell r="A5211" t="str">
            <v>AND-0002-24-ДА-5709</v>
          </cell>
          <cell r="B5211" t="str">
            <v>AND5709</v>
          </cell>
          <cell r="C5211" t="str">
            <v>AND5709</v>
          </cell>
          <cell r="D5211" t="str">
            <v>Андижан</v>
          </cell>
          <cell r="E5211" t="str">
            <v>Altinkul</v>
          </cell>
          <cell r="F5211" t="str">
            <v>М27.8М сущ</v>
          </cell>
          <cell r="G5211" t="str">
            <v>Аппаратная сущ</v>
          </cell>
          <cell r="H5211" t="str">
            <v>Замена оттяжек</v>
          </cell>
          <cell r="I5211" t="str">
            <v>к. Алтынкуль, ул.Чинобод, д. 105, РУС</v>
          </cell>
          <cell r="J5211" t="str">
            <v>Altinkul (AND5709)</v>
          </cell>
          <cell r="K5211">
            <v>0</v>
          </cell>
          <cell r="L5211">
            <v>1</v>
          </cell>
          <cell r="M5211" t="str">
            <v>0 / 0</v>
          </cell>
          <cell r="N5211" t="str">
            <v>/</v>
          </cell>
        </row>
        <row r="5212">
          <cell r="A5212" t="str">
            <v>AND-0003-24-ДА-5645</v>
          </cell>
          <cell r="B5212" t="str">
            <v>AND5645</v>
          </cell>
          <cell r="C5212" t="str">
            <v>AND5645</v>
          </cell>
          <cell r="D5212" t="str">
            <v>Андижан</v>
          </cell>
          <cell r="E5212" t="str">
            <v>Detskiy meditsinskiy tsentr</v>
          </cell>
          <cell r="F5212" t="str">
            <v>М20.7М сущ</v>
          </cell>
          <cell r="G5212" t="str">
            <v>Аппаратная сущ</v>
          </cell>
          <cell r="H5212" t="str">
            <v>Замена оттяжек</v>
          </cell>
          <cell r="I5212" t="str">
            <v>г. Андижан, ул.Фуркат 5, детский медицинский центр</v>
          </cell>
          <cell r="J5212" t="str">
            <v>Detskiy meditsinskiy tsentr (AND5645)</v>
          </cell>
          <cell r="K5212">
            <v>0</v>
          </cell>
          <cell r="L5212">
            <v>1</v>
          </cell>
          <cell r="M5212" t="str">
            <v>0 / 0</v>
          </cell>
          <cell r="N5212" t="str">
            <v>/</v>
          </cell>
        </row>
        <row r="5213">
          <cell r="A5213" t="str">
            <v>AND-0004-24-ДА-5742</v>
          </cell>
          <cell r="B5213" t="str">
            <v>AND5742</v>
          </cell>
          <cell r="C5213" t="str">
            <v>AND5742</v>
          </cell>
          <cell r="D5213" t="str">
            <v>Андижан</v>
          </cell>
          <cell r="E5213" t="str">
            <v>Vodiyneftegazishchitaminot</v>
          </cell>
          <cell r="F5213" t="str">
            <v>М16М сущ</v>
          </cell>
          <cell r="G5213" t="str">
            <v>Аппаратная сущ</v>
          </cell>
          <cell r="H5213" t="str">
            <v>Замена оттяжек</v>
          </cell>
          <cell r="I5213" t="str">
            <v>Булакбашинский т-н, Андижан ШФЙ, нефтчилар МФЙ, Водийнефтгазишчитаъминот ОАЖ</v>
          </cell>
          <cell r="J5213" t="str">
            <v>Vodiyneftegazishchitaminot (AND5742)</v>
          </cell>
          <cell r="K5213">
            <v>0</v>
          </cell>
          <cell r="L5213">
            <v>1</v>
          </cell>
          <cell r="M5213" t="str">
            <v>0 / 0</v>
          </cell>
          <cell r="N5213" t="str">
            <v>/</v>
          </cell>
        </row>
        <row r="5214">
          <cell r="A5214" t="str">
            <v>AND-0005-24-ДА-5663</v>
          </cell>
          <cell r="B5214" t="str">
            <v>AND5663</v>
          </cell>
          <cell r="C5214" t="str">
            <v>AND5663</v>
          </cell>
          <cell r="D5214" t="str">
            <v>Андижан</v>
          </cell>
          <cell r="E5214" t="str">
            <v>AguIlik</v>
          </cell>
          <cell r="F5214" t="str">
            <v>М27.8М сущ</v>
          </cell>
          <cell r="G5214" t="str">
            <v>Аппаратная сущ</v>
          </cell>
          <cell r="H5214" t="str">
            <v>Замена оттяжек</v>
          </cell>
          <cell r="I5214" t="str">
            <v>Андижанский р-н, с. Рават, ш.х Охунбобоев, склад колхоза</v>
          </cell>
          <cell r="J5214" t="str">
            <v>AguIlik (AND5663)</v>
          </cell>
          <cell r="K5214">
            <v>0</v>
          </cell>
          <cell r="L5214">
            <v>1</v>
          </cell>
          <cell r="M5214" t="str">
            <v>0 / 0</v>
          </cell>
          <cell r="N5214" t="str">
            <v>/</v>
          </cell>
        </row>
        <row r="5215">
          <cell r="A5215" t="str">
            <v>AND-0006-24-ДА-5668</v>
          </cell>
          <cell r="B5215" t="str">
            <v>AND5668</v>
          </cell>
          <cell r="C5215" t="str">
            <v>AND5668</v>
          </cell>
          <cell r="D5215" t="str">
            <v>Андижан</v>
          </cell>
          <cell r="E5215" t="str">
            <v>Universitet</v>
          </cell>
          <cell r="F5215" t="str">
            <v>М20.65М сущ</v>
          </cell>
          <cell r="G5215" t="str">
            <v>Аппаратная сущ</v>
          </cell>
          <cell r="H5215" t="str">
            <v>Замена оттяжек</v>
          </cell>
          <cell r="I5215" t="str">
            <v>г. Андижан, ул. Университетская, 129</v>
          </cell>
          <cell r="J5215" t="str">
            <v>Universitet (AND5668)</v>
          </cell>
          <cell r="K5215">
            <v>0</v>
          </cell>
          <cell r="L5215">
            <v>1</v>
          </cell>
          <cell r="M5215" t="str">
            <v>0 / 0</v>
          </cell>
          <cell r="N5215" t="str">
            <v>Заказ№/Заказ№</v>
          </cell>
        </row>
        <row r="5216">
          <cell r="A5216" t="str">
            <v>AND-0007-24-ДА-5648</v>
          </cell>
          <cell r="B5216" t="str">
            <v>AND5648</v>
          </cell>
          <cell r="C5216" t="str">
            <v>AND5648</v>
          </cell>
          <cell r="D5216" t="str">
            <v>Андижан</v>
          </cell>
          <cell r="E5216" t="str">
            <v>Issiklik Manbai</v>
          </cell>
          <cell r="F5216" t="str">
            <v>М20.65М сущ</v>
          </cell>
          <cell r="G5216" t="str">
            <v>Аппаратная сущ</v>
          </cell>
          <cell r="H5216" t="str">
            <v>Замена оттяжек</v>
          </cell>
          <cell r="I5216" t="str">
            <v>г. Андижан, 2-ой микрорайон, ул. Ломоносова, д. 2</v>
          </cell>
          <cell r="J5216" t="str">
            <v>Issiklik Manbai (AND5648)</v>
          </cell>
          <cell r="K5216">
            <v>0</v>
          </cell>
          <cell r="L5216">
            <v>1</v>
          </cell>
          <cell r="M5216" t="str">
            <v>0 / 0</v>
          </cell>
          <cell r="N5216" t="str">
            <v>Заказ№/Заказ№</v>
          </cell>
        </row>
        <row r="5217">
          <cell r="A5217" t="str">
            <v>FRG-1328-24-BSS-0162</v>
          </cell>
          <cell r="B5217" t="str">
            <v>FRG0162</v>
          </cell>
          <cell r="C5217" t="str">
            <v>FRG0162</v>
          </cell>
          <cell r="D5217" t="str">
            <v>Фергана</v>
          </cell>
          <cell r="E5217" t="str">
            <v>Sunbula</v>
          </cell>
          <cell r="F5217" t="str">
            <v>Б25.1МОЦ</v>
          </cell>
          <cell r="G5217" t="str">
            <v>ST-2735-23-BSS-РР-КМ</v>
          </cell>
          <cell r="H5217" t="str">
            <v>Новое</v>
          </cell>
          <cell r="I5217" t="str">
            <v>Ферганская область, г.Коканд, Сунбула МФЙ, ул. Заки Валидий, д.6Б(6А)</v>
          </cell>
          <cell r="J5217" t="str">
            <v>Sunbula (FRG0162)</v>
          </cell>
          <cell r="K5217">
            <v>0</v>
          </cell>
          <cell r="L5217">
            <v>1</v>
          </cell>
          <cell r="M5217" t="str">
            <v>№U1628/2024 от 25.06.2024 / КЖ КМ ОПЗ</v>
          </cell>
          <cell r="N5217" t="str">
            <v>Заказ №165/Заказ №165</v>
          </cell>
        </row>
        <row r="5218">
          <cell r="A5218" t="str">
            <v>AND-0717-24-BSS-0058</v>
          </cell>
          <cell r="B5218" t="str">
            <v>AND0058</v>
          </cell>
          <cell r="C5218" t="str">
            <v>AND0058</v>
          </cell>
          <cell r="D5218" t="str">
            <v>Андижан</v>
          </cell>
          <cell r="E5218" t="str">
            <v>Shukrona 80m</v>
          </cell>
          <cell r="F5218" t="str">
            <v>ТС 9М</v>
          </cell>
          <cell r="G5218" t="str">
            <v>РПО-1</v>
          </cell>
          <cell r="H5218" t="str">
            <v>Новое</v>
          </cell>
          <cell r="I5218" t="str">
            <v>г. Андижан, Сарвонтепа МФЙ, ул. С.Зунунова</v>
          </cell>
          <cell r="J5218" t="str">
            <v>Shukrona 80m (AND0058)</v>
          </cell>
          <cell r="K5218">
            <v>0</v>
          </cell>
          <cell r="L5218">
            <v>1</v>
          </cell>
          <cell r="M5218" t="str">
            <v>№U1718/2024 от 25.06.2024 / КМ ОПЗ</v>
          </cell>
          <cell r="N5218" t="str">
            <v>Заказ №165/Заказ №165</v>
          </cell>
        </row>
        <row r="5219">
          <cell r="A5219" t="str">
            <v>SRH-1701-24-BSS-0206</v>
          </cell>
          <cell r="B5219" t="str">
            <v>SRH0206</v>
          </cell>
          <cell r="C5219" t="str">
            <v>SRH0206</v>
          </cell>
          <cell r="D5219" t="str">
            <v>Термез</v>
          </cell>
          <cell r="E5219" t="str">
            <v>Yangiabad stadion</v>
          </cell>
          <cell r="F5219" t="str">
            <v>ST-0170-22-BSS-Б-30/2-КМ</v>
          </cell>
          <cell r="G5219" t="str">
            <v>ST-2735-23-BSS-РР-КМ</v>
          </cell>
          <cell r="H5219" t="str">
            <v>Новое</v>
          </cell>
          <cell r="I5219" t="str">
            <v>Сурхандарьинская область, Кизирикский район, Янгиобод МФЙ, ул. Амир Темур 7, д. 38А</v>
          </cell>
          <cell r="J5219" t="str">
            <v>Yangiabad stadion (SRH0206)</v>
          </cell>
          <cell r="K5219">
            <v>0</v>
          </cell>
          <cell r="L5219">
            <v>1</v>
          </cell>
          <cell r="M5219" t="str">
            <v>№U1658/2024 от 25.06.2024 / КЖ КМ ОПЗ</v>
          </cell>
          <cell r="N5219" t="str">
            <v>Заказ №165/Заказ №165</v>
          </cell>
        </row>
        <row r="5220">
          <cell r="A5220" t="str">
            <v>SRH-1700-24-BSS-0199</v>
          </cell>
          <cell r="B5220" t="str">
            <v>SRH0199</v>
          </cell>
          <cell r="C5220" t="str">
            <v>SRH0199</v>
          </cell>
          <cell r="D5220" t="str">
            <v>Термез</v>
          </cell>
          <cell r="E5220" t="str">
            <v>Xidirsho</v>
          </cell>
          <cell r="F5220" t="str">
            <v>ST-0169-22-BSS-Б-30/1-КМ</v>
          </cell>
          <cell r="G5220" t="str">
            <v>ST-2735-23-BSS-РР-КМ</v>
          </cell>
          <cell r="H5220" t="str">
            <v>Новое</v>
          </cell>
          <cell r="I5220" t="str">
            <v>Сурхандарьинская область, Алтынсайский район, Хидиршо ИФЙ, Улица Навкурон, ЗАW.65-д</v>
          </cell>
          <cell r="J5220" t="str">
            <v>Xidirsho (SRH0199)</v>
          </cell>
          <cell r="K5220">
            <v>0</v>
          </cell>
          <cell r="L5220">
            <v>1</v>
          </cell>
          <cell r="M5220" t="str">
            <v>№U1657/2024 от 25.06.2024 / КЖ КМ ОПЗ</v>
          </cell>
          <cell r="N5220" t="str">
            <v>Заказ №165/Заказ №165</v>
          </cell>
        </row>
        <row r="5221">
          <cell r="A5221" t="str">
            <v>SRH-1699-24-BSS-0192</v>
          </cell>
          <cell r="B5221" t="str">
            <v>SRH0192</v>
          </cell>
          <cell r="C5221" t="str">
            <v>SRH0192</v>
          </cell>
          <cell r="D5221" t="str">
            <v>Термез</v>
          </cell>
          <cell r="E5221" t="str">
            <v>Sariasiya Lochin</v>
          </cell>
          <cell r="F5221" t="str">
            <v>ST-0162-22-BSS-Б-24/1-КМ</v>
          </cell>
          <cell r="G5221" t="str">
            <v>ST-2735-23-BSS-РР-КМ</v>
          </cell>
          <cell r="H5221" t="str">
            <v>Новое</v>
          </cell>
          <cell r="I5221" t="str">
            <v>Сурхандарьинская область, Сариасийский район, Лочин МФЙ, ул. Маданият, д. 202</v>
          </cell>
          <cell r="J5221" t="str">
            <v>Sariasiya Lochin (SRH0192)</v>
          </cell>
          <cell r="K5221">
            <v>0</v>
          </cell>
          <cell r="L5221">
            <v>1</v>
          </cell>
          <cell r="M5221" t="str">
            <v>№U1656/2024 от 25.06.2024 / КЖ КМ ОПЗ</v>
          </cell>
          <cell r="N5221" t="str">
            <v>Заказ №165/Заказ №165</v>
          </cell>
        </row>
        <row r="5222">
          <cell r="A5222" t="str">
            <v>KAR-0541-24-BSS-0112</v>
          </cell>
          <cell r="B5222" t="str">
            <v>KAR0112</v>
          </cell>
          <cell r="C5222" t="str">
            <v>KAR0112</v>
          </cell>
          <cell r="D5222" t="str">
            <v>Нукус</v>
          </cell>
          <cell r="E5222" t="str">
            <v>Nukus korzinka</v>
          </cell>
          <cell r="F5222" t="str">
            <v>ТС 9М</v>
          </cell>
          <cell r="G5222" t="str">
            <v>Ф-1</v>
          </cell>
          <cell r="H5222" t="str">
            <v>Новое</v>
          </cell>
          <cell r="I5222" t="str">
            <v>Республика Каракалпакстан, г.Нукус, АО NUKUS DEHQON BOZORI</v>
          </cell>
          <cell r="J5222" t="str">
            <v>Nukus korzinka (KAR0112)</v>
          </cell>
          <cell r="K5222">
            <v>0</v>
          </cell>
          <cell r="L5222">
            <v>1</v>
          </cell>
          <cell r="M5222" t="str">
            <v>№U1720/2024 от 25.06.2024/ ЭМ №U1692/2024 от 25.06.2024 / КМ ЭМ ОПЗ</v>
          </cell>
          <cell r="N5222" t="str">
            <v>Заказ №165/Заказ №165</v>
          </cell>
        </row>
        <row r="5223">
          <cell r="A5223" t="str">
            <v>KAR-1712-24-BSS-0358</v>
          </cell>
          <cell r="B5223" t="str">
            <v>KAR0358</v>
          </cell>
          <cell r="C5223" t="str">
            <v>KAR0358</v>
          </cell>
          <cell r="D5223" t="str">
            <v>Нукус</v>
          </cell>
          <cell r="E5223" t="str">
            <v>Iftixor</v>
          </cell>
          <cell r="F5223" t="str">
            <v>ST-0162-22-BSS-Б-24/1-КМ</v>
          </cell>
          <cell r="G5223" t="str">
            <v>ST-2735-23-BSS-РР-КМ</v>
          </cell>
          <cell r="H5223" t="str">
            <v>Новое</v>
          </cell>
          <cell r="I5223" t="str">
            <v>Республика Каракалпакстан, Элликкалинский район, МСГ Ифтихор, ул. Джахангир №14</v>
          </cell>
          <cell r="J5223" t="str">
            <v>Iftixor (KAR0358)</v>
          </cell>
          <cell r="K5223">
            <v>0</v>
          </cell>
          <cell r="L5223">
            <v>1</v>
          </cell>
          <cell r="M5223" t="str">
            <v>№U1632/2024 от 25.06.2024 / КЖ КМ ОПЗ</v>
          </cell>
          <cell r="N5223" t="str">
            <v>Заказ №165/Заказ №165</v>
          </cell>
        </row>
        <row r="5224">
          <cell r="A5224" t="str">
            <v>KAR-1713-24-BSS-1006</v>
          </cell>
          <cell r="B5224" t="str">
            <v>KAR1006</v>
          </cell>
          <cell r="C5224" t="str">
            <v>KAR1006</v>
          </cell>
          <cell r="D5224" t="str">
            <v>Нукус</v>
          </cell>
          <cell r="E5224" t="str">
            <v>Daukara</v>
          </cell>
          <cell r="F5224" t="str">
            <v>ST-0162-22-BSS-Б-24/1-КМ</v>
          </cell>
          <cell r="G5224" t="str">
            <v>ST-2735-23-BSS-РР-КМ</v>
          </cell>
          <cell r="H5224" t="str">
            <v>Новое</v>
          </cell>
          <cell r="I5224" t="str">
            <v>Республика Каракалпакстан, Тахтукупырский район, ССГ Даукара</v>
          </cell>
          <cell r="J5224" t="str">
            <v>Daukara (KAR1006)</v>
          </cell>
          <cell r="K5224">
            <v>0</v>
          </cell>
          <cell r="L5224">
            <v>1</v>
          </cell>
          <cell r="M5224" t="str">
            <v>№U1633/2024 от 25.06.2024 / КЖ КМ ОПЗ</v>
          </cell>
          <cell r="N5224" t="str">
            <v>КЖ кн2/КЖ кн2</v>
          </cell>
        </row>
        <row r="5225">
          <cell r="A5225" t="str">
            <v>KAR-1714-24-BSS-1033</v>
          </cell>
          <cell r="B5225" t="str">
            <v>KAR1033</v>
          </cell>
          <cell r="C5225" t="str">
            <v>KAR1033</v>
          </cell>
          <cell r="D5225" t="str">
            <v>Нукус</v>
          </cell>
          <cell r="E5225" t="str">
            <v>Aptekupravlenie-2</v>
          </cell>
          <cell r="F5225" t="str">
            <v>ST-0162-22-BSS-Б-24/1-КМ</v>
          </cell>
          <cell r="G5225" t="str">
            <v>Контейнер</v>
          </cell>
          <cell r="H5225" t="str">
            <v>Новое</v>
          </cell>
          <cell r="I5225" t="str">
            <v>Республика Каракалпакстан, г. Нукус, МСГ Айдын жол, ул. А. Дабылов №2</v>
          </cell>
          <cell r="J5225" t="str">
            <v>Aptekupravlenie-2 (KAR1033)</v>
          </cell>
          <cell r="K5225">
            <v>0</v>
          </cell>
          <cell r="L5225">
            <v>1</v>
          </cell>
          <cell r="M5225" t="str">
            <v>Заказ  Falcon 201 / КЖ КМ ОПЗ</v>
          </cell>
          <cell r="N5225" t="str">
            <v>КЖ кн2/КЖ кн2</v>
          </cell>
        </row>
        <row r="5226">
          <cell r="A5226" t="str">
            <v>FRG-1707-24-BSS-0156</v>
          </cell>
          <cell r="B5226" t="str">
            <v>FRG0156</v>
          </cell>
          <cell r="C5226" t="str">
            <v>FRG0156</v>
          </cell>
          <cell r="D5226" t="str">
            <v>Фергана</v>
          </cell>
          <cell r="E5226" t="str">
            <v>Katta beshkapa</v>
          </cell>
          <cell r="F5226" t="str">
            <v>ST-0162-22-BSS-Б-24/1-КМ</v>
          </cell>
          <cell r="G5226" t="str">
            <v>ST-2735-23-BSS-РР-КМ</v>
          </cell>
          <cell r="H5226" t="str">
            <v>Новое</v>
          </cell>
          <cell r="I5226" t="str">
            <v>Ферганская область, Куштепинский район, Катта бешкапа МФЙ, Заковат кучаси, 45-уй</v>
          </cell>
          <cell r="J5226" t="str">
            <v>Katta beshkapa (FRG0156)</v>
          </cell>
          <cell r="K5226">
            <v>0</v>
          </cell>
          <cell r="L5226">
            <v>1</v>
          </cell>
          <cell r="M5226" t="str">
            <v>№U1626/2024 от 25.06.2024 / КЖ КМ ОПЗ</v>
          </cell>
          <cell r="N5226" t="str">
            <v>Заказ№/Заказ№</v>
          </cell>
        </row>
        <row r="5227">
          <cell r="A5227" t="str">
            <v>FRG-1710-24-BSS-5507</v>
          </cell>
          <cell r="B5227" t="str">
            <v>FRG5507</v>
          </cell>
          <cell r="C5227" t="str">
            <v>FRG5507</v>
          </cell>
          <cell r="D5227" t="str">
            <v>Фергана</v>
          </cell>
          <cell r="E5227" t="str">
            <v>Jarboshi</v>
          </cell>
          <cell r="F5227" t="str">
            <v>ST-0162-22-BSS-Б-24/1-КМ</v>
          </cell>
          <cell r="G5227" t="str">
            <v>ST-2735-23-BSS-РР-КМ</v>
          </cell>
          <cell r="H5227" t="str">
            <v>Новое</v>
          </cell>
          <cell r="I5227" t="str">
            <v>Ферганская область, Бешарикский р-н, Ватан МФЙ, ул. Фарогат, д.168</v>
          </cell>
          <cell r="J5227" t="str">
            <v>Jarboshi (FRG5507)</v>
          </cell>
          <cell r="K5227">
            <v>0</v>
          </cell>
          <cell r="L5227">
            <v>1</v>
          </cell>
          <cell r="M5227" t="str">
            <v>№U1630/2024 от 25.06.2024 / КЖ КМ ОПЗ</v>
          </cell>
          <cell r="N5227" t="str">
            <v>Заказ №165/Заказ №165</v>
          </cell>
        </row>
        <row r="5228">
          <cell r="A5228" t="str">
            <v>FRG-1709-24-BSS-0166</v>
          </cell>
          <cell r="B5228" t="str">
            <v>FRG0166</v>
          </cell>
          <cell r="C5228" t="str">
            <v>FRG0166</v>
          </cell>
          <cell r="D5228" t="str">
            <v>Фергана</v>
          </cell>
          <cell r="E5228" t="str">
            <v>Margilon o’qchi</v>
          </cell>
          <cell r="F5228" t="str">
            <v>ST-0162-22-BSS-Б-24/1-КМ</v>
          </cell>
          <cell r="G5228" t="str">
            <v>ST-2735-23-BSS-РР-КМ</v>
          </cell>
          <cell r="H5228" t="str">
            <v>Новое</v>
          </cell>
          <cell r="I5228" t="str">
            <v>Ферганская область, Куштепинский район, МФУ Орта Окчи, улица Омада, 843</v>
          </cell>
          <cell r="J5228" t="str">
            <v>Margilon o’qchi (FRG0166)</v>
          </cell>
          <cell r="K5228">
            <v>0</v>
          </cell>
          <cell r="L5228">
            <v>1</v>
          </cell>
          <cell r="M5228" t="str">
            <v>№U1629/2024 от 25.06.2024 / КЖ КМ ОПЗ</v>
          </cell>
          <cell r="N5228" t="str">
            <v>Заказ№/Заказ№</v>
          </cell>
        </row>
        <row r="5229">
          <cell r="A5229" t="str">
            <v>FRG-1708-24-BSS-0161</v>
          </cell>
          <cell r="B5229" t="str">
            <v>FRG0161</v>
          </cell>
          <cell r="C5229" t="str">
            <v>FRG0161</v>
          </cell>
          <cell r="D5229" t="str">
            <v>Фергана</v>
          </cell>
          <cell r="E5229" t="str">
            <v>Avtobozor</v>
          </cell>
          <cell r="F5229" t="str">
            <v>ST-0162-22-BSS-Б-24/1-КМ</v>
          </cell>
          <cell r="G5229" t="str">
            <v>ST-2735-23-BSS-РР-КМ</v>
          </cell>
          <cell r="H5229" t="str">
            <v>Новое</v>
          </cell>
          <cell r="I5229" t="str">
            <v>Ферганская область, г.Коканд, Мукимий МФЙ, с.Мукимий, д.57</v>
          </cell>
          <cell r="J5229" t="str">
            <v>Avtobozor (FRG0161)</v>
          </cell>
          <cell r="K5229">
            <v>0</v>
          </cell>
          <cell r="L5229">
            <v>1</v>
          </cell>
          <cell r="M5229" t="str">
            <v>№U1627/2024 от 25.06.2024 / КЖ КМ ОПЗ</v>
          </cell>
          <cell r="N5229" t="str">
            <v>Заказ №165/Заказ №165</v>
          </cell>
        </row>
        <row r="5230">
          <cell r="A5230" t="str">
            <v>FRG-1711-24-BSS-5574</v>
          </cell>
          <cell r="B5230" t="str">
            <v>FRG5574</v>
          </cell>
          <cell r="C5230" t="str">
            <v>FRG5574</v>
          </cell>
          <cell r="D5230" t="str">
            <v>Фергана</v>
          </cell>
          <cell r="E5230" t="str">
            <v>Erkin Iqtisodiy Zona</v>
          </cell>
          <cell r="F5230" t="str">
            <v>ST-0169-22-BSS-Б-30/1-КМ</v>
          </cell>
          <cell r="G5230" t="str">
            <v>ST-2735-23-BSS-РР-КМ</v>
          </cell>
          <cell r="H5230" t="str">
            <v>Новое</v>
          </cell>
          <cell r="I5230" t="str">
            <v>Ферганская область, Учкуприкский район, пром.зона Какир (насосная станция)</v>
          </cell>
          <cell r="J5230" t="str">
            <v>Erkin Iqtisodiy Zona (FRG5574)</v>
          </cell>
          <cell r="K5230">
            <v>0</v>
          </cell>
          <cell r="L5230">
            <v>1</v>
          </cell>
          <cell r="M5230" t="str">
            <v>№U1631/2024 от 25.06.2024 / КЖ КМ ОПЗ</v>
          </cell>
          <cell r="N5230" t="str">
            <v>Заказ №165/Заказ №165</v>
          </cell>
        </row>
        <row r="5231">
          <cell r="A5231" t="str">
            <v>CHR-0594-24-BSS-0144</v>
          </cell>
          <cell r="B5231" t="str">
            <v>CHR0144</v>
          </cell>
          <cell r="C5231" t="str">
            <v>CHR0144</v>
          </cell>
          <cell r="D5231" t="str">
            <v>Чирчик</v>
          </cell>
          <cell r="E5231" t="str">
            <v>Gazalkent Avtobaza</v>
          </cell>
          <cell r="F5231" t="str">
            <v>ST-0170-22-BSS-Б-30/2-КМ</v>
          </cell>
          <cell r="G5231" t="str">
            <v>ST-2735-23-BSS-РР-КМ</v>
          </cell>
          <cell r="H5231" t="str">
            <v>Новое</v>
          </cell>
          <cell r="I5231" t="str">
            <v>Ташкентская область, Бустанликский район, СГМ Намуна, 88</v>
          </cell>
          <cell r="J5231" t="str">
            <v>Gazalkent Avtobaza (CHR0144)</v>
          </cell>
          <cell r="K5231">
            <v>0</v>
          </cell>
          <cell r="L5231">
            <v>1</v>
          </cell>
          <cell r="M5231" t="str">
            <v>№U1711/2024 от 25.06.2024 / ЭМ №U1712/2024 от 25.06.2024 / КЖ КМ ЭМ ОПЗ</v>
          </cell>
          <cell r="N5231" t="str">
            <v>КЖ кн2/КЖ кн2</v>
          </cell>
        </row>
        <row r="5232">
          <cell r="A5232" t="str">
            <v>CHR-0706-24-BSS-0089</v>
          </cell>
          <cell r="B5232" t="str">
            <v>CHR0089</v>
          </cell>
          <cell r="C5232" t="str">
            <v>CHR0089</v>
          </cell>
          <cell r="D5232" t="str">
            <v>Чирчик</v>
          </cell>
          <cell r="E5232" t="str">
            <v>Karl Marks</v>
          </cell>
          <cell r="F5232" t="str">
            <v>ST-0162-22-BSS-Б-24/1-КМ</v>
          </cell>
          <cell r="G5232" t="str">
            <v>ST-2735-23-BSS-РР-КМ</v>
          </cell>
          <cell r="H5232" t="str">
            <v>Новое</v>
          </cell>
          <cell r="I5232" t="str">
            <v>Ташкентская область, Юкоричирчикский район, СГМ Тоштукизок, ул.Баркамол, 373</v>
          </cell>
          <cell r="J5232" t="str">
            <v>Karl Marks (CHR0089)</v>
          </cell>
          <cell r="K5232">
            <v>0</v>
          </cell>
          <cell r="L5232">
            <v>1</v>
          </cell>
          <cell r="M5232" t="str">
            <v>№U1620/2024 от 25.06.2024 / КЖ КМ ОПЗ</v>
          </cell>
          <cell r="N5232" t="str">
            <v>Заказ№/Заказ№</v>
          </cell>
        </row>
        <row r="5233">
          <cell r="A5233" t="str">
            <v>SRD-1682-24-BSS-0102</v>
          </cell>
          <cell r="B5233" t="str">
            <v>SRD0102</v>
          </cell>
          <cell r="C5233" t="str">
            <v>SRD0102</v>
          </cell>
          <cell r="D5233" t="str">
            <v>Гулистан</v>
          </cell>
          <cell r="E5233" t="str">
            <v>Bekabod Sarbon</v>
          </cell>
          <cell r="F5233" t="str">
            <v>М27.8М</v>
          </cell>
          <cell r="G5233" t="str">
            <v>ST-2735-23-BSS-РР-КМ</v>
          </cell>
          <cell r="H5233" t="str">
            <v>Новое</v>
          </cell>
          <cell r="I5233" t="str">
            <v>Ташкентская обл., г. Бекабад, Истиклол МФЙ, ул. Пахтаобод, д. 325</v>
          </cell>
          <cell r="J5233" t="str">
            <v>Bekabod Sarbon (SRD0102)</v>
          </cell>
          <cell r="K5233">
            <v>0</v>
          </cell>
          <cell r="L5233">
            <v>1</v>
          </cell>
          <cell r="M5233" t="str">
            <v>Заказ  Falcon 201 / КМ ОПЗ</v>
          </cell>
          <cell r="N5233" t="str">
            <v>кн 2/кн 2</v>
          </cell>
        </row>
        <row r="5234">
          <cell r="A5234" t="str">
            <v>KSH-1722-24-BSS-1807</v>
          </cell>
          <cell r="B5234" t="str">
            <v>KSH1807</v>
          </cell>
          <cell r="C5234" t="str">
            <v>KSH1807</v>
          </cell>
          <cell r="D5234" t="str">
            <v>Карши</v>
          </cell>
          <cell r="E5234" t="str">
            <v>Nishon Yuksalish</v>
          </cell>
          <cell r="F5234" t="str">
            <v>ST-0162-22-BSS-Б-24/1-КМ</v>
          </cell>
          <cell r="G5234" t="str">
            <v>ST-2735-23-BSS-РР-КМ</v>
          </cell>
          <cell r="H5234" t="str">
            <v>Новое</v>
          </cell>
          <cell r="I5234" t="str">
            <v>Кашкадарьинская область, Нишанский район, СГМ Юксалиш, ул. Тинчлик, дом. 5.48</v>
          </cell>
          <cell r="J5234" t="str">
            <v>Nishon Yuksalish (KSH1807)</v>
          </cell>
          <cell r="K5234">
            <v>0</v>
          </cell>
          <cell r="L5234">
            <v>1</v>
          </cell>
          <cell r="M5234" t="str">
            <v>№U1640/2024 от 25.06.2024 / КЖ КМ ОПЗ</v>
          </cell>
          <cell r="N5234" t="str">
            <v>Заказ №165/Заказ №165</v>
          </cell>
        </row>
        <row r="5235">
          <cell r="A5235" t="str">
            <v>KSH-1723-24-BSS-0099</v>
          </cell>
          <cell r="B5235" t="str">
            <v>KSH0099</v>
          </cell>
          <cell r="C5235" t="str">
            <v>KSH0099</v>
          </cell>
          <cell r="D5235" t="str">
            <v>Карши</v>
          </cell>
          <cell r="E5235" t="str">
            <v>Nishon Pakhtakor</v>
          </cell>
          <cell r="F5235" t="str">
            <v>ST-0162-22-BSS-Б-24/1-КМ</v>
          </cell>
          <cell r="G5235" t="str">
            <v>ST-2735-23-BSS-РР-КМ</v>
          </cell>
          <cell r="H5235" t="str">
            <v>Новое</v>
          </cell>
          <cell r="I5235" t="str">
            <v>Кашкадарьинская область, Нишанский р-он, СГМ Пахтакор, ул. Узбекистан, дом 7</v>
          </cell>
          <cell r="J5235" t="str">
            <v>Nishon Pakhtakor (KSH0099)</v>
          </cell>
          <cell r="K5235">
            <v>0</v>
          </cell>
          <cell r="L5235">
            <v>1</v>
          </cell>
          <cell r="M5235" t="str">
            <v>№U1639/2024 от 25.06.2024 / КЖ КМ ОПЗ</v>
          </cell>
          <cell r="N5235" t="str">
            <v>Заказ №165/Заказ №165</v>
          </cell>
        </row>
        <row r="5236">
          <cell r="A5236" t="str">
            <v>KSH-1725-24-BSS-0092</v>
          </cell>
          <cell r="B5236" t="str">
            <v>KSH0092</v>
          </cell>
          <cell r="C5236" t="str">
            <v>KSH0092</v>
          </cell>
          <cell r="D5236" t="str">
            <v>Карши</v>
          </cell>
          <cell r="E5236" t="str">
            <v>Halqabod 2</v>
          </cell>
          <cell r="F5236" t="str">
            <v>ST-0169-22-BSS-Б-30/1-КМ</v>
          </cell>
          <cell r="G5236" t="str">
            <v>ST-2735-23-BSS-РР-КМ</v>
          </cell>
          <cell r="H5236" t="str">
            <v>Новое</v>
          </cell>
          <cell r="I5236" t="str">
            <v>Кашкадарьинская область, Гузарский район, СГМ Халкабод, село Халкабод, дом 144</v>
          </cell>
          <cell r="J5236" t="str">
            <v>Halqabod 2 (KSH0092)</v>
          </cell>
          <cell r="K5236">
            <v>0</v>
          </cell>
          <cell r="L5236">
            <v>1</v>
          </cell>
          <cell r="M5236" t="str">
            <v>№U1638/2024 от 25.06.2024 / КЖ КМ ОПЗ</v>
          </cell>
          <cell r="N5236" t="str">
            <v>Заказ №165/Заказ №165</v>
          </cell>
        </row>
        <row r="5237">
          <cell r="A5237" t="str">
            <v>KSH-1724-24-BSS-0017</v>
          </cell>
          <cell r="B5237" t="str">
            <v>KSH0017</v>
          </cell>
          <cell r="C5237" t="str">
            <v>KSH0017</v>
          </cell>
          <cell r="D5237" t="str">
            <v>Карши</v>
          </cell>
          <cell r="E5237" t="str">
            <v>Shilve</v>
          </cell>
          <cell r="F5237" t="str">
            <v>ST-0162-22-BSS-Б-24/1-КМ</v>
          </cell>
          <cell r="G5237" t="str">
            <v>ST-2735-23-BSS-РР-КМ</v>
          </cell>
          <cell r="H5237" t="str">
            <v>Новое</v>
          </cell>
          <cell r="I5237" t="str">
            <v>Кашкадарьинская область, Каршинский р-он, СГМ Истиклол, село Шилви, дом 18</v>
          </cell>
          <cell r="J5237" t="str">
            <v>Shilve (KSH0017)</v>
          </cell>
          <cell r="K5237">
            <v>0</v>
          </cell>
          <cell r="L5237">
            <v>1</v>
          </cell>
          <cell r="M5237" t="str">
            <v>№U1634/2024 от 25.06.2024 / КЖ КМ ОПЗ</v>
          </cell>
          <cell r="N5237" t="str">
            <v>Заказ №165/Заказ №165</v>
          </cell>
        </row>
        <row r="5238">
          <cell r="A5238" t="str">
            <v>YAN-1678-24-BSS-0075</v>
          </cell>
          <cell r="B5238" t="str">
            <v>YAN0075</v>
          </cell>
          <cell r="C5238" t="str">
            <v>YAN0075</v>
          </cell>
          <cell r="D5238" t="str">
            <v>Янгиюль</v>
          </cell>
          <cell r="E5238" t="str">
            <v>Aladin</v>
          </cell>
          <cell r="F5238" t="str">
            <v>Б25.1МОЦ</v>
          </cell>
          <cell r="G5238" t="str">
            <v>ST-2735-23-BSS-РР-КМ</v>
          </cell>
          <cell r="H5238" t="str">
            <v>Новое</v>
          </cell>
          <cell r="I5238" t="str">
            <v>Ташкентская облать, Янгиюльский район, Кирсадак МФЙ, ул Экскаваторная, дом 37</v>
          </cell>
          <cell r="J5238" t="str">
            <v>Aladin (YAN0075)</v>
          </cell>
          <cell r="K5238">
            <v>0</v>
          </cell>
          <cell r="L5238">
            <v>1</v>
          </cell>
          <cell r="M5238" t="str">
            <v>№U1671/2024 от 25.06.2024 / КЖ КМ ОПЗ</v>
          </cell>
          <cell r="N5238" t="str">
            <v>Заказ №165/Заказ №165</v>
          </cell>
        </row>
        <row r="5239">
          <cell r="A5239" t="str">
            <v>YAN-1703-24-BSS-0057</v>
          </cell>
          <cell r="B5239" t="str">
            <v>YAN0057</v>
          </cell>
          <cell r="C5239" t="str">
            <v>YAN0057</v>
          </cell>
          <cell r="D5239" t="str">
            <v>Янгиюль</v>
          </cell>
          <cell r="E5239" t="str">
            <v>Tinchlik 2</v>
          </cell>
          <cell r="F5239" t="str">
            <v>ST-0162-22-BSS-Б-24/1-КМ</v>
          </cell>
          <cell r="G5239" t="str">
            <v>ST-2735-23-BSS-РР-КМ</v>
          </cell>
          <cell r="H5239" t="str">
            <v>Новое</v>
          </cell>
          <cell r="I5239" t="str">
            <v>Ташкентская обл., Янгиюльский р-н, Чанг тепа МФЙ, дом 36</v>
          </cell>
          <cell r="J5239" t="str">
            <v>Tinchlik 2 (YAN0057)</v>
          </cell>
          <cell r="K5239">
            <v>0</v>
          </cell>
          <cell r="L5239">
            <v>1</v>
          </cell>
          <cell r="M5239" t="str">
            <v>№U1668/2024 от 25.06.2024 / КЖ КМ ОПЗ</v>
          </cell>
          <cell r="N5239" t="str">
            <v>Заказ №165/Заказ №165</v>
          </cell>
        </row>
        <row r="5240">
          <cell r="A5240" t="str">
            <v>YAN-1721-24-BSS-0019</v>
          </cell>
          <cell r="B5240" t="str">
            <v>YAN0019</v>
          </cell>
          <cell r="C5240" t="str">
            <v>YAN0019</v>
          </cell>
          <cell r="D5240" t="str">
            <v>Янгиюль</v>
          </cell>
          <cell r="E5240" t="str">
            <v>Yangiobod</v>
          </cell>
          <cell r="F5240" t="str">
            <v>ST-0162-22-BSS-Б-24/1-КМ</v>
          </cell>
          <cell r="G5240" t="str">
            <v>ST-2735-23-BSS-РР-КМ</v>
          </cell>
          <cell r="H5240" t="str">
            <v>Новое</v>
          </cell>
          <cell r="I5240" t="str">
            <v>Ташкентская область, Букинский район, Янгиобод МФЙ, дом 635</v>
          </cell>
          <cell r="J5240" t="str">
            <v>Yangiobod (YAN0019)</v>
          </cell>
          <cell r="K5240">
            <v>0</v>
          </cell>
          <cell r="L5240">
            <v>1</v>
          </cell>
          <cell r="M5240" t="str">
            <v>№U1666/2024 от 25.06.2024 / КЖ КМ ОПЗ</v>
          </cell>
          <cell r="N5240" t="str">
            <v>Заказ №165/Заказ №165</v>
          </cell>
        </row>
        <row r="5241">
          <cell r="A5241" t="str">
            <v>SAM-1353-24-BSS-0189</v>
          </cell>
          <cell r="B5241" t="str">
            <v>SAM0189</v>
          </cell>
          <cell r="C5241" t="str">
            <v>SAM0189</v>
          </cell>
          <cell r="D5241" t="str">
            <v>Самарканд</v>
          </cell>
          <cell r="E5241" t="str">
            <v>Sogdiana 15d</v>
          </cell>
          <cell r="F5241" t="str">
            <v>ТР3М</v>
          </cell>
          <cell r="G5241" t="str">
            <v>РПО-1</v>
          </cell>
          <cell r="H5241" t="str">
            <v>Новое</v>
          </cell>
          <cell r="I5241" t="str">
            <v>Самаркандская область, г. Самарканд, м-ля Бахор, ул. Али Кушчи, дом 15</v>
          </cell>
          <cell r="J5241" t="str">
            <v>Sogdiana 15d (SAM0189)</v>
          </cell>
          <cell r="K5241">
            <v>0</v>
          </cell>
          <cell r="L5241">
            <v>1</v>
          </cell>
          <cell r="M5241" t="str">
            <v>Заказ  Falcon 201 / КМ ОПЗ</v>
          </cell>
          <cell r="N5241" t="str">
            <v>кн 2/кн 2</v>
          </cell>
        </row>
        <row r="5242">
          <cell r="A5242" t="str">
            <v>SAM-1334-24-BSS-1600</v>
          </cell>
          <cell r="B5242" t="str">
            <v>SAM1600</v>
          </cell>
          <cell r="C5242" t="str">
            <v>SAM1600</v>
          </cell>
          <cell r="D5242" t="str">
            <v>Самарканд</v>
          </cell>
          <cell r="E5242" t="str">
            <v>Tong</v>
          </cell>
          <cell r="F5242" t="str">
            <v>ТР3.5М</v>
          </cell>
          <cell r="G5242" t="str">
            <v>РПО-1</v>
          </cell>
          <cell r="H5242" t="str">
            <v>Новое</v>
          </cell>
          <cell r="I5242" t="str">
            <v>Самаркандская область, г. Самарканд, массив Согдиана, СГМ Ал-Бухорий дом 50</v>
          </cell>
          <cell r="J5242" t="str">
            <v>Tong (SAM1600)</v>
          </cell>
          <cell r="K5242">
            <v>0</v>
          </cell>
          <cell r="L5242">
            <v>1</v>
          </cell>
          <cell r="M5242" t="str">
            <v>Заказ  Falcon 201 / КМ ОПЗ</v>
          </cell>
          <cell r="N5242" t="str">
            <v>кн 2/кн 2</v>
          </cell>
        </row>
        <row r="5243">
          <cell r="A5243" t="str">
            <v>SAM-0851-24-BSS-3009</v>
          </cell>
          <cell r="B5243" t="str">
            <v>SAM3009</v>
          </cell>
          <cell r="C5243" t="str">
            <v>SAM3009</v>
          </cell>
          <cell r="D5243" t="str">
            <v>Самарканд</v>
          </cell>
          <cell r="E5243" t="str">
            <v>Chordara agrotehservis</v>
          </cell>
          <cell r="F5243" t="str">
            <v>М20.75сущ</v>
          </cell>
          <cell r="G5243" t="str">
            <v>ФпО-1</v>
          </cell>
          <cell r="H5243" t="str">
            <v>Реконструкция</v>
          </cell>
          <cell r="I5243" t="str">
            <v>Самаркандская область, Самаркандский район, КФЙ Каттакурганарик</v>
          </cell>
          <cell r="J5243" t="str">
            <v>Chordara agrotehservis (SAM3009)</v>
          </cell>
          <cell r="K5243">
            <v>0</v>
          </cell>
          <cell r="L5243">
            <v>1</v>
          </cell>
          <cell r="M5243" t="str">
            <v>Заказ  Falcon 201 / ТХ</v>
          </cell>
          <cell r="N5243" t="str">
            <v>н/т/кн 2</v>
          </cell>
        </row>
        <row r="5244">
          <cell r="A5244" t="str">
            <v>SAM-1064-24-BSS-3014</v>
          </cell>
          <cell r="B5244" t="str">
            <v>SAM3014</v>
          </cell>
          <cell r="C5244" t="str">
            <v>SAM3014</v>
          </cell>
          <cell r="D5244" t="str">
            <v>Самарканд</v>
          </cell>
          <cell r="E5244" t="str">
            <v>Dagbit</v>
          </cell>
          <cell r="F5244">
            <v>0</v>
          </cell>
          <cell r="G5244">
            <v>0</v>
          </cell>
          <cell r="H5244" t="str">
            <v>ДГУ</v>
          </cell>
          <cell r="I5244" t="str">
            <v>Самаркандская область, Окдарьинский-район, к. Дахбед, агроэкон. Колледж</v>
          </cell>
          <cell r="J5244" t="str">
            <v>Dagbit (SAM3014)</v>
          </cell>
          <cell r="K5244">
            <v>0</v>
          </cell>
          <cell r="L5244">
            <v>1</v>
          </cell>
          <cell r="M5244" t="str">
            <v>Заказ  Falcon 201 / КМ</v>
          </cell>
          <cell r="N5244" t="str">
            <v>/</v>
          </cell>
        </row>
        <row r="5245">
          <cell r="A5245" t="str">
            <v>SAM-1693-24-BSS-3280</v>
          </cell>
          <cell r="B5245" t="str">
            <v>SAM3280</v>
          </cell>
          <cell r="C5245" t="str">
            <v>SAM3280</v>
          </cell>
          <cell r="D5245" t="str">
            <v>Самарканд</v>
          </cell>
          <cell r="E5245" t="str">
            <v>Sogdiana 17d</v>
          </cell>
          <cell r="F5245" t="str">
            <v>ТР3М</v>
          </cell>
          <cell r="G5245" t="str">
            <v>РПО-1</v>
          </cell>
          <cell r="H5245" t="str">
            <v>Новое</v>
          </cell>
          <cell r="I5245" t="str">
            <v>Самаркандская область, г. Самарканд, массив Согдиана, м-ля Машъал дом 17</v>
          </cell>
          <cell r="J5245" t="str">
            <v>Sogdiana 17d (SAM3280)</v>
          </cell>
          <cell r="K5245">
            <v>0</v>
          </cell>
          <cell r="L5245">
            <v>1</v>
          </cell>
          <cell r="M5245" t="str">
            <v>Заказ  Falcon 199 / КМ ОПЗ</v>
          </cell>
          <cell r="N5245" t="str">
            <v>кн 2/кн 2</v>
          </cell>
        </row>
        <row r="5246">
          <cell r="A5246" t="str">
            <v>KAR-1045-24-BSS-1107</v>
          </cell>
          <cell r="B5246" t="str">
            <v>KAR1107</v>
          </cell>
          <cell r="C5246" t="str">
            <v>KAR1107</v>
          </cell>
          <cell r="D5246" t="str">
            <v>Нукус</v>
          </cell>
          <cell r="E5246" t="str">
            <v>AMTS</v>
          </cell>
          <cell r="F5246" t="str">
            <v>ТС 9М</v>
          </cell>
          <cell r="G5246" t="str">
            <v>н/т</v>
          </cell>
          <cell r="H5246" t="str">
            <v>Реконструкция</v>
          </cell>
          <cell r="I5246" t="str">
            <v>Республика Каракалпакстан, г. Нукус, ул. Гарезсизлик, д. 110, АМТС</v>
          </cell>
          <cell r="J5246" t="str">
            <v>AMTS (KAR1107)</v>
          </cell>
          <cell r="K5246">
            <v>0</v>
          </cell>
          <cell r="L5246">
            <v>1</v>
          </cell>
          <cell r="M5246" t="str">
            <v>№U1717/2024 от 25.06.2024 / КМ</v>
          </cell>
          <cell r="N5246" t="str">
            <v>Заказ №165/Заказ №165</v>
          </cell>
        </row>
        <row r="5247">
          <cell r="A5247" t="str">
            <v>YAN-1332-24-BSS-0074</v>
          </cell>
          <cell r="B5247" t="str">
            <v>YAN0074</v>
          </cell>
          <cell r="C5247" t="str">
            <v>YAN0074</v>
          </cell>
          <cell r="D5247" t="str">
            <v>Янгиюль</v>
          </cell>
          <cell r="E5247" t="str">
            <v>Yangiyul bazar 2</v>
          </cell>
          <cell r="F5247" t="str">
            <v>М11.75М</v>
          </cell>
          <cell r="G5247" t="str">
            <v>РР-1</v>
          </cell>
          <cell r="H5247" t="str">
            <v>Новое</v>
          </cell>
          <cell r="I5247" t="str">
            <v>Ташкентская область, г.Янгиюль, Навруз МФЙ, ул. Регистон, дом 1</v>
          </cell>
          <cell r="J5247" t="str">
            <v>Yangiyul bazar 2 (YAN0074)</v>
          </cell>
          <cell r="K5247">
            <v>0</v>
          </cell>
          <cell r="L5247">
            <v>1</v>
          </cell>
          <cell r="M5247" t="str">
            <v>Заказ  Falcon 201 / КМ ОПЗ</v>
          </cell>
          <cell r="N5247" t="str">
            <v>кн 2/кн 2</v>
          </cell>
        </row>
        <row r="5248">
          <cell r="A5248" t="str">
            <v>YAN-1759-24-BSS-0056</v>
          </cell>
          <cell r="B5248" t="str">
            <v>YAN0056</v>
          </cell>
          <cell r="C5248" t="str">
            <v>YAN0056</v>
          </cell>
          <cell r="D5248" t="str">
            <v>Янгиюль</v>
          </cell>
          <cell r="E5248" t="str">
            <v>Akkurgan Sentr</v>
          </cell>
          <cell r="F5248" t="str">
            <v>ST-0162-22-BSS-Б-24/1-КМ</v>
          </cell>
          <cell r="G5248" t="str">
            <v>ST-2735-23-BSS-РР-КМ</v>
          </cell>
          <cell r="H5248" t="str">
            <v>Новое</v>
          </cell>
          <cell r="I5248" t="str">
            <v>Ташкентская область, Аккурганский район, Мустакиллик МФЙ, улица Чулпон, дом 32</v>
          </cell>
          <cell r="J5248" t="str">
            <v>Akkurgan Sentr (YAN0056)</v>
          </cell>
          <cell r="K5248">
            <v>0</v>
          </cell>
          <cell r="L5248">
            <v>1</v>
          </cell>
          <cell r="M5248" t="str">
            <v>№U1667/2024 от 25.06.2024 / КЖ КМ ОПЗ</v>
          </cell>
          <cell r="N5248" t="str">
            <v>кн 2/кн 2</v>
          </cell>
        </row>
        <row r="5249">
          <cell r="A5249" t="str">
            <v>TSH-1718-24-BSS-1018</v>
          </cell>
          <cell r="B5249" t="str">
            <v>TSH1018</v>
          </cell>
          <cell r="C5249" t="str">
            <v>TSH1018</v>
          </cell>
          <cell r="D5249" t="str">
            <v>Ташкент</v>
          </cell>
          <cell r="E5249" t="str">
            <v>Teplovoz Tamir</v>
          </cell>
          <cell r="F5249" t="str">
            <v>ST-0169-22-BSS-Б-30/1-КМ</v>
          </cell>
          <cell r="G5249" t="str">
            <v>ST-2735-23-BSS-РР-КМ</v>
          </cell>
          <cell r="H5249" t="str">
            <v>Новое</v>
          </cell>
          <cell r="I5249" t="str">
            <v>г. Ташкент, Мирайадский район, Тонг Юлдузи МФЙ, ул. Мехржон, д. 64</v>
          </cell>
          <cell r="J5249" t="str">
            <v>Teplovoz Tamir (TSH1018)</v>
          </cell>
          <cell r="K5249">
            <v>0</v>
          </cell>
          <cell r="L5249">
            <v>1</v>
          </cell>
          <cell r="M5249" t="str">
            <v>№U1659/2024 от 25.06.2024 / КЖ КМ ОПЗ</v>
          </cell>
          <cell r="N5249" t="str">
            <v>Заказ №165/Заказ №165</v>
          </cell>
        </row>
        <row r="5250">
          <cell r="A5250" t="str">
            <v>TSH-1719-24-BSS-1031</v>
          </cell>
          <cell r="B5250" t="str">
            <v>TSH1031</v>
          </cell>
          <cell r="C5250" t="str">
            <v>TSH1031</v>
          </cell>
          <cell r="D5250" t="str">
            <v>Ташкент</v>
          </cell>
          <cell r="E5250" t="str">
            <v>Xanabad</v>
          </cell>
          <cell r="F5250" t="str">
            <v>ST-0162-22-BSS-Б-24/1-КМ</v>
          </cell>
          <cell r="G5250" t="str">
            <v>ST-2735-23-BSS-РР-КМ</v>
          </cell>
          <cell r="H5250" t="str">
            <v>Новое</v>
          </cell>
          <cell r="I5250" t="str">
            <v>Ташкентская область, Зангиатинский р-н, Хонобод МФЙ, ул. Хонобод, 2пр., д. 100</v>
          </cell>
          <cell r="J5250" t="str">
            <v>Xanabad (TSH1031)</v>
          </cell>
          <cell r="K5250">
            <v>0</v>
          </cell>
          <cell r="L5250">
            <v>1</v>
          </cell>
          <cell r="M5250" t="str">
            <v>№U1662/2024 от 25.06.2024 / КЖ КМ ОПЗ</v>
          </cell>
          <cell r="N5250" t="str">
            <v>Заказ №165/Заказ №165</v>
          </cell>
        </row>
        <row r="5251">
          <cell r="A5251" t="str">
            <v>TSH-1720-24-BSS-1022</v>
          </cell>
          <cell r="B5251" t="str">
            <v>TSH1022</v>
          </cell>
          <cell r="C5251" t="str">
            <v>TSH1022</v>
          </cell>
          <cell r="D5251" t="str">
            <v>Ташкент</v>
          </cell>
          <cell r="E5251" t="str">
            <v>Bektemir avtobaza</v>
          </cell>
          <cell r="F5251" t="str">
            <v>ST-0169-22-BSS-Б-30/1-КМ</v>
          </cell>
          <cell r="G5251" t="str">
            <v>ST-2735-23-BSS-РР-КМ</v>
          </cell>
          <cell r="H5251" t="str">
            <v>Новое</v>
          </cell>
          <cell r="I5251" t="str">
            <v>г. Ташкент, Бектемирский р-н, ул. Олтин Топган, дом 4</v>
          </cell>
          <cell r="J5251" t="str">
            <v>Bektemir avtobaza (TSH1022)</v>
          </cell>
          <cell r="K5251">
            <v>0</v>
          </cell>
          <cell r="L5251">
            <v>1</v>
          </cell>
          <cell r="M5251" t="str">
            <v>№U1660/2024 от 25.06.2024 / КЖ КМ ОПЗ</v>
          </cell>
          <cell r="N5251" t="str">
            <v>Заказ №165/Заказ №165</v>
          </cell>
        </row>
        <row r="5252">
          <cell r="A5252" t="str">
            <v>SAM-1715-24-BSS-2903</v>
          </cell>
          <cell r="B5252" t="str">
            <v>SAM2903</v>
          </cell>
          <cell r="C5252" t="str">
            <v>SAM2903</v>
          </cell>
          <cell r="D5252" t="str">
            <v>Самарканд</v>
          </cell>
          <cell r="E5252" t="str">
            <v>Elevator</v>
          </cell>
          <cell r="F5252" t="str">
            <v>М7.7&amp;5.5М</v>
          </cell>
          <cell r="G5252">
            <v>0</v>
          </cell>
          <cell r="H5252" t="str">
            <v>ВЭС</v>
          </cell>
          <cell r="I5252" t="str">
            <v>Самаркандская область, г. Самарканд, ул. Якубовская, дом 4</v>
          </cell>
          <cell r="J5252" t="str">
            <v>Elevator (SAM2903)</v>
          </cell>
          <cell r="K5252">
            <v>0</v>
          </cell>
          <cell r="L5252">
            <v>0</v>
          </cell>
          <cell r="M5252" t="str">
            <v>Заказ  Falcon 201 / ЭМ</v>
          </cell>
          <cell r="N5252">
            <v>0</v>
          </cell>
        </row>
        <row r="5253">
          <cell r="A5253" t="str">
            <v>SAM-0450-24-BSS-0150</v>
          </cell>
          <cell r="B5253" t="str">
            <v>SAM0150</v>
          </cell>
          <cell r="C5253" t="str">
            <v>SAM0150</v>
          </cell>
          <cell r="D5253" t="str">
            <v>Самарканд</v>
          </cell>
          <cell r="E5253" t="str">
            <v>SAM0150</v>
          </cell>
          <cell r="F5253" t="str">
            <v>Опора освещения</v>
          </cell>
          <cell r="G5253" t="str">
            <v>н/т</v>
          </cell>
          <cell r="H5253" t="str">
            <v>ВЭС</v>
          </cell>
          <cell r="I5253" t="str">
            <v>Самаркандская область, г. Самарканд, ул. Имом ал-Бухарий</v>
          </cell>
          <cell r="J5253" t="str">
            <v>SAM0150 (SAM0150)</v>
          </cell>
          <cell r="K5253">
            <v>0</v>
          </cell>
          <cell r="L5253">
            <v>0</v>
          </cell>
          <cell r="M5253" t="str">
            <v>№U1573/2024 от 11.06.2024 / ТХ, ООС, ОПЗ, MW</v>
          </cell>
          <cell r="N5253">
            <v>0</v>
          </cell>
        </row>
        <row r="5254">
          <cell r="A5254" t="str">
            <v>SAM-2282-23-BSS-3290</v>
          </cell>
          <cell r="B5254" t="str">
            <v>SAM3290</v>
          </cell>
          <cell r="C5254" t="str">
            <v>SAM3290</v>
          </cell>
          <cell r="D5254" t="str">
            <v>Самарканд</v>
          </cell>
          <cell r="E5254" t="str">
            <v>Xaymar</v>
          </cell>
          <cell r="F5254" t="str">
            <v>ST-0162-22-BSS-Б-24/1-КМ</v>
          </cell>
          <cell r="G5254">
            <v>0</v>
          </cell>
          <cell r="H5254" t="str">
            <v>ВЭС</v>
          </cell>
          <cell r="I5254" t="str">
            <v>Самаркандская область, Самаркандский район, СГМ Хаймари поён, улица Юрт саодати 1, дом 278</v>
          </cell>
          <cell r="J5254" t="str">
            <v>Xaymar (SAM3290)</v>
          </cell>
          <cell r="K5254">
            <v>0</v>
          </cell>
          <cell r="L5254">
            <v>0</v>
          </cell>
          <cell r="M5254" t="str">
            <v>№5099/2023 от 20.11.2023 / ЭМ</v>
          </cell>
          <cell r="N5254">
            <v>0</v>
          </cell>
        </row>
        <row r="5255">
          <cell r="A5255" t="str">
            <v>FRG-0826-24-BSS-0070</v>
          </cell>
          <cell r="B5255" t="str">
            <v>FRG0070</v>
          </cell>
          <cell r="C5255" t="str">
            <v>FRG0070</v>
          </cell>
          <cell r="D5255" t="str">
            <v>Фергана</v>
          </cell>
          <cell r="E5255" t="str">
            <v>Residence</v>
          </cell>
          <cell r="F5255" t="str">
            <v>Т/С</v>
          </cell>
          <cell r="G5255" t="str">
            <v>ST-0505-19-BSS-РР-КМ</v>
          </cell>
          <cell r="H5255" t="str">
            <v>ВЭС</v>
          </cell>
          <cell r="I5255" t="str">
            <v>Ферганская область, Ферганский район, Саткак МФЙ, Саткак к у часа, ЮЗА-уй</v>
          </cell>
          <cell r="J5255" t="str">
            <v>Residence (FRG0070)</v>
          </cell>
          <cell r="K5255">
            <v>0</v>
          </cell>
          <cell r="L5255">
            <v>0</v>
          </cell>
          <cell r="M5255" t="str">
            <v>№U1510/2024 от 03.06.2024 / ЭМ ЭМ1</v>
          </cell>
          <cell r="N5255">
            <v>0</v>
          </cell>
        </row>
        <row r="5256">
          <cell r="A5256" t="str">
            <v>FRG-0829-24-BSS-0087</v>
          </cell>
          <cell r="B5256" t="str">
            <v>FRG0087</v>
          </cell>
          <cell r="C5256" t="str">
            <v>FRG0087</v>
          </cell>
          <cell r="D5256" t="str">
            <v>Фергана</v>
          </cell>
          <cell r="E5256" t="str">
            <v>Oqtom</v>
          </cell>
          <cell r="F5256" t="str">
            <v>ST-0162-22-BSS-Б-24/1-КМ</v>
          </cell>
          <cell r="G5256" t="str">
            <v>ST-0505-19-BSS-РР-КМ</v>
          </cell>
          <cell r="H5256" t="str">
            <v>ВЭС</v>
          </cell>
          <cell r="I5256" t="str">
            <v>Ферганская область, Ферганский район, Октом МФЙ, Халкобод кучаси, 15-уй</v>
          </cell>
          <cell r="J5256" t="str">
            <v>Oqtom (FRG0087)</v>
          </cell>
          <cell r="K5256">
            <v>0</v>
          </cell>
          <cell r="L5256">
            <v>0</v>
          </cell>
          <cell r="M5256" t="str">
            <v>№U1517/2024 от 03.06.2024 / ЭМ</v>
          </cell>
          <cell r="N5256">
            <v>0</v>
          </cell>
        </row>
        <row r="5257">
          <cell r="A5257" t="str">
            <v>FRG-2019-23-BSS-5523</v>
          </cell>
          <cell r="B5257" t="str">
            <v>FRG5523</v>
          </cell>
          <cell r="C5257" t="str">
            <v>FRG5523</v>
          </cell>
          <cell r="D5257" t="str">
            <v>Фергана</v>
          </cell>
          <cell r="E5257" t="str">
            <v>Indorama</v>
          </cell>
          <cell r="F5257" t="str">
            <v>АМС-24-01/01-15-КМ</v>
          </cell>
          <cell r="G5257" t="str">
            <v>ST-0505-19-BSS-РР-КМ</v>
          </cell>
          <cell r="H5257" t="str">
            <v>ВЭС</v>
          </cell>
          <cell r="I5257" t="str">
            <v>Учкуприкский р-н, Фаровон МФЙ, с. Ёйилма</v>
          </cell>
          <cell r="J5257" t="str">
            <v>Indorama (FRG5523)</v>
          </cell>
          <cell r="K5257">
            <v>0</v>
          </cell>
          <cell r="L5257">
            <v>0</v>
          </cell>
          <cell r="M5257" t="str">
            <v>0 / 0</v>
          </cell>
          <cell r="N5257">
            <v>0</v>
          </cell>
        </row>
        <row r="5258">
          <cell r="A5258" t="str">
            <v>KSH-0144-23-BSS-0071</v>
          </cell>
          <cell r="B5258" t="str">
            <v>KSH0071</v>
          </cell>
          <cell r="C5258" t="str">
            <v>KSH0071</v>
          </cell>
          <cell r="D5258" t="str">
            <v>Карши</v>
          </cell>
          <cell r="E5258" t="str">
            <v>Timur-Kuksoy</v>
          </cell>
          <cell r="F5258" t="str">
            <v>ST-0162-22-BSS-Б-24/1-КМ</v>
          </cell>
          <cell r="G5258" t="str">
            <v>ST-2735-23-BSS-РР-КМ</v>
          </cell>
          <cell r="H5258" t="str">
            <v>ВЭС</v>
          </cell>
          <cell r="I5258" t="str">
            <v>Кашкадарьинская область, Нишанский район, СГМ Куксой</v>
          </cell>
          <cell r="J5258" t="str">
            <v>Timur-Kuksoy (KSH0071)</v>
          </cell>
          <cell r="K5258">
            <v>0</v>
          </cell>
          <cell r="L5258">
            <v>0</v>
          </cell>
          <cell r="M5258" t="str">
            <v>0 / 0</v>
          </cell>
          <cell r="N5258">
            <v>0</v>
          </cell>
        </row>
        <row r="5259">
          <cell r="A5259" t="str">
            <v>NAV-0755-24-BSS-0188</v>
          </cell>
          <cell r="B5259" t="str">
            <v>NAV0188</v>
          </cell>
          <cell r="C5259" t="str">
            <v>NAV0188</v>
          </cell>
          <cell r="D5259" t="str">
            <v>Навои</v>
          </cell>
          <cell r="E5259" t="str">
            <v>Yangibazar</v>
          </cell>
          <cell r="F5259" t="str">
            <v>Опора освещения</v>
          </cell>
          <cell r="G5259" t="str">
            <v>н/т</v>
          </cell>
          <cell r="H5259" t="str">
            <v>ВЭС</v>
          </cell>
          <cell r="I5259" t="str">
            <v>Навоийская область, г. Навои, Центральный продуктовый рынок</v>
          </cell>
          <cell r="J5259" t="str">
            <v>Yangibazar (NAV0188)</v>
          </cell>
          <cell r="K5259">
            <v>0</v>
          </cell>
          <cell r="L5259">
            <v>0</v>
          </cell>
          <cell r="M5259" t="str">
            <v>Заказ  198/ ЭМ №U1508/2024 от 03.06.2024 / ТХ, ООС, ОПЗ, ЭМ, MW</v>
          </cell>
          <cell r="N5259">
            <v>0</v>
          </cell>
        </row>
        <row r="5260">
          <cell r="A5260" t="str">
            <v>NAV-0756-24-BSS-0189</v>
          </cell>
          <cell r="B5260" t="str">
            <v>NAV0189</v>
          </cell>
          <cell r="C5260" t="str">
            <v>NAV0189</v>
          </cell>
          <cell r="D5260" t="str">
            <v>Навои</v>
          </cell>
          <cell r="E5260" t="str">
            <v>Kotelniy 1</v>
          </cell>
          <cell r="F5260" t="str">
            <v>Стойка котельной</v>
          </cell>
          <cell r="G5260" t="str">
            <v>н/т</v>
          </cell>
          <cell r="H5260" t="str">
            <v>ВЭС</v>
          </cell>
          <cell r="I5260" t="str">
            <v>Навоийская область, г. Навои, м-ля Фаравон, ул. Таробий, между домами 110а, 108а, 112а и 112б</v>
          </cell>
          <cell r="J5260" t="str">
            <v>Kotelniy 1 (NAV0189)</v>
          </cell>
          <cell r="K5260">
            <v>0</v>
          </cell>
          <cell r="L5260">
            <v>0</v>
          </cell>
          <cell r="M5260" t="str">
            <v>Заказ   198/ ЭМ №U1509/2024 от 03.06.2024 / ТХ, ООС, ОПЗ, ЭМ, MW</v>
          </cell>
          <cell r="N5260">
            <v>0</v>
          </cell>
        </row>
        <row r="5261">
          <cell r="A5261" t="str">
            <v>HRZ-1807-24-BSS-1106</v>
          </cell>
          <cell r="B5261" t="str">
            <v>HRZ1106</v>
          </cell>
          <cell r="C5261" t="str">
            <v>HRZ1106</v>
          </cell>
          <cell r="D5261" t="str">
            <v>Ургенч</v>
          </cell>
          <cell r="E5261" t="str">
            <v>Urgench stadion</v>
          </cell>
          <cell r="F5261" t="str">
            <v>ST-0162-22-BSS-Б-24/1-КМ</v>
          </cell>
          <cell r="G5261" t="str">
            <v>ST-2735-23-BSS-РР-КМ</v>
          </cell>
          <cell r="H5261" t="str">
            <v>Новое</v>
          </cell>
          <cell r="I5261" t="str">
            <v>Хорезмская область, г. Ургенч, ул. Аль-Хоразмий, дом 1а</v>
          </cell>
          <cell r="J5261" t="str">
            <v>Urgench stadion (HRZ1106)</v>
          </cell>
          <cell r="K5261">
            <v>0</v>
          </cell>
          <cell r="L5261">
            <v>1</v>
          </cell>
          <cell r="M5261" t="str">
            <v>Заказ  Falcon 201 / КЖ КМ ОПЗ</v>
          </cell>
          <cell r="N5261" t="str">
            <v>кн 2/кн 2</v>
          </cell>
        </row>
        <row r="5262">
          <cell r="A5262" t="str">
            <v>YAN-1763-24-BSS-0007</v>
          </cell>
          <cell r="B5262" t="str">
            <v>YAN0007</v>
          </cell>
          <cell r="C5262" t="str">
            <v>YAN0007</v>
          </cell>
          <cell r="D5262" t="str">
            <v>Янгиюль</v>
          </cell>
          <cell r="E5262" t="str">
            <v>Niyazbash-8</v>
          </cell>
          <cell r="F5262" t="str">
            <v>ST-0162-22-BSS-Б-24/1-КМ</v>
          </cell>
          <cell r="G5262" t="str">
            <v>ST-2735-23-BSS-РР-КМ</v>
          </cell>
          <cell r="H5262" t="str">
            <v>Новое</v>
          </cell>
          <cell r="I5262" t="str">
            <v>Ташкентская обл., Янгиюльский район, Фаровон МФЙ, дом 296</v>
          </cell>
          <cell r="J5262" t="str">
            <v>Niyazbash-8 (YAN0007)</v>
          </cell>
          <cell r="K5262">
            <v>0</v>
          </cell>
          <cell r="L5262">
            <v>1</v>
          </cell>
          <cell r="M5262" t="str">
            <v>Заказ  Falcon 201 / КЖ КМ ОПЗ</v>
          </cell>
          <cell r="N5262" t="str">
            <v>кн 2/кн 2</v>
          </cell>
        </row>
        <row r="5263">
          <cell r="A5263" t="str">
            <v>YAN-1764-24-BSS-0085</v>
          </cell>
          <cell r="B5263" t="str">
            <v>YAN0085</v>
          </cell>
          <cell r="C5263" t="str">
            <v>YAN0085</v>
          </cell>
          <cell r="D5263" t="str">
            <v>Янгиюль</v>
          </cell>
          <cell r="E5263" t="str">
            <v>Tong-2</v>
          </cell>
          <cell r="F5263" t="str">
            <v>ST-0169-22-BSS-Б-30/1-КМ</v>
          </cell>
          <cell r="G5263" t="str">
            <v>ST-2735-23-BSS-РР-КМ</v>
          </cell>
          <cell r="H5263" t="str">
            <v>Новое</v>
          </cell>
          <cell r="I5263" t="str">
            <v>Ташкентская область, г.Янгиюль, Сабо МФЙ, улица Тонг дахаси, дом 15</v>
          </cell>
          <cell r="J5263" t="str">
            <v>Tong-2 (YAN0085)</v>
          </cell>
          <cell r="K5263">
            <v>0</v>
          </cell>
          <cell r="L5263">
            <v>1</v>
          </cell>
          <cell r="M5263" t="str">
            <v>Заказ  Falcon 201 / КЖ КМ ОПЗ</v>
          </cell>
          <cell r="N5263" t="str">
            <v>кн 2/кн 2</v>
          </cell>
        </row>
        <row r="5264">
          <cell r="A5264" t="str">
            <v>AND-0854-24-BSS-5789</v>
          </cell>
          <cell r="B5264" t="str">
            <v>AND5789</v>
          </cell>
          <cell r="C5264" t="str">
            <v>AND5789</v>
          </cell>
          <cell r="D5264" t="str">
            <v>Андижан</v>
          </cell>
          <cell r="E5264" t="str">
            <v>Yangimahallya</v>
          </cell>
          <cell r="F5264" t="str">
            <v>М18.4 сущ</v>
          </cell>
          <cell r="G5264" t="str">
            <v>РПО-1</v>
          </cell>
          <cell r="H5264" t="str">
            <v>Реконструкция</v>
          </cell>
          <cell r="I5264" t="str">
            <v>Андижанская область, г. Шахрихан, Чрта Шахрихан КФЙ, Янги Турмиш МФЙ</v>
          </cell>
          <cell r="J5264" t="str">
            <v>Yangimahallya (AND5789)</v>
          </cell>
          <cell r="K5264">
            <v>0</v>
          </cell>
          <cell r="L5264">
            <v>1</v>
          </cell>
          <cell r="M5264" t="str">
            <v>Заказ  Falcon 201 / КМ</v>
          </cell>
          <cell r="N5264" t="str">
            <v>кн 2/кн 2</v>
          </cell>
        </row>
        <row r="5265">
          <cell r="A5265" t="str">
            <v>AND-1690-24-BSS-0006</v>
          </cell>
          <cell r="B5265" t="str">
            <v>AND0006</v>
          </cell>
          <cell r="C5265" t="str">
            <v>AND0006</v>
          </cell>
          <cell r="D5265" t="str">
            <v>Андижан</v>
          </cell>
          <cell r="E5265" t="str">
            <v>Inyaz yotokhona</v>
          </cell>
          <cell r="F5265" t="str">
            <v>ST-0169-22-BSS-Б-30/1-КМ</v>
          </cell>
          <cell r="G5265" t="str">
            <v>ST-2735-23-BSS-РР-КМ</v>
          </cell>
          <cell r="H5265" t="str">
            <v>Новое</v>
          </cell>
          <cell r="I5265" t="str">
            <v>г. Андижан, проспект Бобура, дом 20</v>
          </cell>
          <cell r="J5265" t="str">
            <v>Inyaz yotokhona (AND0006)</v>
          </cell>
          <cell r="K5265">
            <v>0</v>
          </cell>
          <cell r="L5265">
            <v>1</v>
          </cell>
          <cell r="M5265" t="str">
            <v>№U1614/2024 от 25.06.2024 / КЖ КМ ОПЗ</v>
          </cell>
          <cell r="N5265" t="str">
            <v>Заказ №165/Заказ №165</v>
          </cell>
        </row>
        <row r="5266">
          <cell r="A5266" t="str">
            <v>HRZ-1810-24-BSS-0065</v>
          </cell>
          <cell r="B5266" t="str">
            <v>HRZ0065</v>
          </cell>
          <cell r="C5266" t="str">
            <v>HRZ0065</v>
          </cell>
          <cell r="D5266" t="str">
            <v>Ургенч</v>
          </cell>
          <cell r="E5266" t="str">
            <v>IT Park</v>
          </cell>
          <cell r="F5266" t="str">
            <v>ST-0162-22-BSS-Б-24/1-КМ</v>
          </cell>
          <cell r="G5266" t="str">
            <v>ST-2735-23-BSS-РР-КМ</v>
          </cell>
          <cell r="H5266" t="str">
            <v>Новое</v>
          </cell>
          <cell r="I5266" t="str">
            <v>Хорезмская область, г. Ургенч, махалля Истиклол, ул. Тинчлик, дом 6</v>
          </cell>
          <cell r="J5266" t="str">
            <v>IT Park (HRZ0065)</v>
          </cell>
          <cell r="K5266">
            <v>0</v>
          </cell>
          <cell r="L5266">
            <v>1</v>
          </cell>
          <cell r="M5266" t="str">
            <v>Заказ  Falcon 201 / КЖ КМ ОПЗ</v>
          </cell>
          <cell r="N5266" t="str">
            <v>кн 2/кн 2</v>
          </cell>
        </row>
        <row r="5267">
          <cell r="A5267" t="str">
            <v>HRZ-1811-24-BSS-1113</v>
          </cell>
          <cell r="B5267" t="str">
            <v>HRZ1113</v>
          </cell>
          <cell r="C5267" t="str">
            <v>HRZ1113</v>
          </cell>
          <cell r="D5267" t="str">
            <v>Ургенч</v>
          </cell>
          <cell r="E5267" t="str">
            <v>Traleybusniy park</v>
          </cell>
          <cell r="F5267" t="str">
            <v>ST-0162-22-BSS-Б-24/1-КМ</v>
          </cell>
          <cell r="G5267" t="str">
            <v>ST-2735-23-BSS-РР-КМ</v>
          </cell>
          <cell r="H5267" t="str">
            <v>Новое</v>
          </cell>
          <cell r="I5267" t="str">
            <v>Хорезмская область, г. Ургенч, ул. Амударя, дом 1.4</v>
          </cell>
          <cell r="J5267" t="str">
            <v>Traleybusniy park (HRZ1113)</v>
          </cell>
          <cell r="K5267">
            <v>0</v>
          </cell>
          <cell r="L5267">
            <v>2</v>
          </cell>
          <cell r="M5267" t="str">
            <v>Заказ  Falcon 201 / КЖ КМ ОПЗ</v>
          </cell>
          <cell r="N5267" t="str">
            <v>КЖ кн2/КЖ кн2</v>
          </cell>
        </row>
        <row r="5268">
          <cell r="A5268" t="str">
            <v>TSH-1809-24-BSS-1089</v>
          </cell>
          <cell r="B5268" t="str">
            <v>TSH1089</v>
          </cell>
          <cell r="C5268" t="str">
            <v>TSH1089</v>
          </cell>
          <cell r="D5268" t="str">
            <v>Ташкент</v>
          </cell>
          <cell r="E5268" t="str">
            <v>Horeograficheskiy institut</v>
          </cell>
          <cell r="F5268" t="str">
            <v>ТС 9М</v>
          </cell>
          <cell r="G5268" t="str">
            <v>РПО-1</v>
          </cell>
          <cell r="H5268" t="str">
            <v>Новое</v>
          </cell>
          <cell r="I5268" t="str">
            <v>г. Ташкент, Яккасарайский р-н, ул. Юсуф Хос Хожиб, д. 103</v>
          </cell>
          <cell r="J5268" t="str">
            <v>Horeograficheskiy institut (TSH1089)</v>
          </cell>
          <cell r="K5268">
            <v>0</v>
          </cell>
          <cell r="L5268">
            <v>1</v>
          </cell>
          <cell r="M5268" t="str">
            <v>Заказ  Falcon 201 / КМ ОПЗ</v>
          </cell>
          <cell r="N5268" t="str">
            <v>кн 2/кн 2</v>
          </cell>
        </row>
        <row r="5269">
          <cell r="A5269" t="str">
            <v>TSH-0009-24-ДА-4253</v>
          </cell>
          <cell r="B5269" t="str">
            <v>TSH4253</v>
          </cell>
          <cell r="C5269" t="str">
            <v>TSH4253</v>
          </cell>
          <cell r="D5269" t="str">
            <v>Ташкент</v>
          </cell>
          <cell r="E5269" t="str">
            <v>Mirabadskiy PTK</v>
          </cell>
          <cell r="F5269" t="str">
            <v>Мсущ</v>
          </cell>
          <cell r="G5269" t="str">
            <v>н/т</v>
          </cell>
          <cell r="H5269" t="str">
            <v>Замена оттяжек</v>
          </cell>
          <cell r="I5269" t="str">
            <v>г. Ташкент, Мирабадский р-н, ул.Саракульская, 4-проезд, д.1</v>
          </cell>
          <cell r="J5269" t="str">
            <v>Mirabadskiy PTK (TSH4253)</v>
          </cell>
          <cell r="K5269">
            <v>0</v>
          </cell>
          <cell r="L5269">
            <v>0</v>
          </cell>
          <cell r="M5269" t="str">
            <v>0 / 0</v>
          </cell>
          <cell r="N5269" t="str">
            <v>Заказ №165/Заказ №165</v>
          </cell>
        </row>
        <row r="5270">
          <cell r="A5270" t="str">
            <v>TSH-0010-24-ДА-4163</v>
          </cell>
          <cell r="B5270" t="str">
            <v>TSH4163</v>
          </cell>
          <cell r="C5270" t="str">
            <v>TSH4163</v>
          </cell>
          <cell r="D5270" t="str">
            <v>Ташкент</v>
          </cell>
          <cell r="E5270" t="str">
            <v>Uzdavkitobsavdo</v>
          </cell>
          <cell r="F5270" t="str">
            <v>Мсущ</v>
          </cell>
          <cell r="G5270" t="str">
            <v>н/т</v>
          </cell>
          <cell r="H5270" t="str">
            <v>Замена оттяжек</v>
          </cell>
          <cell r="I5270" t="str">
            <v>г. Ташкент, Учтепинский р-н, ул. Самарбону, б/н</v>
          </cell>
          <cell r="J5270" t="str">
            <v>Uzdavkitobsavdo (TSH4163)</v>
          </cell>
          <cell r="K5270">
            <v>0</v>
          </cell>
          <cell r="L5270">
            <v>0</v>
          </cell>
          <cell r="M5270" t="str">
            <v>0 / 0</v>
          </cell>
          <cell r="N5270" t="str">
            <v>Заказ №165/Заказ №165</v>
          </cell>
        </row>
        <row r="5271">
          <cell r="A5271" t="str">
            <v>TSH-0011-24-ДА-4212</v>
          </cell>
          <cell r="B5271" t="str">
            <v>TSH4212</v>
          </cell>
          <cell r="C5271" t="str">
            <v>TSH4212</v>
          </cell>
          <cell r="D5271" t="str">
            <v>Ташкент</v>
          </cell>
          <cell r="E5271" t="str">
            <v>Sergeliyskiy PKLP i S</v>
          </cell>
          <cell r="F5271" t="str">
            <v>Мсущ</v>
          </cell>
          <cell r="G5271" t="str">
            <v>н/т</v>
          </cell>
          <cell r="H5271" t="str">
            <v>Замена оттяжек</v>
          </cell>
          <cell r="I5271" t="str">
            <v>г. Ташкент, Сергелийский р-н, ул. Лутфикор д.ЗЗ</v>
          </cell>
          <cell r="J5271" t="str">
            <v>Sergeliyskiy PKLP i S (TSH4212)</v>
          </cell>
          <cell r="K5271">
            <v>0</v>
          </cell>
          <cell r="L5271">
            <v>0</v>
          </cell>
          <cell r="M5271" t="str">
            <v>0 / 0</v>
          </cell>
          <cell r="N5271" t="str">
            <v>Заказ №165/Заказ №165</v>
          </cell>
        </row>
        <row r="5272">
          <cell r="A5272" t="str">
            <v>TSH-0012-24-ДА-4213</v>
          </cell>
          <cell r="B5272" t="str">
            <v>TSH4213</v>
          </cell>
          <cell r="C5272" t="str">
            <v>TSH4213</v>
          </cell>
          <cell r="D5272" t="str">
            <v>Ташкент</v>
          </cell>
          <cell r="E5272" t="str">
            <v>Guliston-savdo</v>
          </cell>
          <cell r="F5272" t="str">
            <v>Мсущ</v>
          </cell>
          <cell r="G5272" t="str">
            <v>н/т</v>
          </cell>
          <cell r="H5272" t="str">
            <v>Замена оттяжек</v>
          </cell>
          <cell r="I5272" t="str">
            <v>г. Ташкент, Шайхонтохурский р-н, тер. Дехкан базара Эски Жува</v>
          </cell>
          <cell r="J5272" t="str">
            <v>Guliston-savdo (TSH4213)</v>
          </cell>
          <cell r="K5272">
            <v>0</v>
          </cell>
          <cell r="L5272">
            <v>0</v>
          </cell>
          <cell r="M5272" t="str">
            <v>0 / 0</v>
          </cell>
          <cell r="N5272" t="str">
            <v>Заказ №165/Заказ №165</v>
          </cell>
        </row>
        <row r="5273">
          <cell r="A5273" t="str">
            <v>TSH-0013-24-ДА-4295</v>
          </cell>
          <cell r="B5273" t="str">
            <v>TSH4295</v>
          </cell>
          <cell r="C5273" t="str">
            <v>TSH4295</v>
          </cell>
          <cell r="D5273" t="str">
            <v>Ташкент</v>
          </cell>
          <cell r="E5273" t="str">
            <v>UzbekUrmanLoyiha</v>
          </cell>
          <cell r="F5273" t="str">
            <v>Мсущ</v>
          </cell>
          <cell r="G5273" t="str">
            <v>н/т</v>
          </cell>
          <cell r="H5273" t="str">
            <v>Замена оттяжек</v>
          </cell>
          <cell r="I5273" t="str">
            <v>г. Ташкент, Яккасарайский р-н, ул.Фархадская, д 10А</v>
          </cell>
          <cell r="J5273" t="str">
            <v>UzbekUrmanLoyiha (TSH4295)</v>
          </cell>
          <cell r="K5273">
            <v>0</v>
          </cell>
          <cell r="L5273">
            <v>0</v>
          </cell>
          <cell r="M5273" t="str">
            <v>0 / 0</v>
          </cell>
          <cell r="N5273" t="str">
            <v>Заказ №165/Заказ №165</v>
          </cell>
        </row>
        <row r="5274">
          <cell r="A5274" t="str">
            <v>TSH-0014-24-ДА-4337</v>
          </cell>
          <cell r="B5274" t="str">
            <v>TSH4337</v>
          </cell>
          <cell r="C5274" t="str">
            <v>TSH4337</v>
          </cell>
          <cell r="D5274" t="str">
            <v>Ташкент</v>
          </cell>
          <cell r="E5274" t="str">
            <v>Tashintexbyuro</v>
          </cell>
          <cell r="F5274" t="str">
            <v>Мсущ</v>
          </cell>
          <cell r="G5274" t="str">
            <v>н/т</v>
          </cell>
          <cell r="H5274" t="str">
            <v>Замена оттяжек</v>
          </cell>
          <cell r="I5274" t="str">
            <v>г. Ташкент, Юнусабадский р-н, 1 кв-л, 1-й тупик, д.22</v>
          </cell>
          <cell r="J5274" t="str">
            <v>Tashintexbyuro (TSH4337)</v>
          </cell>
          <cell r="K5274">
            <v>0</v>
          </cell>
          <cell r="L5274">
            <v>0</v>
          </cell>
          <cell r="M5274" t="str">
            <v>0 / 0</v>
          </cell>
          <cell r="N5274" t="str">
            <v>Заказ №165/Заказ №165</v>
          </cell>
        </row>
        <row r="5275">
          <cell r="A5275" t="str">
            <v>TSH-0015-24-ДА-4361</v>
          </cell>
          <cell r="B5275" t="str">
            <v>TSH4361</v>
          </cell>
          <cell r="C5275" t="str">
            <v>TSH4361</v>
          </cell>
          <cell r="D5275" t="str">
            <v>Ташкент</v>
          </cell>
          <cell r="E5275" t="str">
            <v>CFSK Lokomotiv</v>
          </cell>
          <cell r="F5275" t="str">
            <v>Мсущ</v>
          </cell>
          <cell r="G5275" t="str">
            <v>н/т</v>
          </cell>
          <cell r="H5275" t="str">
            <v>Замена оттяжек</v>
          </cell>
          <cell r="I5275" t="str">
            <v>г. Ташкент, Мирабадский р-н, ул.Кизил-Арватская, д.28</v>
          </cell>
          <cell r="J5275" t="str">
            <v>CFSK Lokomotiv (TSH4361)</v>
          </cell>
          <cell r="K5275">
            <v>0</v>
          </cell>
          <cell r="L5275">
            <v>0</v>
          </cell>
          <cell r="M5275" t="str">
            <v>0 / 0</v>
          </cell>
          <cell r="N5275" t="str">
            <v>Заказ №165/Заказ №165</v>
          </cell>
        </row>
        <row r="5276">
          <cell r="A5276" t="str">
            <v>TSH-0016-24-ДА-4366</v>
          </cell>
          <cell r="B5276" t="str">
            <v>TSH4366</v>
          </cell>
          <cell r="C5276" t="str">
            <v>TSH4366</v>
          </cell>
          <cell r="D5276" t="str">
            <v>Ташкент</v>
          </cell>
          <cell r="E5276" t="str">
            <v>Poliklinika №9</v>
          </cell>
          <cell r="F5276" t="str">
            <v>Мсущ</v>
          </cell>
          <cell r="G5276" t="str">
            <v>н/т</v>
          </cell>
          <cell r="H5276" t="str">
            <v>Замена оттяжек</v>
          </cell>
          <cell r="I5276" t="str">
            <v>г. Ташкент, Алмазарский р-н, ул. Г.Гулома, д.19</v>
          </cell>
          <cell r="J5276" t="str">
            <v>Poliklinika №9 (TSH4366)</v>
          </cell>
          <cell r="K5276">
            <v>0</v>
          </cell>
          <cell r="L5276">
            <v>0</v>
          </cell>
          <cell r="M5276" t="str">
            <v>0 / 0</v>
          </cell>
          <cell r="N5276" t="str">
            <v>Заказ №165/Заказ №165</v>
          </cell>
        </row>
        <row r="5277">
          <cell r="A5277" t="str">
            <v>TSH-0017-24-ДА-4452</v>
          </cell>
          <cell r="B5277" t="str">
            <v>TSH4452</v>
          </cell>
          <cell r="C5277" t="str">
            <v>TSH4452</v>
          </cell>
          <cell r="D5277" t="str">
            <v>Ташкент</v>
          </cell>
          <cell r="E5277" t="str">
            <v>NII Standartizatsii</v>
          </cell>
          <cell r="F5277" t="str">
            <v>Мсущ</v>
          </cell>
          <cell r="G5277" t="str">
            <v>н/т</v>
          </cell>
          <cell r="H5277" t="str">
            <v>Замена оттяжек</v>
          </cell>
          <cell r="I5277" t="str">
            <v>г. Ташкент, Яккасарайский р-н, ул. Чупон ота, д. 9В</v>
          </cell>
          <cell r="J5277" t="str">
            <v>NII Standartizatsii (TSH4452)</v>
          </cell>
          <cell r="K5277">
            <v>0</v>
          </cell>
          <cell r="L5277">
            <v>0</v>
          </cell>
          <cell r="M5277" t="str">
            <v>0 / 0</v>
          </cell>
          <cell r="N5277" t="str">
            <v>Заказ №165/Заказ №165</v>
          </cell>
        </row>
        <row r="5278">
          <cell r="A5278" t="str">
            <v>TSH-0018-24-ДА-4017</v>
          </cell>
          <cell r="B5278" t="str">
            <v>TSH4017</v>
          </cell>
          <cell r="C5278" t="str">
            <v>TSH4017</v>
          </cell>
          <cell r="D5278" t="str">
            <v>Ташкент</v>
          </cell>
          <cell r="E5278" t="str">
            <v>Uzgazloyiha</v>
          </cell>
          <cell r="F5278" t="str">
            <v>Мсущ</v>
          </cell>
          <cell r="G5278" t="str">
            <v>н/т</v>
          </cell>
          <cell r="H5278" t="str">
            <v>Замена оттяжек</v>
          </cell>
          <cell r="I5278" t="str">
            <v>г. Ташкент, Алмазарский р-н, ул. Беруний, 83, Узгазлойиха</v>
          </cell>
          <cell r="J5278" t="str">
            <v>Uzgazloyiha (TSH4017)</v>
          </cell>
          <cell r="K5278">
            <v>0</v>
          </cell>
          <cell r="L5278">
            <v>0</v>
          </cell>
          <cell r="M5278" t="str">
            <v>0 / 0</v>
          </cell>
          <cell r="N5278" t="str">
            <v>Заказ №165/Заказ №165</v>
          </cell>
        </row>
        <row r="5279">
          <cell r="A5279" t="str">
            <v>TSH-0019-24-ДА-4040</v>
          </cell>
          <cell r="B5279" t="str">
            <v>TSH4040</v>
          </cell>
          <cell r="C5279" t="str">
            <v>TSH4040</v>
          </cell>
          <cell r="D5279" t="str">
            <v>Ташкент</v>
          </cell>
          <cell r="E5279" t="str">
            <v>Vuzgorodok</v>
          </cell>
          <cell r="F5279" t="str">
            <v>Мсущ</v>
          </cell>
          <cell r="G5279" t="str">
            <v>н/т</v>
          </cell>
          <cell r="H5279" t="str">
            <v>Замена оттяжек</v>
          </cell>
          <cell r="I5279" t="str">
            <v>г. Ташкент, Алмазарский район, ул Университетская,8, территория Национального университета, общежитие</v>
          </cell>
          <cell r="J5279" t="str">
            <v>Vuzgorodok (TSH4040)</v>
          </cell>
          <cell r="K5279">
            <v>0</v>
          </cell>
          <cell r="L5279">
            <v>0</v>
          </cell>
          <cell r="M5279" t="str">
            <v>0 / 0</v>
          </cell>
          <cell r="N5279" t="str">
            <v>Заказ №165/Заказ №165</v>
          </cell>
        </row>
        <row r="5280">
          <cell r="A5280" t="str">
            <v>TSH-0020-24-ДА-4092</v>
          </cell>
          <cell r="B5280" t="str">
            <v>TSH4092</v>
          </cell>
          <cell r="C5280" t="str">
            <v>TSH4092</v>
          </cell>
          <cell r="D5280" t="str">
            <v>Ташкент</v>
          </cell>
          <cell r="E5280" t="str">
            <v>Karakamish 2/5</v>
          </cell>
          <cell r="F5280" t="str">
            <v>Мсущ</v>
          </cell>
          <cell r="G5280" t="str">
            <v>н/т</v>
          </cell>
          <cell r="H5280" t="str">
            <v>Замена оттяжек</v>
          </cell>
          <cell r="I5280" t="str">
            <v>г. Ташкент, м-в Каракамыш, 2/5, д. 16</v>
          </cell>
          <cell r="J5280" t="str">
            <v>Karakamish 2/5 (TSH4092)</v>
          </cell>
          <cell r="K5280">
            <v>0</v>
          </cell>
          <cell r="L5280">
            <v>0</v>
          </cell>
          <cell r="M5280" t="str">
            <v>0 / 0</v>
          </cell>
          <cell r="N5280" t="str">
            <v>Заказ №165/Заказ №165</v>
          </cell>
        </row>
        <row r="5281">
          <cell r="A5281" t="str">
            <v>AND-1683-24-BSS-5822</v>
          </cell>
          <cell r="B5281" t="str">
            <v>AND5822</v>
          </cell>
          <cell r="C5281" t="str">
            <v>AND5822</v>
          </cell>
          <cell r="D5281" t="str">
            <v>Андижан</v>
          </cell>
          <cell r="E5281" t="str">
            <v>Miyan</v>
          </cell>
          <cell r="F5281" t="str">
            <v>1500-Б31-1-01-КМ</v>
          </cell>
          <cell r="G5281" t="str">
            <v>Контейнер</v>
          </cell>
          <cell r="H5281" t="str">
            <v>Новое</v>
          </cell>
          <cell r="I5281" t="str">
            <v>Андижанской область, Пахтаабадской район, МФЙ Пахтакор, терр. Хлоппункта</v>
          </cell>
          <cell r="J5281" t="str">
            <v>Miyan (AND5822)</v>
          </cell>
          <cell r="K5281">
            <v>0</v>
          </cell>
          <cell r="L5281">
            <v>1</v>
          </cell>
          <cell r="M5281" t="str">
            <v xml:space="preserve"> / КМ ОПЗ</v>
          </cell>
          <cell r="N5281" t="str">
            <v>кн 2/кн 2</v>
          </cell>
        </row>
        <row r="5282">
          <cell r="A5282" t="str">
            <v>TSH-1758-24-BSS-1065</v>
          </cell>
          <cell r="B5282" t="str">
            <v>TSH1065</v>
          </cell>
          <cell r="C5282" t="str">
            <v>TSH1065</v>
          </cell>
          <cell r="D5282" t="str">
            <v>Ташкент</v>
          </cell>
          <cell r="E5282" t="str">
            <v>Iek Ota</v>
          </cell>
          <cell r="F5282" t="str">
            <v>ST-0162-22-BSS-Б-24/1-КМ</v>
          </cell>
          <cell r="G5282" t="str">
            <v>ST-2735-23-BSS-РР-КМ</v>
          </cell>
          <cell r="H5282" t="str">
            <v>Новое</v>
          </cell>
          <cell r="I5282" t="str">
            <v>Ташкентская область, Юкори-Чирчикский район, Тинчлик худуди, Ёшлик МФЙ</v>
          </cell>
          <cell r="J5282" t="str">
            <v>Iek Ota (TSH1065)</v>
          </cell>
          <cell r="K5282">
            <v>0</v>
          </cell>
          <cell r="L5282">
            <v>1</v>
          </cell>
          <cell r="M5282" t="str">
            <v>№U1663/2024 от 25.06.2024 / КЖ КМ ОПЗ</v>
          </cell>
          <cell r="N5282" t="str">
            <v>Заказ №165/Заказ №165</v>
          </cell>
        </row>
        <row r="5283">
          <cell r="A5283" t="str">
            <v>NAM-1886-24-BSS-0038</v>
          </cell>
          <cell r="B5283" t="str">
            <v>NAM0038</v>
          </cell>
          <cell r="C5283" t="str">
            <v>NAM0038</v>
          </cell>
          <cell r="D5283" t="str">
            <v>Наманган</v>
          </cell>
          <cell r="E5283" t="str">
            <v>Mador Tekstil</v>
          </cell>
          <cell r="F5283" t="str">
            <v>ST-0169-22-BSS-Б-30/1-КМ</v>
          </cell>
          <cell r="G5283" t="str">
            <v>ST-2735-23-BSS-РР-КМ</v>
          </cell>
          <cell r="H5283" t="str">
            <v>Новое</v>
          </cell>
          <cell r="I5283" t="str">
            <v>Наманганская область, Касансайский район, Гулистон-1 МСГ, ул Дустлик д-55</v>
          </cell>
          <cell r="J5283" t="str">
            <v>Mador Tekstil (NAM0038)</v>
          </cell>
          <cell r="K5283">
            <v>0</v>
          </cell>
          <cell r="L5283">
            <v>1</v>
          </cell>
          <cell r="M5283" t="str">
            <v>0 / 0</v>
          </cell>
          <cell r="N5283" t="str">
            <v>КЖ кн2/КЖ кн2</v>
          </cell>
        </row>
        <row r="5284">
          <cell r="A5284" t="str">
            <v>DZH-1861-24-BSS-0213</v>
          </cell>
          <cell r="B5284" t="str">
            <v>DZH0213</v>
          </cell>
          <cell r="C5284" t="str">
            <v>DZH0213</v>
          </cell>
          <cell r="D5284" t="str">
            <v>Джизак</v>
          </cell>
          <cell r="E5284" t="str">
            <v>Oduvanchik</v>
          </cell>
          <cell r="F5284" t="str">
            <v>ST-0162-22-BSS-Б-24/1-КМ</v>
          </cell>
          <cell r="G5284" t="str">
            <v>ST-2735-23-BSS-РР-КМ</v>
          </cell>
          <cell r="H5284" t="str">
            <v>Новое</v>
          </cell>
          <cell r="I5284" t="str">
            <v>Джизакская обл, г.Джизак, Бобур МФЙ, ул.Заргарлик, д.89 А</v>
          </cell>
          <cell r="J5284" t="str">
            <v>Oduvanchik (DZH0213)</v>
          </cell>
          <cell r="K5284">
            <v>0</v>
          </cell>
          <cell r="L5284">
            <v>1</v>
          </cell>
          <cell r="M5284" t="str">
            <v>Заказ  Falcon 201 / КЖ КМ ОПЗ</v>
          </cell>
          <cell r="N5284" t="str">
            <v>кн 2/кн 2</v>
          </cell>
        </row>
        <row r="5285">
          <cell r="A5285" t="str">
            <v>NAM-1872-24-BSS-0048</v>
          </cell>
          <cell r="B5285" t="str">
            <v>NAM0048</v>
          </cell>
          <cell r="C5285" t="str">
            <v>NAM0048</v>
          </cell>
          <cell r="D5285" t="str">
            <v>Наманган</v>
          </cell>
          <cell r="E5285" t="str">
            <v>Mustaqillik MFY</v>
          </cell>
          <cell r="F5285" t="str">
            <v>ST-0162-22-BSS-Б-24/1-КМ</v>
          </cell>
          <cell r="G5285" t="str">
            <v>ST-2735-23-BSS-РР-КМ</v>
          </cell>
          <cell r="H5285" t="str">
            <v>Новое</v>
          </cell>
          <cell r="I5285" t="str">
            <v>Наманганская область, Чартакский район, Булон МСГ, ул Заррин , д-190</v>
          </cell>
          <cell r="J5285" t="str">
            <v>Mustaqillik MFY (NAM0048)</v>
          </cell>
          <cell r="K5285">
            <v>0</v>
          </cell>
          <cell r="L5285">
            <v>1</v>
          </cell>
          <cell r="M5285" t="str">
            <v>Заказ  Falcon 201 / КЖ КМ ОПЗ</v>
          </cell>
          <cell r="N5285" t="str">
            <v>КЖ кн2/КЖ кн2</v>
          </cell>
        </row>
        <row r="5286">
          <cell r="A5286" t="str">
            <v>NAM-1874-24-BSS-0066</v>
          </cell>
          <cell r="B5286" t="str">
            <v>NAM0066</v>
          </cell>
          <cell r="C5286" t="str">
            <v>NAM0066</v>
          </cell>
          <cell r="D5286" t="str">
            <v>Наманган</v>
          </cell>
          <cell r="E5286" t="str">
            <v>Nanay Turbaza</v>
          </cell>
          <cell r="F5286" t="str">
            <v>ST-0162-22-BSS-Б-24/1-КМ</v>
          </cell>
          <cell r="G5286" t="str">
            <v>ST-2735-23-BSS-РР-КМ</v>
          </cell>
          <cell r="H5286" t="str">
            <v>Новое</v>
          </cell>
          <cell r="I5286" t="str">
            <v>Наманганская область, Янгикурганский район, Сой буйи МСГ, ул. Нурли йул д-49</v>
          </cell>
          <cell r="J5286" t="str">
            <v>Nanay Turbaza (NAM0066)</v>
          </cell>
          <cell r="K5286">
            <v>0</v>
          </cell>
          <cell r="L5286">
            <v>1</v>
          </cell>
          <cell r="M5286" t="str">
            <v>Заказ  Falcon 201 / КЖ КМ ОПЗ</v>
          </cell>
          <cell r="N5286" t="str">
            <v>КЖ кн2/КЖ кн2</v>
          </cell>
        </row>
        <row r="5287">
          <cell r="A5287" t="str">
            <v>NAM-1871-24-BSS-0047</v>
          </cell>
          <cell r="B5287" t="str">
            <v>NAM0047</v>
          </cell>
          <cell r="C5287" t="str">
            <v>NAM0047</v>
          </cell>
          <cell r="D5287" t="str">
            <v>Наманган</v>
          </cell>
          <cell r="E5287" t="str">
            <v>Chartak Tsenter</v>
          </cell>
          <cell r="F5287" t="str">
            <v>ST-0162-22-BSS-Б-24/1-КМ</v>
          </cell>
          <cell r="G5287" t="str">
            <v>ST-2735-23-BSS-РР-КМ</v>
          </cell>
          <cell r="H5287" t="str">
            <v>Новое</v>
          </cell>
          <cell r="I5287" t="str">
            <v>Наманганская область, Чартакский район, Наманган МСГ, ул Наманган д-10</v>
          </cell>
          <cell r="J5287" t="str">
            <v>Chartak Tsenter (NAM0047)</v>
          </cell>
          <cell r="K5287">
            <v>0</v>
          </cell>
          <cell r="L5287">
            <v>1</v>
          </cell>
          <cell r="M5287" t="str">
            <v>Заказ  Falcon 201 / КЖ КМ ОПЗ</v>
          </cell>
          <cell r="N5287" t="str">
            <v>кн 2/кн 2</v>
          </cell>
        </row>
        <row r="5288">
          <cell r="A5288" t="str">
            <v>NAM-1873-24-BSS-0051</v>
          </cell>
          <cell r="B5288" t="str">
            <v>NAM0051</v>
          </cell>
          <cell r="C5288" t="str">
            <v>NAM0051</v>
          </cell>
          <cell r="D5288" t="str">
            <v>Наманган</v>
          </cell>
          <cell r="E5288" t="str">
            <v>Xudaybirdiev</v>
          </cell>
          <cell r="F5288" t="str">
            <v>ST-0162-22-BSS-Б-24/1-КМ</v>
          </cell>
          <cell r="G5288" t="str">
            <v>ST-2735-23-BSS-РР-КМ</v>
          </cell>
          <cell r="H5288" t="str">
            <v>Новое</v>
          </cell>
          <cell r="I5288" t="str">
            <v>Наманганская область, Касансайский район, Янги шахар МСГ, ул Бободехкон д-156</v>
          </cell>
          <cell r="J5288" t="str">
            <v>Xudaybirdiev (NAM0051)</v>
          </cell>
          <cell r="K5288">
            <v>0</v>
          </cell>
          <cell r="L5288">
            <v>1</v>
          </cell>
          <cell r="M5288" t="str">
            <v>Заказ  Falcon 201 / КЖ КМ ОПЗ</v>
          </cell>
          <cell r="N5288" t="str">
            <v>кн 2/кн 2</v>
          </cell>
        </row>
        <row r="5289">
          <cell r="A5289" t="str">
            <v>NAM-1870-24-BSS-0046</v>
          </cell>
          <cell r="B5289" t="str">
            <v>NAM0046</v>
          </cell>
          <cell r="C5289" t="str">
            <v>NAM0046</v>
          </cell>
          <cell r="D5289" t="str">
            <v>Наманган</v>
          </cell>
          <cell r="E5289" t="str">
            <v>Chartak Teplitsa</v>
          </cell>
          <cell r="F5289" t="str">
            <v>ST-0169-22-BSS-Б-30/1-КМ</v>
          </cell>
          <cell r="G5289" t="str">
            <v>ST-2735-23-BSS-РР-КМ</v>
          </cell>
          <cell r="H5289" t="str">
            <v>Новое</v>
          </cell>
          <cell r="I5289" t="str">
            <v>Наманганская область, Чартакский район, Айкирон МСГ, Ойкирон Миришкорлари МТП</v>
          </cell>
          <cell r="J5289" t="str">
            <v>Chartak Teplitsa (NAM0046)</v>
          </cell>
          <cell r="K5289">
            <v>0</v>
          </cell>
          <cell r="L5289">
            <v>1</v>
          </cell>
          <cell r="M5289" t="str">
            <v>Заказ  Falcon 201 / КЖ КМ ОПЗ</v>
          </cell>
          <cell r="N5289" t="str">
            <v>кн 2/кн 2</v>
          </cell>
        </row>
        <row r="5290">
          <cell r="A5290" t="str">
            <v>NAM-1869-24-BSS-0044</v>
          </cell>
          <cell r="B5290" t="str">
            <v>NAM0044</v>
          </cell>
          <cell r="C5290" t="str">
            <v>NAM0044</v>
          </cell>
          <cell r="D5290" t="str">
            <v>Наманган</v>
          </cell>
          <cell r="E5290" t="str">
            <v>Uychi Tegirmon</v>
          </cell>
          <cell r="F5290" t="str">
            <v>ST-0169-22-BSS-Б-30/1-КМ</v>
          </cell>
          <cell r="G5290" t="str">
            <v>ST-2735-23-BSS-РР-КМ</v>
          </cell>
          <cell r="H5290" t="str">
            <v>Новое</v>
          </cell>
          <cell r="I5290" t="str">
            <v>Наманганская область, Уйчинский район, Бог МСГ, ул Абу Райхон Беруний, д- 3</v>
          </cell>
          <cell r="J5290" t="str">
            <v>Uychi Tegirmon (NAM0044)</v>
          </cell>
          <cell r="K5290">
            <v>0</v>
          </cell>
          <cell r="L5290">
            <v>1</v>
          </cell>
          <cell r="M5290" t="str">
            <v>Заказ  Falcon 201 / КЖ КМ ОПЗ</v>
          </cell>
          <cell r="N5290" t="str">
            <v>кн 2/кн 2</v>
          </cell>
        </row>
        <row r="5291">
          <cell r="A5291" t="str">
            <v>DZH-1853-24-BSS-0294</v>
          </cell>
          <cell r="B5291" t="str">
            <v>DZH0294</v>
          </cell>
          <cell r="C5291" t="str">
            <v>DZH0294</v>
          </cell>
          <cell r="D5291" t="str">
            <v>Джизак</v>
          </cell>
          <cell r="E5291" t="str">
            <v>Saribozor</v>
          </cell>
          <cell r="F5291" t="str">
            <v>Б25.1МОЦ</v>
          </cell>
          <cell r="G5291" t="str">
            <v>ST-2735-23-BSS-РР-КМ</v>
          </cell>
          <cell r="H5291" t="str">
            <v>Новое</v>
          </cell>
          <cell r="I5291" t="str">
            <v>Джизакская область, Галляаральский район, Сарибозор МФЙ, ул.Кургон, д.69</v>
          </cell>
          <cell r="J5291" t="str">
            <v>Saribozor (DZH0294)</v>
          </cell>
          <cell r="K5291">
            <v>0</v>
          </cell>
          <cell r="L5291">
            <v>1</v>
          </cell>
          <cell r="M5291" t="str">
            <v>Заказ  Falcon 201 / КЖ КМ ОПЗ</v>
          </cell>
          <cell r="N5291" t="str">
            <v>кн 2/кн 2</v>
          </cell>
        </row>
        <row r="5292">
          <cell r="A5292" t="str">
            <v>SAM-1859-24-BSS-0166</v>
          </cell>
          <cell r="B5292" t="str">
            <v>SAM0166</v>
          </cell>
          <cell r="C5292" t="str">
            <v>SAM0166</v>
          </cell>
          <cell r="D5292" t="str">
            <v>Самарканд</v>
          </cell>
          <cell r="E5292" t="str">
            <v>Beshyog'och</v>
          </cell>
          <cell r="F5292" t="str">
            <v>ST-0169-22-BSS-Б-30/1-КМ</v>
          </cell>
          <cell r="G5292" t="str">
            <v>ST-2735-23-BSS-РР-КМ</v>
          </cell>
          <cell r="H5292" t="str">
            <v>Новое</v>
          </cell>
          <cell r="I5292" t="str">
            <v>Самаркандская область, Ургутский район, СГМ Бешагач</v>
          </cell>
          <cell r="J5292" t="str">
            <v>Beshyog'och (SAM0166)</v>
          </cell>
          <cell r="K5292">
            <v>0</v>
          </cell>
          <cell r="L5292">
            <v>1</v>
          </cell>
          <cell r="M5292" t="str">
            <v>Заказ  Falcon 201 / КЖ КМ ОПЗ</v>
          </cell>
          <cell r="N5292" t="str">
            <v>кн 2/кн 2</v>
          </cell>
        </row>
        <row r="5293">
          <cell r="A5293" t="str">
            <v>SAM-1860-24-BSS-0167</v>
          </cell>
          <cell r="B5293" t="str">
            <v>SAM0167</v>
          </cell>
          <cell r="C5293" t="str">
            <v>SAM0167</v>
          </cell>
          <cell r="D5293" t="str">
            <v>Самарканд</v>
          </cell>
          <cell r="E5293" t="str">
            <v>Chorraha-2</v>
          </cell>
          <cell r="F5293" t="str">
            <v>ST-0162-22-BSS-Б-24/1-КМ</v>
          </cell>
          <cell r="G5293" t="str">
            <v>ST-2735-23-BSS-РР-КМ</v>
          </cell>
          <cell r="H5293" t="str">
            <v>Новое</v>
          </cell>
          <cell r="I5293" t="str">
            <v>Самаркандская область, Ургутский р-н, СГМ Чорраха, ул. Кулкишлок, д-91</v>
          </cell>
          <cell r="J5293" t="str">
            <v>Chorraha-2 (SAM0167)</v>
          </cell>
          <cell r="K5293">
            <v>0</v>
          </cell>
          <cell r="L5293">
            <v>1</v>
          </cell>
          <cell r="M5293" t="str">
            <v>Заказ  Falcon 201 / КЖ КМ ОПЗ</v>
          </cell>
          <cell r="N5293" t="str">
            <v>кн 2/кн 2</v>
          </cell>
        </row>
        <row r="5294">
          <cell r="A5294" t="str">
            <v>DZH-1762-24-BSS-3336</v>
          </cell>
          <cell r="B5294" t="str">
            <v>DZH3336</v>
          </cell>
          <cell r="C5294" t="str">
            <v>DZH3336</v>
          </cell>
          <cell r="D5294" t="str">
            <v>Джизак</v>
          </cell>
          <cell r="E5294" t="str">
            <v>SSHA</v>
          </cell>
          <cell r="F5294" t="str">
            <v>М27.8М</v>
          </cell>
          <cell r="G5294" t="str">
            <v>ST-2735-23-BSS-РР-КМ</v>
          </cell>
          <cell r="H5294" t="str">
            <v>Новое</v>
          </cell>
          <cell r="I5294" t="str">
            <v>Джизакская область, Ш. Рашидовский район, Шариллак МФЙ,Карасай сел.</v>
          </cell>
          <cell r="J5294" t="str">
            <v>SSHA (DZH3336)</v>
          </cell>
          <cell r="K5294">
            <v>0</v>
          </cell>
          <cell r="L5294">
            <v>1</v>
          </cell>
          <cell r="M5294" t="str">
            <v>Заказ  Falcon 201 / КМ ОПЗ</v>
          </cell>
          <cell r="N5294" t="str">
            <v>кн 2/кн 2</v>
          </cell>
        </row>
        <row r="5295">
          <cell r="A5295" t="str">
            <v>SRD-1865-24-BSS-0094</v>
          </cell>
          <cell r="B5295" t="str">
            <v>SRD0094</v>
          </cell>
          <cell r="C5295" t="str">
            <v>SRD0094</v>
          </cell>
          <cell r="D5295" t="str">
            <v>Гулистан</v>
          </cell>
          <cell r="E5295" t="str">
            <v>Navbahor to'yxona</v>
          </cell>
          <cell r="F5295" t="str">
            <v>ST-0162-22-BSS-Б-24/1-КМ</v>
          </cell>
          <cell r="G5295" t="str">
            <v>ST-2735-23-BSS-РР-КМ</v>
          </cell>
          <cell r="H5295" t="str">
            <v>Новое</v>
          </cell>
          <cell r="I5295" t="str">
            <v>Сырдарьинская область, Мирзаабадский район, Тошкент МФЙ, ул. Алишер Навоий, д.22</v>
          </cell>
          <cell r="J5295" t="str">
            <v>Navbahor to'yxona (SRD0094)</v>
          </cell>
          <cell r="K5295">
            <v>0</v>
          </cell>
          <cell r="L5295">
            <v>1</v>
          </cell>
          <cell r="M5295" t="str">
            <v>Заказ  Falcon 201 / КЖ КМ ОПЗ</v>
          </cell>
          <cell r="N5295" t="str">
            <v>кн 2/кн 2</v>
          </cell>
        </row>
        <row r="5296">
          <cell r="A5296" t="str">
            <v>SRD-1866-24-BSS-0109</v>
          </cell>
          <cell r="B5296" t="str">
            <v>SRD0109</v>
          </cell>
          <cell r="C5296" t="str">
            <v>SRD0109</v>
          </cell>
          <cell r="D5296" t="str">
            <v>Гулистан</v>
          </cell>
          <cell r="E5296" t="str">
            <v>Ulugbek</v>
          </cell>
          <cell r="F5296" t="str">
            <v>ST-0169-22-BSS-Б-30/1-КМ</v>
          </cell>
          <cell r="G5296" t="str">
            <v>ST-2735-23-BSS-РР-КМ</v>
          </cell>
          <cell r="H5296" t="str">
            <v>Новое</v>
          </cell>
          <cell r="I5296" t="str">
            <v>Сырдарьинская область, Гулистанский район, Сойибобод МФЙ, ул. Дустлик д-1</v>
          </cell>
          <cell r="J5296" t="str">
            <v>Ulugbek (SRD0109)</v>
          </cell>
          <cell r="K5296">
            <v>0</v>
          </cell>
          <cell r="L5296">
            <v>1</v>
          </cell>
          <cell r="M5296" t="str">
            <v>Заказ  Falcon 201 / КЖ КМ ОПЗ</v>
          </cell>
          <cell r="N5296" t="str">
            <v>кн 2/кн 2</v>
          </cell>
        </row>
        <row r="5297">
          <cell r="A5297" t="str">
            <v>SRD-1867-24-BSS-0110</v>
          </cell>
          <cell r="B5297" t="str">
            <v>SRD0110</v>
          </cell>
          <cell r="C5297" t="str">
            <v>SRD0110</v>
          </cell>
          <cell r="D5297" t="str">
            <v>Гулистан</v>
          </cell>
          <cell r="E5297" t="str">
            <v>UKS</v>
          </cell>
          <cell r="F5297" t="str">
            <v>ST-0169-22-BSS-Б-30/1-КМ</v>
          </cell>
          <cell r="G5297" t="str">
            <v>ST-2735-23-BSS-РР-КМ</v>
          </cell>
          <cell r="H5297" t="str">
            <v>Новое</v>
          </cell>
          <cell r="I5297" t="str">
            <v>Сырдарьинская область, г. Гулистан, махалля Ахиллик, проспект Адолат, дом 2</v>
          </cell>
          <cell r="J5297" t="str">
            <v>UKS (SRD0110)</v>
          </cell>
          <cell r="K5297">
            <v>0</v>
          </cell>
          <cell r="L5297">
            <v>1</v>
          </cell>
          <cell r="M5297" t="str">
            <v>Заказ  Falcon 201 / КЖ КМ ОПЗ</v>
          </cell>
          <cell r="N5297" t="str">
            <v>кн 2/кн 2</v>
          </cell>
        </row>
        <row r="5298">
          <cell r="A5298" t="str">
            <v>HRZ-1846-24-BSS-1550</v>
          </cell>
          <cell r="B5298" t="str">
            <v>HRZ1550</v>
          </cell>
          <cell r="C5298" t="str">
            <v>HRZ1550</v>
          </cell>
          <cell r="D5298" t="str">
            <v>Ургенч</v>
          </cell>
          <cell r="E5298" t="str">
            <v>Raysentr Biolak</v>
          </cell>
          <cell r="F5298" t="str">
            <v>ST-0162-22-BSS-Б-24/1-КМ</v>
          </cell>
          <cell r="G5298" t="str">
            <v>ST-2735-23-BSS-РР-КМ</v>
          </cell>
          <cell r="H5298" t="str">
            <v>Новое</v>
          </cell>
          <cell r="I5298" t="str">
            <v>Хорезмская область, Ургенчский р., Махалля-Бустон, ул. Хива, дом 28</v>
          </cell>
          <cell r="J5298" t="str">
            <v>Raysentr Biolak (HRZ1550)</v>
          </cell>
          <cell r="K5298">
            <v>0</v>
          </cell>
          <cell r="L5298">
            <v>1</v>
          </cell>
          <cell r="M5298" t="str">
            <v>Заказ  Falcon 201 / КЖ КМ ОПЗ</v>
          </cell>
          <cell r="N5298" t="str">
            <v>кн 2/кн 2</v>
          </cell>
        </row>
        <row r="5299">
          <cell r="A5299" t="str">
            <v>HRZ-1851-24-BSS-1138</v>
          </cell>
          <cell r="B5299" t="str">
            <v>HRZ1138</v>
          </cell>
          <cell r="C5299" t="str">
            <v>HRZ1138</v>
          </cell>
          <cell r="D5299" t="str">
            <v>Ургенч</v>
          </cell>
          <cell r="E5299" t="str">
            <v>Xazarasp Bog`dor</v>
          </cell>
          <cell r="F5299" t="str">
            <v>ST-0169-22-BSS-Б-30/1-КМ</v>
          </cell>
          <cell r="G5299" t="str">
            <v>ST-2735-23-BSS-РР-КМ</v>
          </cell>
          <cell r="H5299" t="str">
            <v>Новое</v>
          </cell>
          <cell r="I5299" t="str">
            <v>Хорезмская область, Хазараспский р., П. Саноат Махалля Богдор. ул. Жавохир, дом 304</v>
          </cell>
          <cell r="J5299" t="str">
            <v>Xazarasp Bog`dor (HRZ1138)</v>
          </cell>
          <cell r="K5299">
            <v>0</v>
          </cell>
          <cell r="L5299">
            <v>1</v>
          </cell>
          <cell r="M5299" t="str">
            <v>Заказ  Falcon 201 / КЖ КМ ОПЗ</v>
          </cell>
          <cell r="N5299" t="str">
            <v>кн 2/кн 2</v>
          </cell>
        </row>
        <row r="5300">
          <cell r="A5300" t="str">
            <v>HRZ-1845-24-BSS-0021</v>
          </cell>
          <cell r="B5300" t="str">
            <v>HRZ0021</v>
          </cell>
          <cell r="C5300" t="str">
            <v>HRZ0021</v>
          </cell>
          <cell r="D5300" t="str">
            <v>Ургенч</v>
          </cell>
          <cell r="E5300" t="str">
            <v>4 – Mikrorayon.</v>
          </cell>
          <cell r="F5300" t="str">
            <v>ST-0169-22-BSS-Б-30/1-КМ</v>
          </cell>
          <cell r="G5300" t="str">
            <v>ST-2735-23-BSS-РР-КМ</v>
          </cell>
          <cell r="H5300" t="str">
            <v>Новое</v>
          </cell>
          <cell r="I5300" t="str">
            <v>Хорезмская область, г. Ургенч, ул. Байналминалчилар, дом 4-3.3</v>
          </cell>
          <cell r="J5300" t="str">
            <v>4 – Mikrorayon. (HRZ0021)</v>
          </cell>
          <cell r="K5300">
            <v>0</v>
          </cell>
          <cell r="L5300">
            <v>1</v>
          </cell>
          <cell r="M5300" t="str">
            <v>Заказ  Falcon 201 / КЖ КМ ОПЗ</v>
          </cell>
          <cell r="N5300" t="str">
            <v>КЖ кн2/КЖ кн2</v>
          </cell>
        </row>
        <row r="5301">
          <cell r="A5301" t="str">
            <v>SAM-1756-24-BSS-2975</v>
          </cell>
          <cell r="B5301" t="str">
            <v>SAM2975</v>
          </cell>
          <cell r="C5301" t="str">
            <v>SAM2975</v>
          </cell>
          <cell r="D5301" t="str">
            <v>Самарканд</v>
          </cell>
          <cell r="E5301" t="str">
            <v>Kurchatova</v>
          </cell>
          <cell r="F5301" t="str">
            <v>ТР3.5М</v>
          </cell>
          <cell r="G5301" t="str">
            <v>ФпО-1</v>
          </cell>
          <cell r="H5301" t="str">
            <v>Новое</v>
          </cell>
          <cell r="I5301" t="str">
            <v>Самаркандская область, г. Самарканд, СГМ Мустакиллик, ул. Мироншох, дом 4</v>
          </cell>
          <cell r="J5301" t="str">
            <v>Kurchatova (SAM2975)</v>
          </cell>
          <cell r="K5301">
            <v>0</v>
          </cell>
          <cell r="L5301">
            <v>1</v>
          </cell>
          <cell r="M5301" t="str">
            <v>Заказ  Falcon 201 / КМ ОПЗ</v>
          </cell>
          <cell r="N5301" t="str">
            <v>кн 2/кн 2</v>
          </cell>
        </row>
        <row r="5302">
          <cell r="A5302" t="str">
            <v>FRG-1876-23-BSS-5336</v>
          </cell>
          <cell r="B5302" t="str">
            <v>FRG5336</v>
          </cell>
          <cell r="C5302" t="str">
            <v>FRG5336</v>
          </cell>
          <cell r="D5302" t="str">
            <v>Фергана</v>
          </cell>
          <cell r="E5302" t="str">
            <v>Charhiy</v>
          </cell>
          <cell r="F5302" t="str">
            <v>М20,9М сущ</v>
          </cell>
          <cell r="G5302" t="str">
            <v>РПО-1</v>
          </cell>
          <cell r="H5302" t="str">
            <v>Реконструкция</v>
          </cell>
          <cell r="I5302" t="str">
            <v>Ферганская область, г.Коканд, ул.Чархий, д. 5</v>
          </cell>
          <cell r="J5302" t="str">
            <v>Charhiy (FRG5336)</v>
          </cell>
          <cell r="K5302">
            <v>0</v>
          </cell>
          <cell r="L5302">
            <v>1</v>
          </cell>
          <cell r="M5302" t="str">
            <v>Заказ  Falcon 201 / КМ</v>
          </cell>
          <cell r="N5302" t="str">
            <v>кн 2/кн 2</v>
          </cell>
        </row>
        <row r="5303">
          <cell r="A5303" t="str">
            <v>CHR-0153-24-BSS-0078</v>
          </cell>
          <cell r="B5303" t="str">
            <v>CHR0078</v>
          </cell>
          <cell r="C5303" t="str">
            <v>CHR0078</v>
          </cell>
          <cell r="D5303" t="str">
            <v>Чирчик</v>
          </cell>
          <cell r="E5303" t="str">
            <v>Mevazor</v>
          </cell>
          <cell r="F5303">
            <v>0</v>
          </cell>
          <cell r="G5303">
            <v>0</v>
          </cell>
          <cell r="H5303" t="str">
            <v>ВЭС</v>
          </cell>
          <cell r="I5303" t="str">
            <v>Ташкентская область, Паркентский район, Чинор СГМ, ул. Мевазор дом 60</v>
          </cell>
          <cell r="J5303" t="str">
            <v>Mevazor (CHR0078)</v>
          </cell>
          <cell r="K5303">
            <v>0</v>
          </cell>
          <cell r="L5303">
            <v>1</v>
          </cell>
          <cell r="M5303" t="str">
            <v>0 / 0</v>
          </cell>
          <cell r="N5303">
            <v>0</v>
          </cell>
        </row>
        <row r="5304">
          <cell r="A5304" t="str">
            <v>SAM-1968-24-BSS-1506</v>
          </cell>
          <cell r="B5304" t="str">
            <v>SAM1506</v>
          </cell>
          <cell r="C5304" t="str">
            <v>SAM1506</v>
          </cell>
          <cell r="D5304" t="str">
            <v>Самарканд</v>
          </cell>
          <cell r="E5304" t="str">
            <v>Marvarid</v>
          </cell>
          <cell r="F5304" t="str">
            <v>Опора освещения</v>
          </cell>
          <cell r="G5304">
            <v>0</v>
          </cell>
          <cell r="H5304" t="str">
            <v>easy macro</v>
          </cell>
          <cell r="I5304" t="str">
            <v>Самаркандская область, г. Самарканд, ул. Дагбитская</v>
          </cell>
          <cell r="J5304" t="str">
            <v>Marvarid (SAM1506)</v>
          </cell>
          <cell r="K5304">
            <v>0</v>
          </cell>
          <cell r="L5304">
            <v>1</v>
          </cell>
          <cell r="M5304" t="str">
            <v>Заказ  Falcon 201 / ТХ, ООС, ОПЗ, MW</v>
          </cell>
          <cell r="N5304">
            <v>0</v>
          </cell>
        </row>
        <row r="5305">
          <cell r="A5305" t="str">
            <v>SAM-1965-24-BSS-3302</v>
          </cell>
          <cell r="B5305" t="str">
            <v>SAM3302</v>
          </cell>
          <cell r="C5305" t="str">
            <v>SAM3302</v>
          </cell>
          <cell r="D5305" t="str">
            <v>Самарканд</v>
          </cell>
          <cell r="E5305" t="str">
            <v>Shabadskaya</v>
          </cell>
          <cell r="F5305" t="str">
            <v>Опора освещения</v>
          </cell>
          <cell r="G5305">
            <v>0</v>
          </cell>
          <cell r="H5305" t="str">
            <v>easy macro</v>
          </cell>
          <cell r="I5305" t="str">
            <v>Самаркандская область, г. Самарканд, ул. Шабадская</v>
          </cell>
          <cell r="J5305" t="str">
            <v>Shabadskaya (SAM3302)</v>
          </cell>
          <cell r="K5305">
            <v>0</v>
          </cell>
          <cell r="L5305">
            <v>1</v>
          </cell>
          <cell r="M5305" t="str">
            <v>Заказ  Falcon 201 / ТХ, ООС, ОПЗ, MW</v>
          </cell>
          <cell r="N5305">
            <v>0</v>
          </cell>
        </row>
        <row r="5306">
          <cell r="A5306" t="str">
            <v>SAM-1964-24-BSS-3301</v>
          </cell>
          <cell r="B5306" t="str">
            <v>SAM3301</v>
          </cell>
          <cell r="C5306" t="str">
            <v>SAM3301</v>
          </cell>
          <cell r="D5306" t="str">
            <v>Самарканд</v>
          </cell>
          <cell r="E5306" t="str">
            <v>Penjikent</v>
          </cell>
          <cell r="F5306" t="str">
            <v>Опора освещения</v>
          </cell>
          <cell r="G5306">
            <v>0</v>
          </cell>
          <cell r="H5306" t="str">
            <v>easy macro</v>
          </cell>
          <cell r="I5306" t="str">
            <v>Самаркандская область, г. Самарканд, ул. Панжикентская</v>
          </cell>
          <cell r="J5306" t="str">
            <v>Penjikent (SAM3301)</v>
          </cell>
          <cell r="K5306">
            <v>0</v>
          </cell>
          <cell r="L5306">
            <v>1</v>
          </cell>
          <cell r="M5306" t="str">
            <v>Заказ  Falcon 201 / ТХ, ООС, ОПЗ, MW</v>
          </cell>
          <cell r="N5306">
            <v>0</v>
          </cell>
        </row>
        <row r="5307">
          <cell r="A5307" t="str">
            <v>SAM-1966-24-BSS-3303</v>
          </cell>
          <cell r="B5307" t="str">
            <v>SAM3303</v>
          </cell>
          <cell r="C5307" t="str">
            <v>SAM3303</v>
          </cell>
          <cell r="D5307" t="str">
            <v>Самарканд</v>
          </cell>
          <cell r="E5307" t="str">
            <v>Afrosiyob</v>
          </cell>
          <cell r="F5307" t="str">
            <v>Опора освещения</v>
          </cell>
          <cell r="G5307">
            <v>0</v>
          </cell>
          <cell r="H5307" t="str">
            <v>easy macro</v>
          </cell>
          <cell r="I5307" t="str">
            <v>Самаркандская одласть, г. Самарканд, ул. Афросиёб</v>
          </cell>
          <cell r="J5307" t="str">
            <v>Afrosiyob (SAM3303)</v>
          </cell>
          <cell r="K5307">
            <v>0</v>
          </cell>
          <cell r="L5307">
            <v>1</v>
          </cell>
          <cell r="M5307" t="str">
            <v>Заказ  Falcon 201 / ТХ, ООС, ОПЗ, MW</v>
          </cell>
          <cell r="N5307">
            <v>0</v>
          </cell>
        </row>
        <row r="5308">
          <cell r="A5308" t="str">
            <v>CHR-1032-24-BSS-4988</v>
          </cell>
          <cell r="B5308" t="str">
            <v>CHR4988</v>
          </cell>
          <cell r="C5308" t="str">
            <v>CHR4988</v>
          </cell>
          <cell r="D5308" t="str">
            <v>Чирчик</v>
          </cell>
          <cell r="E5308" t="str">
            <v>Dilbar</v>
          </cell>
          <cell r="F5308" t="str">
            <v>ST-0170-22-BSS-Б-30/2-КМ</v>
          </cell>
          <cell r="G5308" t="str">
            <v>ST-2735-23-BSS-РР-КМ</v>
          </cell>
          <cell r="H5308" t="str">
            <v>Новое</v>
          </cell>
          <cell r="I5308" t="str">
            <v>Ташкентская область, Бостанлыкский район, Сариконлик МФЙ, ул.Сари-Канли Бинафша, 31</v>
          </cell>
          <cell r="J5308" t="str">
            <v>Dilbar (CHR4988)</v>
          </cell>
          <cell r="K5308">
            <v>0</v>
          </cell>
          <cell r="L5308">
            <v>1</v>
          </cell>
          <cell r="M5308" t="str">
            <v>Заказ  Falcon 201 / КЖ КМ ОПЗ</v>
          </cell>
          <cell r="N5308" t="str">
            <v>кн 2/кн 2</v>
          </cell>
        </row>
        <row r="5309">
          <cell r="A5309" t="str">
            <v>TSH-1729-24-BSS-4147</v>
          </cell>
          <cell r="B5309" t="str">
            <v>TSH4147</v>
          </cell>
          <cell r="C5309" t="str">
            <v>TSH4147</v>
          </cell>
          <cell r="D5309" t="str">
            <v>Ташкент</v>
          </cell>
          <cell r="E5309" t="str">
            <v>KBSMP</v>
          </cell>
          <cell r="F5309" t="str">
            <v>М11,65Мсущ</v>
          </cell>
          <cell r="G5309" t="str">
            <v>Ф-1</v>
          </cell>
          <cell r="H5309" t="str">
            <v>Реконструкция</v>
          </cell>
          <cell r="I5309" t="str">
            <v>г. Ташкент, Учтепинский р-н, ул. Фазылтепа, д.40</v>
          </cell>
          <cell r="J5309" t="str">
            <v>KBSMP (TSH4147)</v>
          </cell>
          <cell r="K5309">
            <v>0</v>
          </cell>
          <cell r="L5309">
            <v>1</v>
          </cell>
          <cell r="M5309" t="str">
            <v>Заказ  Falcon 201 / КМ</v>
          </cell>
          <cell r="N5309" t="str">
            <v>кн 2/кн 2</v>
          </cell>
        </row>
        <row r="5310">
          <cell r="A5310" t="str">
            <v>KSH-1962-24-BSS-0072</v>
          </cell>
          <cell r="B5310" t="str">
            <v>KSH0072</v>
          </cell>
          <cell r="C5310" t="str">
            <v>KSH0072</v>
          </cell>
          <cell r="D5310" t="str">
            <v>Карши</v>
          </cell>
          <cell r="E5310" t="str">
            <v>Kengsoy</v>
          </cell>
          <cell r="F5310" t="str">
            <v>ST-0169-22-BSS-Б-30/1-КМ</v>
          </cell>
          <cell r="G5310" t="str">
            <v>ST-2735-23-BSS-РР-КМ</v>
          </cell>
          <cell r="H5310" t="str">
            <v>Новое</v>
          </cell>
          <cell r="I5310" t="str">
            <v>Кашкадарьинская область, Гузарский район, СГМ Коракул, с. Кенгсой, дом-45</v>
          </cell>
          <cell r="J5310" t="str">
            <v>Kengsoy (KSH0072)</v>
          </cell>
          <cell r="K5310">
            <v>0</v>
          </cell>
          <cell r="L5310">
            <v>1</v>
          </cell>
          <cell r="M5310" t="str">
            <v>Заказ  Falcon 201 / КЖ КМ ЭМ ОПЗ</v>
          </cell>
          <cell r="N5310" t="str">
            <v>кн 2/кн 2</v>
          </cell>
        </row>
        <row r="5311">
          <cell r="A5311" t="str">
            <v>KSH-0814-24-BSS-0059</v>
          </cell>
          <cell r="B5311" t="str">
            <v>KSH0059</v>
          </cell>
          <cell r="C5311" t="str">
            <v>KSH0059</v>
          </cell>
          <cell r="D5311" t="str">
            <v>Карши</v>
          </cell>
          <cell r="E5311" t="str">
            <v>Yerqurgon</v>
          </cell>
          <cell r="F5311" t="str">
            <v>М14.0М</v>
          </cell>
          <cell r="G5311" t="str">
            <v>Аппаратная</v>
          </cell>
          <cell r="H5311" t="str">
            <v>Новое</v>
          </cell>
          <cell r="I5311" t="str">
            <v>г.Карши, Равок МФЙ, продовольственный рынок Еркургон , дом-4_13</v>
          </cell>
          <cell r="J5311" t="str">
            <v>Yerqurgon (KSH0059)</v>
          </cell>
          <cell r="K5311">
            <v>0</v>
          </cell>
          <cell r="L5311">
            <v>1</v>
          </cell>
          <cell r="M5311" t="str">
            <v>№U1536/2024 от 03.06.2024 / КМ</v>
          </cell>
          <cell r="N5311" t="str">
            <v>1840_08.07.2024/Заказ №162</v>
          </cell>
        </row>
        <row r="5312">
          <cell r="A5312" t="str">
            <v>BHR-1957-24-BSS-0127</v>
          </cell>
          <cell r="B5312" t="str">
            <v>BHR0127</v>
          </cell>
          <cell r="C5312" t="str">
            <v>BHR0127</v>
          </cell>
          <cell r="D5312" t="str">
            <v>Бухара</v>
          </cell>
          <cell r="E5312" t="str">
            <v>Shodlik</v>
          </cell>
          <cell r="F5312" t="str">
            <v>ST-0169-22-BSS-Б-30/1-КМ</v>
          </cell>
          <cell r="G5312" t="str">
            <v>ST-2735-23-BSS-РР-КМ</v>
          </cell>
          <cell r="H5312" t="str">
            <v>Новое</v>
          </cell>
          <cell r="I5312" t="str">
            <v>Бухарская обл. Шафирканский р-н, МФЙ Шодлик, ул. Шодлик, д. 65</v>
          </cell>
          <cell r="J5312" t="str">
            <v>Shodlik (BHR0127)</v>
          </cell>
          <cell r="K5312">
            <v>0</v>
          </cell>
          <cell r="L5312">
            <v>1</v>
          </cell>
          <cell r="M5312" t="str">
            <v>Заказ  Falcon 201 / КЖ КМ ОПЗ</v>
          </cell>
          <cell r="N5312" t="str">
            <v>КЖ кн2/КЖ кн2</v>
          </cell>
        </row>
        <row r="5313">
          <cell r="A5313" t="str">
            <v>BHR-1954-24-BSS-0060</v>
          </cell>
          <cell r="B5313" t="str">
            <v>BHR0060</v>
          </cell>
          <cell r="C5313" t="str">
            <v>BHR0060</v>
          </cell>
          <cell r="D5313" t="str">
            <v>Бухара</v>
          </cell>
          <cell r="E5313" t="str">
            <v>Zarina MCHJ</v>
          </cell>
          <cell r="F5313" t="str">
            <v>ST-0169-22-BSS-Б-30/1-КМ</v>
          </cell>
          <cell r="G5313" t="str">
            <v>ST-2735-23-BSS-РР-КМ</v>
          </cell>
          <cell r="H5313" t="str">
            <v>Новое</v>
          </cell>
          <cell r="I5313" t="str">
            <v>Бухарская обл, Вобкентский р-н, МФЙ Чармгарон, ул. Чармгарон, д. 282</v>
          </cell>
          <cell r="J5313" t="str">
            <v>Zarina MCHJ (BHR0060)</v>
          </cell>
          <cell r="K5313">
            <v>0</v>
          </cell>
          <cell r="L5313">
            <v>1</v>
          </cell>
          <cell r="M5313" t="str">
            <v>Заказ  Falcon 201 / КЖ КМ ОПЗ</v>
          </cell>
          <cell r="N5313" t="str">
            <v>КЖ кн2/КЖ кн2</v>
          </cell>
        </row>
        <row r="5314">
          <cell r="A5314" t="str">
            <v>BHR-1956-24-BSS-0109</v>
          </cell>
          <cell r="B5314" t="str">
            <v>BHR0109</v>
          </cell>
          <cell r="C5314" t="str">
            <v>BHR0109</v>
          </cell>
          <cell r="D5314" t="str">
            <v>Бухара</v>
          </cell>
          <cell r="E5314" t="str">
            <v>Ibrohim ota</v>
          </cell>
          <cell r="F5314" t="str">
            <v>ST-0169-22-BSS-Б-30/1-КМ</v>
          </cell>
          <cell r="G5314" t="str">
            <v>ST-2735-23-BSS-РР-КМ</v>
          </cell>
          <cell r="H5314" t="str">
            <v>Новое</v>
          </cell>
          <cell r="I5314" t="str">
            <v>Бухарская обл, Бухарский р-н, МФЙ Работипоён, п. Чорток</v>
          </cell>
          <cell r="J5314" t="str">
            <v>Ibrohim ota (BHR0109)</v>
          </cell>
          <cell r="K5314">
            <v>0</v>
          </cell>
          <cell r="L5314">
            <v>1</v>
          </cell>
          <cell r="M5314" t="str">
            <v>Заказ  Falcon 201 / КЖ КМ ОПЗ</v>
          </cell>
          <cell r="N5314" t="str">
            <v>КЖ кн2/КЖ кн2</v>
          </cell>
        </row>
        <row r="5315">
          <cell r="A5315" t="str">
            <v>BHR-1953-24-BSS-0058</v>
          </cell>
          <cell r="B5315" t="str">
            <v>BHR0058</v>
          </cell>
          <cell r="C5315" t="str">
            <v>BHR0058</v>
          </cell>
          <cell r="D5315" t="str">
            <v>Бухара</v>
          </cell>
          <cell r="E5315" t="str">
            <v>Quruvchi MFY</v>
          </cell>
          <cell r="F5315" t="str">
            <v>ST-0169-22-BSS-Б-30/1-КМ</v>
          </cell>
          <cell r="G5315" t="str">
            <v>ST-2735-23-BSS-РР-КМ</v>
          </cell>
          <cell r="H5315" t="str">
            <v>Новое</v>
          </cell>
          <cell r="I5315" t="str">
            <v>Бухарская обл. Вобкентский р-н, МФЙ Курувчи, ул. И. Бухорий, д.98</v>
          </cell>
          <cell r="J5315" t="str">
            <v>Quruvchi MFY (BHR0058)</v>
          </cell>
          <cell r="K5315">
            <v>0</v>
          </cell>
          <cell r="L5315">
            <v>1</v>
          </cell>
          <cell r="M5315" t="str">
            <v>Заказ  Falcon 201 / КЖ КМ ОПЗ</v>
          </cell>
          <cell r="N5315" t="str">
            <v>КЖ кн2/КЖ кн2</v>
          </cell>
        </row>
        <row r="5316">
          <cell r="A5316" t="str">
            <v>KAR-1980-24-BSS-0191</v>
          </cell>
          <cell r="B5316" t="str">
            <v>KAR0191</v>
          </cell>
          <cell r="C5316" t="str">
            <v>KAR0191</v>
          </cell>
          <cell r="D5316" t="str">
            <v>Нукус</v>
          </cell>
          <cell r="E5316" t="str">
            <v>Bekbay</v>
          </cell>
          <cell r="F5316" t="str">
            <v>ST-0169-22-BSS-Б-30/1-КМ</v>
          </cell>
          <cell r="G5316" t="str">
            <v>ST-2735-23-BSS-РР-КМ</v>
          </cell>
          <cell r="H5316" t="str">
            <v>Новое</v>
          </cell>
          <cell r="I5316" t="str">
            <v>Республика Каракалпакстан, Амударьинский район, Назархан ССГ, ул. Тоштарнов №15</v>
          </cell>
          <cell r="J5316" t="str">
            <v>Bekbay (KAR0191)</v>
          </cell>
          <cell r="K5316">
            <v>0</v>
          </cell>
          <cell r="L5316">
            <v>1</v>
          </cell>
          <cell r="M5316" t="str">
            <v>Заказ  Falcon 201 / КЖ КМ ОПЗ</v>
          </cell>
          <cell r="N5316" t="str">
            <v>кн 2/кн 2</v>
          </cell>
        </row>
        <row r="5317">
          <cell r="A5317" t="str">
            <v>CHR-0762-24-BSS-0095</v>
          </cell>
          <cell r="B5317" t="str">
            <v>CHR0095</v>
          </cell>
          <cell r="C5317" t="str">
            <v>CHR0095</v>
          </cell>
          <cell r="D5317" t="str">
            <v>Чирчик</v>
          </cell>
          <cell r="E5317" t="str">
            <v>Azadbash-2</v>
          </cell>
          <cell r="F5317" t="str">
            <v>ST-0162-22-BSS-Б-24/1-КМ</v>
          </cell>
          <cell r="G5317" t="str">
            <v>ST-2735-23-BSS-РР-КМ</v>
          </cell>
          <cell r="H5317" t="str">
            <v>Новое</v>
          </cell>
          <cell r="I5317" t="str">
            <v>Ташкентская область, Бустанлыкский район, пос. Азадбаш, ул. Жансугуров, д.35</v>
          </cell>
          <cell r="J5317" t="str">
            <v>Azadbash-2 (CHR0095)</v>
          </cell>
          <cell r="K5317">
            <v>0</v>
          </cell>
          <cell r="L5317">
            <v>1</v>
          </cell>
          <cell r="M5317" t="str">
            <v>Заказ  Falcon 201 / КЖ КМ ОПЗ</v>
          </cell>
          <cell r="N5317" t="str">
            <v>кн 2/кн 2</v>
          </cell>
        </row>
        <row r="5318">
          <cell r="A5318" t="str">
            <v>KSH-1961-24-BSS-0230</v>
          </cell>
          <cell r="B5318" t="str">
            <v>KSH0230</v>
          </cell>
          <cell r="C5318" t="str">
            <v>KSH0230</v>
          </cell>
          <cell r="D5318" t="str">
            <v>Карши</v>
          </cell>
          <cell r="E5318" t="str">
            <v>Jonbuz</v>
          </cell>
          <cell r="F5318" t="str">
            <v>ST-0169-22-BSS-Б-30/1-КМ</v>
          </cell>
          <cell r="G5318" t="str">
            <v>ST-2735-23-BSS-РР-КМ</v>
          </cell>
          <cell r="H5318" t="str">
            <v>Новое</v>
          </cell>
          <cell r="I5318" t="str">
            <v>Кашкадарьинская область, Камашинский район, СГМ Жонбуз, ул. Жонбуз, дом-53</v>
          </cell>
          <cell r="J5318" t="str">
            <v>Jonbuz (KSH0230)</v>
          </cell>
          <cell r="K5318">
            <v>0</v>
          </cell>
          <cell r="L5318">
            <v>1</v>
          </cell>
          <cell r="M5318" t="str">
            <v>Заказ  Falcon 201 / КЖ КМ ОПЗ</v>
          </cell>
          <cell r="N5318" t="str">
            <v>кн 2/кн 2</v>
          </cell>
        </row>
        <row r="5319">
          <cell r="A5319" t="str">
            <v>SRH-1989-24-BSS-0184</v>
          </cell>
          <cell r="B5319" t="str">
            <v>SRH0184</v>
          </cell>
          <cell r="C5319" t="str">
            <v>SRH0184</v>
          </cell>
          <cell r="D5319" t="str">
            <v>Термез</v>
          </cell>
          <cell r="E5319" t="str">
            <v>Altinsay dugoba</v>
          </cell>
          <cell r="F5319" t="str">
            <v>ST-0169-22-BSS-Б-30/1-КМ</v>
          </cell>
          <cell r="G5319" t="str">
            <v>ST-2735-23-BSS-РР-КМ</v>
          </cell>
          <cell r="H5319" t="str">
            <v>Новое</v>
          </cell>
          <cell r="I5319" t="str">
            <v>Сурхандарьинская область, Алтынсайский район, Дугоба МФЙ, ул. Янги кучаси, д. 2W.145</v>
          </cell>
          <cell r="J5319" t="str">
            <v>Altinsay dugoba (SRH0184)</v>
          </cell>
          <cell r="K5319">
            <v>0</v>
          </cell>
          <cell r="L5319">
            <v>1</v>
          </cell>
          <cell r="M5319" t="str">
            <v>Заказ  Falcon 201 / КЖ КМ ОПЗ</v>
          </cell>
          <cell r="N5319" t="str">
            <v>кн 2/кн 2</v>
          </cell>
        </row>
        <row r="5320">
          <cell r="A5320" t="str">
            <v>SRH-1993-24-BSS-0559</v>
          </cell>
          <cell r="B5320" t="str">
            <v>SRH0559</v>
          </cell>
          <cell r="C5320" t="str">
            <v>SRH0559</v>
          </cell>
          <cell r="D5320" t="str">
            <v>Термез</v>
          </cell>
          <cell r="E5320" t="str">
            <v>Altinsay dustlik</v>
          </cell>
          <cell r="F5320" t="str">
            <v>ST-0169-22-BSS-Б-30/1-КМ</v>
          </cell>
          <cell r="G5320" t="str">
            <v>ST-2735-23-BSS-РР-КМ</v>
          </cell>
          <cell r="H5320" t="str">
            <v>Новое</v>
          </cell>
          <cell r="I5320" t="str">
            <v>Сурхандарьинская область, Алтынсайский район, Хайрондара МФЙ, ул. Дустлик, д. 4W.267</v>
          </cell>
          <cell r="J5320" t="str">
            <v>Altinsay dustlik (SRH0559)</v>
          </cell>
          <cell r="K5320">
            <v>0</v>
          </cell>
          <cell r="L5320">
            <v>1</v>
          </cell>
          <cell r="M5320" t="str">
            <v>Заказ  Falcon 201 / КЖ КМ ОПЗ</v>
          </cell>
          <cell r="N5320" t="str">
            <v>кн 2/кн 2</v>
          </cell>
        </row>
        <row r="5321">
          <cell r="A5321" t="str">
            <v>SRH-1990-24-BSS-0650</v>
          </cell>
          <cell r="B5321" t="str">
            <v>SRH0650</v>
          </cell>
          <cell r="C5321" t="str">
            <v>SRH0650</v>
          </cell>
          <cell r="D5321" t="str">
            <v>Термез</v>
          </cell>
          <cell r="E5321" t="str">
            <v>Sherabad Mustakillik</v>
          </cell>
          <cell r="F5321" t="str">
            <v>ST-0170-22-BSS-Б-30/2-КМ</v>
          </cell>
          <cell r="G5321" t="str">
            <v>ST-2735-23-BSS-РР-КМ</v>
          </cell>
          <cell r="H5321" t="str">
            <v>Новое</v>
          </cell>
          <cell r="I5321" t="str">
            <v>Сурхандарьинская область, Шерабадский район, Мажнунтол МФЙ, ул. Мустакиллик, д. 62W.678</v>
          </cell>
          <cell r="J5321" t="str">
            <v>Sherabad Mustakillik (SRH0650)</v>
          </cell>
          <cell r="K5321">
            <v>0</v>
          </cell>
          <cell r="L5321">
            <v>2</v>
          </cell>
          <cell r="M5321" t="str">
            <v>Заказ  Falcon 201 / КЖ КМ ОПЗ</v>
          </cell>
          <cell r="N5321" t="str">
            <v>кн 2/кн 2</v>
          </cell>
        </row>
        <row r="5322">
          <cell r="A5322" t="str">
            <v>SRH-1992-24-BSS-0316</v>
          </cell>
          <cell r="B5322" t="str">
            <v>SRH0316</v>
          </cell>
          <cell r="C5322" t="str">
            <v>SRH0316</v>
          </cell>
          <cell r="D5322" t="str">
            <v>Термез</v>
          </cell>
          <cell r="E5322" t="str">
            <v>Kizirik tinchlik</v>
          </cell>
          <cell r="F5322" t="str">
            <v>ST-0170-22-BSS-Б-30/2-КМ</v>
          </cell>
          <cell r="G5322" t="str">
            <v>ST-2735-23-BSS-РР-КМ</v>
          </cell>
          <cell r="H5322" t="str">
            <v>Новое</v>
          </cell>
          <cell r="I5322" t="str">
            <v>Сурхандарьинская область, Кизирикский район, Тинчлик МФЙ, ул. Зиёнур, д. 33</v>
          </cell>
          <cell r="J5322" t="str">
            <v>Kizirik tinchlik (SRH0316)</v>
          </cell>
          <cell r="K5322">
            <v>0</v>
          </cell>
          <cell r="L5322">
            <v>1</v>
          </cell>
          <cell r="M5322" t="str">
            <v>Заказ  Falcon 201 / КЖ КМ ОПЗ</v>
          </cell>
          <cell r="N5322" t="str">
            <v>кн 2/кн 2</v>
          </cell>
        </row>
        <row r="5323">
          <cell r="A5323" t="str">
            <v>SRH-1991-24-BSS-0520</v>
          </cell>
          <cell r="B5323" t="str">
            <v>SRH0520</v>
          </cell>
          <cell r="C5323" t="str">
            <v>SRH0520</v>
          </cell>
          <cell r="D5323" t="str">
            <v>Термез</v>
          </cell>
          <cell r="E5323" t="str">
            <v>Termez toxariston</v>
          </cell>
          <cell r="F5323" t="str">
            <v>ST-0170-22-BSS-Б-30/2-КМ</v>
          </cell>
          <cell r="G5323" t="str">
            <v>ST-2735-23-BSS-РР-КМ</v>
          </cell>
          <cell r="H5323" t="str">
            <v>Новое</v>
          </cell>
          <cell r="I5323" t="str">
            <v>Сурхандарьинская область, г. Термез, Маърифат МФЙ, ул. Тохаристон, д. 128</v>
          </cell>
          <cell r="J5323" t="str">
            <v>Termez toxariston (SRH0520)</v>
          </cell>
          <cell r="K5323">
            <v>0</v>
          </cell>
          <cell r="L5323">
            <v>1</v>
          </cell>
          <cell r="M5323" t="str">
            <v>Заказ  Falcon 201 / КЖ КМ ОПЗ</v>
          </cell>
          <cell r="N5323" t="str">
            <v>кн 2/кн 2</v>
          </cell>
        </row>
        <row r="5324">
          <cell r="A5324" t="str">
            <v>SRH-1994-24-BSS-0320</v>
          </cell>
          <cell r="B5324" t="str">
            <v>SRH0320</v>
          </cell>
          <cell r="C5324" t="str">
            <v>SRH0320</v>
          </cell>
          <cell r="D5324" t="str">
            <v>Термез</v>
          </cell>
          <cell r="E5324" t="str">
            <v>Termez sabzipoya</v>
          </cell>
          <cell r="F5324" t="str">
            <v>ST-0170-22-BSS-Б-30/2-КМ</v>
          </cell>
          <cell r="G5324" t="str">
            <v>ST-2735-23-BSS-РР-КМ</v>
          </cell>
          <cell r="H5324" t="str">
            <v>Новое</v>
          </cell>
          <cell r="I5324" t="str">
            <v>Сурхандарьинская область, Термезский район, Сабзипоя МФЙ, ул. Сабзипойа, д. 62</v>
          </cell>
          <cell r="J5324" t="str">
            <v>Termez sabzipoya (SRH0320)</v>
          </cell>
          <cell r="K5324">
            <v>0</v>
          </cell>
          <cell r="L5324">
            <v>1</v>
          </cell>
          <cell r="M5324" t="str">
            <v>Заказ  Falcon 201 / КЖ КМ ОПЗ</v>
          </cell>
          <cell r="N5324" t="str">
            <v>кн 2/кн 2</v>
          </cell>
        </row>
        <row r="5325">
          <cell r="A5325" t="str">
            <v>SHA-1997-24-BSS-0270</v>
          </cell>
          <cell r="B5325" t="str">
            <v>SHA0270</v>
          </cell>
          <cell r="C5325" t="str">
            <v>SHA0270</v>
          </cell>
          <cell r="D5325" t="str">
            <v>Шахрисабз</v>
          </cell>
          <cell r="E5325" t="str">
            <v>Yashil Diyor 2</v>
          </cell>
          <cell r="F5325" t="str">
            <v>ST-0162-22-BSS-Б-24/1-КМ</v>
          </cell>
          <cell r="G5325" t="str">
            <v>ST-2735-23-BSS-РР-КМ</v>
          </cell>
          <cell r="H5325" t="str">
            <v>Новое</v>
          </cell>
          <cell r="I5325" t="str">
            <v>Кашкадаринская область, г.Шахрисабз, МФЙ Яшил Диёр , ул. Гулсарой, д.2</v>
          </cell>
          <cell r="J5325" t="str">
            <v>Yashil Diyor 2 (SHA0270)</v>
          </cell>
          <cell r="K5325">
            <v>0</v>
          </cell>
          <cell r="L5325">
            <v>1</v>
          </cell>
          <cell r="M5325" t="str">
            <v>Заказ  Falcon 201 / КЖ КМ ОПЗ</v>
          </cell>
          <cell r="N5325" t="str">
            <v>кн 2/кн 2</v>
          </cell>
        </row>
        <row r="5326">
          <cell r="A5326" t="str">
            <v>SHA-1996-24-BSS-0203</v>
          </cell>
          <cell r="B5326" t="str">
            <v>SHA0203</v>
          </cell>
          <cell r="C5326" t="str">
            <v>SHA0203</v>
          </cell>
          <cell r="D5326" t="str">
            <v>Шахрисабз</v>
          </cell>
          <cell r="E5326" t="str">
            <v>Minjir</v>
          </cell>
          <cell r="F5326" t="str">
            <v>ST-0162-22-BSS-Б-24/1-КМ</v>
          </cell>
          <cell r="G5326" t="str">
            <v>ST-2735-23-BSS-РР-КМ</v>
          </cell>
          <cell r="H5326" t="str">
            <v>Новое</v>
          </cell>
          <cell r="I5326" t="str">
            <v>Кашкадаринская область, Китабский район, МФЙ Кушдарё, ул.Минжир, д. 68</v>
          </cell>
          <cell r="J5326" t="str">
            <v>Minjir (SHA0203)</v>
          </cell>
          <cell r="K5326">
            <v>0</v>
          </cell>
          <cell r="L5326">
            <v>1</v>
          </cell>
          <cell r="M5326" t="str">
            <v>Заказ  Falcon 201 / КЖ КМ ОПЗ</v>
          </cell>
          <cell r="N5326" t="str">
            <v>кн 2/кн 2</v>
          </cell>
        </row>
        <row r="5327">
          <cell r="A5327" t="str">
            <v>SHA-1998-24-BSS-0228</v>
          </cell>
          <cell r="B5327" t="str">
            <v>SHA0228</v>
          </cell>
          <cell r="C5327" t="str">
            <v>SHA0228</v>
          </cell>
          <cell r="D5327" t="str">
            <v>Шахрисабз</v>
          </cell>
          <cell r="E5327" t="str">
            <v>Bijnom</v>
          </cell>
          <cell r="F5327" t="str">
            <v>ST-0162-22-BSS-Б-24/1-КМ</v>
          </cell>
          <cell r="G5327" t="str">
            <v>ST-2735-23-BSS-РР-КМ</v>
          </cell>
          <cell r="H5327" t="str">
            <v>Новое</v>
          </cell>
          <cell r="I5327" t="str">
            <v>Кашкадаринская область, Шахрисабзский район, МФЙ Кушчинор, к-к.Бижном д.353</v>
          </cell>
          <cell r="J5327" t="str">
            <v>Bijnom (SHA0228)</v>
          </cell>
          <cell r="K5327">
            <v>0</v>
          </cell>
          <cell r="L5327">
            <v>1</v>
          </cell>
          <cell r="M5327" t="str">
            <v>Заказ  Falcon 201 / КЖ КМ ОПЗ</v>
          </cell>
          <cell r="N5327" t="str">
            <v>КЖ кн2/КЖ кн2</v>
          </cell>
        </row>
        <row r="5328">
          <cell r="A5328" t="str">
            <v>FRG-2007-24-BSS-0211</v>
          </cell>
          <cell r="B5328" t="str">
            <v>FRG0211</v>
          </cell>
          <cell r="C5328" t="str">
            <v>FRG0211</v>
          </cell>
          <cell r="D5328" t="str">
            <v>Фергана</v>
          </cell>
          <cell r="E5328" t="str">
            <v>Temiryulchi MFY</v>
          </cell>
          <cell r="F5328" t="str">
            <v>ST-0162-22-BSS-Б-24/1-КМ</v>
          </cell>
          <cell r="G5328" t="str">
            <v>ST-2735-23-BSS-РР-КМ</v>
          </cell>
          <cell r="H5328" t="str">
            <v>Новое</v>
          </cell>
          <cell r="I5328" t="str">
            <v>Ферганская область, г.Коканд, Темирйулчи МФЙ, ул.Чорчинор, д.86</v>
          </cell>
          <cell r="J5328" t="str">
            <v>Temiryulchi MFY (FRG0211)</v>
          </cell>
          <cell r="K5328">
            <v>0</v>
          </cell>
          <cell r="L5328">
            <v>1</v>
          </cell>
          <cell r="M5328" t="str">
            <v>Заказ  Falcon 201 / КЖ КМ ОПЗ</v>
          </cell>
          <cell r="N5328" t="str">
            <v>КЖ кн2/КЖ кн2</v>
          </cell>
        </row>
        <row r="5329">
          <cell r="A5329" t="str">
            <v>FRG-2005-24-BSS-0131</v>
          </cell>
          <cell r="B5329" t="str">
            <v>FRG0131</v>
          </cell>
          <cell r="C5329" t="str">
            <v>FRG0131</v>
          </cell>
          <cell r="D5329" t="str">
            <v>Фергана</v>
          </cell>
          <cell r="E5329" t="str">
            <v>Zarafshon</v>
          </cell>
          <cell r="F5329" t="str">
            <v>ST-0162-22-BSS-Б-24/1-КМ</v>
          </cell>
          <cell r="G5329" t="str">
            <v>ST-2735-23-BSS-РР-КМ</v>
          </cell>
          <cell r="H5329" t="str">
            <v>Новое</v>
          </cell>
          <cell r="I5329" t="str">
            <v>Ферганская область, г. Маргилан, МФУ Машад, улица Зарафшана, дом №213Г</v>
          </cell>
          <cell r="J5329" t="str">
            <v>Zarafshon (FRG0131)</v>
          </cell>
          <cell r="K5329">
            <v>0</v>
          </cell>
          <cell r="L5329">
            <v>1</v>
          </cell>
          <cell r="M5329" t="str">
            <v>Заказ  Falcon 201 / КЖ КМ ОПЗ</v>
          </cell>
          <cell r="N5329" t="str">
            <v>КЖ кн2/КЖ кн2</v>
          </cell>
        </row>
        <row r="5330">
          <cell r="A5330" t="str">
            <v>AND-0767-24-BSS-0078</v>
          </cell>
          <cell r="B5330" t="str">
            <v>AND0078</v>
          </cell>
          <cell r="C5330" t="str">
            <v>AND0078</v>
          </cell>
          <cell r="D5330" t="str">
            <v>Андижан</v>
          </cell>
          <cell r="E5330" t="str">
            <v>Elektroset</v>
          </cell>
          <cell r="F5330" t="str">
            <v>ТР3.2М</v>
          </cell>
          <cell r="G5330" t="str">
            <v>РПО-1</v>
          </cell>
          <cell r="H5330" t="str">
            <v>Новое</v>
          </cell>
          <cell r="I5330" t="str">
            <v>Андижанский область, г. Андижан, Мустакиллик МФЙ, ул. Алишер Навоий шох, дом 8</v>
          </cell>
          <cell r="J5330" t="str">
            <v>Elektroset (AND0078)</v>
          </cell>
          <cell r="K5330">
            <v>0</v>
          </cell>
          <cell r="L5330">
            <v>1</v>
          </cell>
          <cell r="M5330" t="str">
            <v>Заказ  Falcon 201 / КМ ОПЗ</v>
          </cell>
          <cell r="N5330" t="str">
            <v>кн 2/кн 2</v>
          </cell>
        </row>
        <row r="5331">
          <cell r="A5331" t="str">
            <v>AND-0897-24-BSS-0023</v>
          </cell>
          <cell r="B5331" t="str">
            <v>AND0023</v>
          </cell>
          <cell r="C5331" t="str">
            <v>AND0023</v>
          </cell>
          <cell r="D5331" t="str">
            <v>Андижан</v>
          </cell>
          <cell r="E5331" t="str">
            <v>Trikotaj Shinam</v>
          </cell>
          <cell r="F5331" t="str">
            <v>ТС 9М</v>
          </cell>
          <cell r="G5331" t="str">
            <v>РР-1</v>
          </cell>
          <cell r="H5331" t="str">
            <v>Новое</v>
          </cell>
          <cell r="I5331" t="str">
            <v>Андижанская область, г.Андижан, МФЙ Яхши, ул.Пирмухаммедова, дом 96</v>
          </cell>
          <cell r="J5331" t="str">
            <v>Trikotaj Shinam (AND0023)</v>
          </cell>
          <cell r="K5331">
            <v>0</v>
          </cell>
          <cell r="L5331">
            <v>1</v>
          </cell>
          <cell r="M5331" t="str">
            <v>Заказ  Falcon 201 / КМ ОПЗ</v>
          </cell>
          <cell r="N5331" t="str">
            <v>кн 2/кн 2</v>
          </cell>
        </row>
        <row r="5332">
          <cell r="A5332" t="str">
            <v>KAR-0725-24-BSS-1129</v>
          </cell>
          <cell r="B5332" t="str">
            <v>KAR1129</v>
          </cell>
          <cell r="C5332" t="str">
            <v>KAR1129</v>
          </cell>
          <cell r="D5332" t="str">
            <v>Нукус</v>
          </cell>
          <cell r="E5332" t="str">
            <v>Akmangit</v>
          </cell>
          <cell r="F5332" t="str">
            <v>М27.8Мсущ</v>
          </cell>
          <cell r="G5332" t="str">
            <v>Аппаратная сущ</v>
          </cell>
          <cell r="H5332" t="str">
            <v>Реконструкция</v>
          </cell>
          <cell r="I5332" t="str">
            <v>Республика Каракалпакстан, Нукусский район, п. Акмангит, ул. Дарсан, д. 38</v>
          </cell>
          <cell r="J5332" t="str">
            <v>Akmangit (KAR1129)</v>
          </cell>
          <cell r="K5332">
            <v>0</v>
          </cell>
          <cell r="L5332">
            <v>1</v>
          </cell>
          <cell r="M5332" t="str">
            <v>0 / 0</v>
          </cell>
          <cell r="N5332" t="str">
            <v>кн 2/кн 2</v>
          </cell>
        </row>
        <row r="5333">
          <cell r="A5333" t="str">
            <v>KSH-0569-24-BSS-0061</v>
          </cell>
          <cell r="B5333" t="str">
            <v>KSH0061</v>
          </cell>
          <cell r="C5333" t="str">
            <v>KSH0061</v>
          </cell>
          <cell r="D5333" t="str">
            <v>Карши</v>
          </cell>
          <cell r="E5333" t="str">
            <v>Eski bozor</v>
          </cell>
          <cell r="F5333" t="str">
            <v>ST-0163-22-BSS- T-6/1-КМ</v>
          </cell>
          <cell r="G5333" t="str">
            <v>Ф-1</v>
          </cell>
          <cell r="H5333" t="str">
            <v>Новое</v>
          </cell>
          <cell r="I5333" t="str">
            <v>Кашкадарьинская область, г. Карши, СГМ Карликхона, ул. Насафа, дом-4.173</v>
          </cell>
          <cell r="J5333" t="str">
            <v>Eski bozor (KSH0061)</v>
          </cell>
          <cell r="K5333">
            <v>0</v>
          </cell>
          <cell r="L5333">
            <v>1</v>
          </cell>
          <cell r="M5333" t="str">
            <v>№U1131/2024 от 22.04.2024 / КМ ОПЗ</v>
          </cell>
          <cell r="N5333" t="str">
            <v>Заказ№/Заказ№</v>
          </cell>
        </row>
        <row r="5334">
          <cell r="A5334" t="str">
            <v>SRH-2030-24-BSS-0306</v>
          </cell>
          <cell r="B5334" t="str">
            <v>SRH0306</v>
          </cell>
          <cell r="C5334" t="str">
            <v>SRH0306</v>
          </cell>
          <cell r="D5334" t="str">
            <v>Термез</v>
          </cell>
          <cell r="E5334" t="str">
            <v>Shurchi joilma</v>
          </cell>
          <cell r="F5334" t="str">
            <v>ST-0169-22-BSS-Б-30/1-КМ</v>
          </cell>
          <cell r="G5334" t="str">
            <v>ST-2735-23-BSS-РР-КМ</v>
          </cell>
          <cell r="H5334" t="str">
            <v>Новое</v>
          </cell>
          <cell r="I5334" t="str">
            <v>Сурхандарьинская область, Шурчинский район, Жойилма МФЙ, ул. Таракиет, д. 91</v>
          </cell>
          <cell r="J5334" t="str">
            <v>Shurchi joilma (SRH0306)</v>
          </cell>
          <cell r="K5334">
            <v>0</v>
          </cell>
          <cell r="L5334">
            <v>1</v>
          </cell>
          <cell r="M5334" t="str">
            <v>Заказ  Falcon 201 / КЖ КМ ОПЗ</v>
          </cell>
          <cell r="N5334" t="str">
            <v>кн 2/кн 2</v>
          </cell>
        </row>
        <row r="5335">
          <cell r="A5335" t="str">
            <v>SRH-2013-24-BSS-0512</v>
          </cell>
          <cell r="B5335" t="str">
            <v>SRH0512</v>
          </cell>
          <cell r="C5335" t="str">
            <v>SRH0512</v>
          </cell>
          <cell r="D5335" t="str">
            <v>Термез</v>
          </cell>
          <cell r="E5335" t="str">
            <v>Shurchi bunyodkor</v>
          </cell>
          <cell r="F5335" t="str">
            <v>ST-0169-22-BSS-Б-30/1-КМ</v>
          </cell>
          <cell r="G5335" t="str">
            <v>ST-2735-23-BSS-РР-КМ</v>
          </cell>
          <cell r="H5335" t="str">
            <v>Новое</v>
          </cell>
          <cell r="I5335" t="str">
            <v>Сурхандарьинская область, Шурчинский район, Бунйодкор МФЙ, ул. Бунйодкор, д. 65М.193</v>
          </cell>
          <cell r="J5335" t="str">
            <v>Shurchi bunyodkor (SRH0512)</v>
          </cell>
          <cell r="K5335">
            <v>0</v>
          </cell>
          <cell r="L5335">
            <v>1</v>
          </cell>
          <cell r="M5335" t="str">
            <v>Заказ  Falcon 201 / КЖ КМ ОПЗ</v>
          </cell>
          <cell r="N5335" t="str">
            <v>кн 2/кн 2</v>
          </cell>
        </row>
        <row r="5336">
          <cell r="A5336" t="str">
            <v>SRH-2031-24-BSS-0513</v>
          </cell>
          <cell r="B5336" t="str">
            <v>SRH0513</v>
          </cell>
          <cell r="C5336" t="str">
            <v>SRH0513</v>
          </cell>
          <cell r="D5336" t="str">
            <v>Термез</v>
          </cell>
          <cell r="E5336" t="str">
            <v>Shurchi kuklam</v>
          </cell>
          <cell r="F5336" t="str">
            <v>ST-0169-22-BSS-Б-30/1-КМ</v>
          </cell>
          <cell r="G5336" t="str">
            <v>ST-2735-23-BSS-РР-КМ</v>
          </cell>
          <cell r="H5336" t="str">
            <v>Новое</v>
          </cell>
          <cell r="I5336" t="str">
            <v>Сурхандарьинская область, Шурчинский район, Куклам МФЙ, А, ул. Шамкаев, д. 16W.208</v>
          </cell>
          <cell r="J5336" t="str">
            <v>Shurchi kuklam (SRH0513)</v>
          </cell>
          <cell r="K5336">
            <v>0</v>
          </cell>
          <cell r="L5336">
            <v>1</v>
          </cell>
          <cell r="M5336" t="str">
            <v>Заказ  Falcon 201 / КЖ КМ ОПЗ</v>
          </cell>
          <cell r="N5336" t="str">
            <v>кн 2/кн 2</v>
          </cell>
        </row>
        <row r="5337">
          <cell r="A5337" t="str">
            <v>SRH-2012-24-BSS-0200</v>
          </cell>
          <cell r="B5337" t="str">
            <v>SRH0200</v>
          </cell>
          <cell r="C5337" t="str">
            <v>SRH0200</v>
          </cell>
          <cell r="D5337" t="str">
            <v>Термез</v>
          </cell>
          <cell r="E5337" t="str">
            <v>Sariasiya Marjona</v>
          </cell>
          <cell r="F5337" t="str">
            <v>ST-0170-22-BSS-Б-30/2-КМ</v>
          </cell>
          <cell r="G5337" t="str">
            <v>ST-2735-23-BSS-РР-КМ</v>
          </cell>
          <cell r="H5337" t="str">
            <v>Новое</v>
          </cell>
          <cell r="I5337" t="str">
            <v>Сурхандарьинская область, Сариасинский район, Маржона МФЙ, ул. Иффат, д.26</v>
          </cell>
          <cell r="J5337" t="str">
            <v>Sariasiya Marjona (SRH0200)</v>
          </cell>
          <cell r="K5337">
            <v>0</v>
          </cell>
          <cell r="L5337">
            <v>2</v>
          </cell>
          <cell r="M5337" t="str">
            <v>Заказ  Falcon 201 / КЖ КМ ОПЗ</v>
          </cell>
          <cell r="N5337" t="str">
            <v>кн 2/кн 2</v>
          </cell>
        </row>
        <row r="5338">
          <cell r="A5338" t="str">
            <v>YAN-2001-24-BSS-0158</v>
          </cell>
          <cell r="B5338" t="str">
            <v>YAN0158</v>
          </cell>
          <cell r="C5338" t="str">
            <v>YAN0158</v>
          </cell>
          <cell r="D5338" t="str">
            <v>Янгиюль</v>
          </cell>
          <cell r="E5338" t="str">
            <v>Yangiyul Ozod</v>
          </cell>
          <cell r="F5338" t="str">
            <v>Б25.1МОЦ</v>
          </cell>
          <cell r="G5338" t="str">
            <v>ST-2735-23-BSS-РР-КМ</v>
          </cell>
          <cell r="H5338" t="str">
            <v>Новое</v>
          </cell>
          <cell r="I5338" t="str">
            <v>Ташкентская область, Янгиюльский район, Озод МФЙ, улица Янги хаёт, дом 53</v>
          </cell>
          <cell r="J5338" t="str">
            <v>Yangiyul Ozod (YAN0158)</v>
          </cell>
          <cell r="K5338">
            <v>0</v>
          </cell>
          <cell r="L5338">
            <v>1</v>
          </cell>
          <cell r="M5338" t="str">
            <v>Заказ  Falcon 201 / КЖ КМ ОПЗ</v>
          </cell>
          <cell r="N5338" t="str">
            <v>КЖ кн2/КЖ кн2</v>
          </cell>
        </row>
        <row r="5339">
          <cell r="A5339" t="str">
            <v>YAN-1999-24-BSS-0053</v>
          </cell>
          <cell r="B5339" t="str">
            <v>YAN0053</v>
          </cell>
          <cell r="C5339" t="str">
            <v>YAN0053</v>
          </cell>
          <cell r="D5339" t="str">
            <v>Янгиюль</v>
          </cell>
          <cell r="E5339" t="str">
            <v>Bo'ka Toshloq</v>
          </cell>
          <cell r="F5339" t="str">
            <v>ST-0162-22-BSS-Б-24/1-КМ</v>
          </cell>
          <cell r="G5339" t="str">
            <v>ST-2735-23-BSS-РР-КМ</v>
          </cell>
          <cell r="H5339" t="str">
            <v>Новое</v>
          </cell>
          <cell r="I5339" t="str">
            <v>Ташкентская область, Букинский район, Тошлок МФЙ, улица Бобур, дом 167</v>
          </cell>
          <cell r="J5339" t="str">
            <v>Bo'ka Toshloq (YAN0053)</v>
          </cell>
          <cell r="K5339">
            <v>0</v>
          </cell>
          <cell r="L5339">
            <v>1</v>
          </cell>
          <cell r="M5339" t="str">
            <v>Заказ  Falcon 201 / КЖ КМ ОПЗ</v>
          </cell>
          <cell r="N5339" t="str">
            <v>КЖ кн2/КЖ кн2</v>
          </cell>
        </row>
        <row r="5340">
          <cell r="A5340" t="str">
            <v>YAN-2000-24-BSS-0069</v>
          </cell>
          <cell r="B5340" t="str">
            <v>YAN0069</v>
          </cell>
          <cell r="C5340" t="str">
            <v>YAN0069</v>
          </cell>
          <cell r="D5340" t="str">
            <v>Янгиюль</v>
          </cell>
          <cell r="E5340" t="str">
            <v>Gulbaxor-3</v>
          </cell>
          <cell r="F5340" t="str">
            <v>Б25.1МОЦ</v>
          </cell>
          <cell r="G5340" t="str">
            <v>ST-2735-23-BSS-РР-КМ</v>
          </cell>
          <cell r="H5340" t="str">
            <v>Новое</v>
          </cell>
          <cell r="I5340" t="str">
            <v>Ташкентская область, Янгиюльский район, Кукаламзор МФЙ, улица Мустакиллик 10 лет, дом 12</v>
          </cell>
          <cell r="J5340" t="str">
            <v>Gulbaxor-3 (YAN0069)</v>
          </cell>
          <cell r="K5340">
            <v>0</v>
          </cell>
          <cell r="L5340">
            <v>1</v>
          </cell>
          <cell r="M5340" t="str">
            <v>Заказ  Falcon 201 / КЖ КМ ОПЗ</v>
          </cell>
          <cell r="N5340" t="str">
            <v>КЖ кн2/КЖ кн2</v>
          </cell>
        </row>
        <row r="5341">
          <cell r="A5341" t="str">
            <v>HRZ-1986-24-BSS-0020</v>
          </cell>
          <cell r="B5341" t="str">
            <v>HRZ0020</v>
          </cell>
          <cell r="C5341" t="str">
            <v>HRZ0020</v>
          </cell>
          <cell r="D5341" t="str">
            <v>Ургенч</v>
          </cell>
          <cell r="E5341" t="str">
            <v>Ayakbog</v>
          </cell>
          <cell r="F5341" t="str">
            <v>ST-0162-22-BSS-Б-24/1-КМ</v>
          </cell>
          <cell r="G5341" t="str">
            <v>ST-2735-23-BSS-РР-КМ</v>
          </cell>
          <cell r="H5341" t="str">
            <v>Новое</v>
          </cell>
          <cell r="I5341" t="str">
            <v>Хорезмская область, Ургенчский р. п Гайбу. МФЙ Уртабог ул. Кобилият дом. 18</v>
          </cell>
          <cell r="J5341" t="str">
            <v>Ayakbog (HRZ0020)</v>
          </cell>
          <cell r="K5341">
            <v>0</v>
          </cell>
          <cell r="L5341">
            <v>2</v>
          </cell>
          <cell r="M5341" t="str">
            <v>Заказ  Falcon 201 / КЖ КМ ОПЗ</v>
          </cell>
          <cell r="N5341" t="str">
            <v>КЖ кн2/КЖ кн2</v>
          </cell>
        </row>
        <row r="5342">
          <cell r="A5342" t="str">
            <v>HRZ-1987-24-BSS-1096</v>
          </cell>
          <cell r="B5342" t="str">
            <v>HRZ1096</v>
          </cell>
          <cell r="C5342" t="str">
            <v>HRZ1096</v>
          </cell>
          <cell r="D5342" t="str">
            <v>Ургенч</v>
          </cell>
          <cell r="E5342" t="str">
            <v>Shelkomatalnaya</v>
          </cell>
          <cell r="F5342" t="str">
            <v>ST-0169-22-BSS-Б-30/1-КМ</v>
          </cell>
          <cell r="G5342" t="str">
            <v>ST-2735-23-BSS-РР-КМ</v>
          </cell>
          <cell r="H5342" t="str">
            <v>Новое</v>
          </cell>
          <cell r="I5342" t="str">
            <v>Хорезмская область, г. Ургенч, ул. Фаязова дом 1.7</v>
          </cell>
          <cell r="J5342" t="str">
            <v>Shelkomatalnaya (HRZ1096)</v>
          </cell>
          <cell r="K5342">
            <v>0</v>
          </cell>
          <cell r="L5342">
            <v>1</v>
          </cell>
          <cell r="M5342" t="str">
            <v>Заказ  Falcon 201 / КЖ КМ ОПЗ</v>
          </cell>
          <cell r="N5342" t="str">
            <v>КЖ кн2/КЖ кн2</v>
          </cell>
        </row>
        <row r="5343">
          <cell r="A5343" t="str">
            <v>BHR-1977-24-BSS-0048</v>
          </cell>
          <cell r="B5343" t="str">
            <v>BHR0048</v>
          </cell>
          <cell r="C5343" t="str">
            <v>BHR0048</v>
          </cell>
          <cell r="D5343" t="str">
            <v>Бухара</v>
          </cell>
          <cell r="E5343" t="str">
            <v>Universitet</v>
          </cell>
          <cell r="F5343" t="str">
            <v>ST-0169-22-BSS-Б-30/1-КМ</v>
          </cell>
          <cell r="G5343" t="str">
            <v>ST-2735-23-BSS-РР-КМ</v>
          </cell>
          <cell r="H5343" t="str">
            <v>Новое</v>
          </cell>
          <cell r="I5343" t="str">
            <v>Бухарская обл. г. Бухара, ул. М. Икбол, д.11</v>
          </cell>
          <cell r="J5343" t="str">
            <v>Universitet (BHR0048)</v>
          </cell>
          <cell r="K5343">
            <v>0</v>
          </cell>
          <cell r="L5343">
            <v>1</v>
          </cell>
          <cell r="M5343" t="str">
            <v>Заказ  Falcon 201 / КЖ КМ ОПЗ</v>
          </cell>
          <cell r="N5343" t="str">
            <v>КЖ кн2/КЖ кн2</v>
          </cell>
        </row>
        <row r="5344">
          <cell r="A5344" t="str">
            <v>BHR-1978-24-BSS-0183</v>
          </cell>
          <cell r="B5344" t="str">
            <v>BHR0183</v>
          </cell>
          <cell r="C5344" t="str">
            <v>BHR0183</v>
          </cell>
          <cell r="D5344" t="str">
            <v>Бухара</v>
          </cell>
          <cell r="E5344" t="str">
            <v>Quvacha</v>
          </cell>
          <cell r="F5344" t="str">
            <v>1500-Б31-1-01-КМ</v>
          </cell>
          <cell r="G5344" t="str">
            <v>Контейнер</v>
          </cell>
          <cell r="H5344" t="str">
            <v>Новое</v>
          </cell>
          <cell r="I5344" t="str">
            <v>Бухарская обл. Каганский р-н, МФЙ Кувача</v>
          </cell>
          <cell r="J5344" t="str">
            <v>Quvacha (BHR0183)</v>
          </cell>
          <cell r="K5344">
            <v>0</v>
          </cell>
          <cell r="L5344">
            <v>1</v>
          </cell>
          <cell r="M5344" t="str">
            <v>Заказ  Falcon 201 / КЖ КМ ОПЗ</v>
          </cell>
          <cell r="N5344" t="str">
            <v>КЖ кн2/КЖ кн2</v>
          </cell>
        </row>
        <row r="5345">
          <cell r="A5345" t="str">
            <v>BHR-1955-24-BSS-0078</v>
          </cell>
          <cell r="B5345" t="str">
            <v>BHR0078</v>
          </cell>
          <cell r="C5345" t="str">
            <v>BHR0078</v>
          </cell>
          <cell r="D5345" t="str">
            <v>Бухара</v>
          </cell>
          <cell r="E5345" t="str">
            <v>Soliq Texnikum</v>
          </cell>
          <cell r="F5345" t="str">
            <v>Б25.1МОЦ</v>
          </cell>
          <cell r="G5345" t="str">
            <v>ST-2735-23-BSS-РР-КМ</v>
          </cell>
          <cell r="H5345" t="str">
            <v>Новое</v>
          </cell>
          <cell r="I5345" t="str">
            <v>Бухарская обл. г. Бухара, ул. Пиридастгир, д. 20</v>
          </cell>
          <cell r="J5345" t="str">
            <v>Soliq Texnikum (BHR0078)</v>
          </cell>
          <cell r="K5345">
            <v>0</v>
          </cell>
          <cell r="L5345">
            <v>1</v>
          </cell>
          <cell r="M5345" t="str">
            <v>Заказ  Falcon 201 / КЖ КМ ОПЗ</v>
          </cell>
          <cell r="N5345" t="str">
            <v>КЖ кн2/КЖ кн2</v>
          </cell>
        </row>
        <row r="5346">
          <cell r="A5346" t="str">
            <v>BHR-1958-24-BSS-0194</v>
          </cell>
          <cell r="B5346" t="str">
            <v>BHR0194</v>
          </cell>
          <cell r="C5346" t="str">
            <v>BHR0194</v>
          </cell>
          <cell r="D5346" t="str">
            <v>Бухара</v>
          </cell>
          <cell r="E5346" t="str">
            <v>A. Temur MFY</v>
          </cell>
          <cell r="F5346" t="str">
            <v>Б25.1МОЦ</v>
          </cell>
          <cell r="G5346" t="str">
            <v>ST-2735-23-BSS-РР-КМ</v>
          </cell>
          <cell r="H5346" t="str">
            <v>Новое</v>
          </cell>
          <cell r="I5346" t="str">
            <v>Бухарская обл. г. Бухара, ул. М. Икбол, д.7.2</v>
          </cell>
          <cell r="J5346" t="str">
            <v>A. Temur MFY (BHR0194)</v>
          </cell>
          <cell r="K5346">
            <v>0</v>
          </cell>
          <cell r="L5346">
            <v>1</v>
          </cell>
          <cell r="M5346" t="str">
            <v>Заказ  Falcon 201 / КЖ КМ ОПЗ</v>
          </cell>
          <cell r="N5346" t="str">
            <v>кн 2/кн 2</v>
          </cell>
        </row>
        <row r="5347">
          <cell r="A5347" t="str">
            <v>BHR-1979-24-BSS-0222</v>
          </cell>
          <cell r="B5347" t="str">
            <v>BHR0222</v>
          </cell>
          <cell r="C5347" t="str">
            <v>BHR0222</v>
          </cell>
          <cell r="D5347" t="str">
            <v>Бухара</v>
          </cell>
          <cell r="E5347" t="str">
            <v>КМТС связь</v>
          </cell>
          <cell r="F5347" t="str">
            <v>Б25.1МОЦ</v>
          </cell>
          <cell r="G5347" t="str">
            <v>ST-2735-23-BSS-РР-КМ</v>
          </cell>
          <cell r="H5347" t="str">
            <v>Новое</v>
          </cell>
          <cell r="I5347" t="str">
            <v>Бухарская обл. г. Бухара, ул. Гулшан</v>
          </cell>
          <cell r="J5347" t="str">
            <v>КМТС связь (BHR0222)</v>
          </cell>
          <cell r="K5347">
            <v>0</v>
          </cell>
          <cell r="L5347">
            <v>1</v>
          </cell>
          <cell r="M5347" t="str">
            <v>Заказ  Falcon 201 / КЖ КМ ОПЗ</v>
          </cell>
          <cell r="N5347" t="str">
            <v>кн 2/кн 2</v>
          </cell>
        </row>
        <row r="5348">
          <cell r="A5348" t="str">
            <v>BHR-1959-24-BSS-0234</v>
          </cell>
          <cell r="B5348" t="str">
            <v>BHR0234</v>
          </cell>
          <cell r="C5348" t="str">
            <v>BHR0234</v>
          </cell>
          <cell r="D5348" t="str">
            <v>Бухара</v>
          </cell>
          <cell r="E5348" t="str">
            <v>Karakul Tinchlik</v>
          </cell>
          <cell r="F5348" t="str">
            <v>1500-Б31-1-01-КМ</v>
          </cell>
          <cell r="G5348" t="str">
            <v>Контейнер</v>
          </cell>
          <cell r="H5348" t="str">
            <v>Новое</v>
          </cell>
          <cell r="I5348" t="str">
            <v>Бухарская обл. Каракульский р-н, МФЙ Тинчлик</v>
          </cell>
          <cell r="J5348" t="str">
            <v>Karakul Tinchlik (BHR0234)</v>
          </cell>
          <cell r="K5348">
            <v>0</v>
          </cell>
          <cell r="L5348">
            <v>1</v>
          </cell>
          <cell r="M5348" t="str">
            <v>Заказ  Falcon 201 / КЖ КМ ОПЗ</v>
          </cell>
          <cell r="N5348" t="str">
            <v>кн 2/кн 2</v>
          </cell>
        </row>
        <row r="5349">
          <cell r="A5349" t="str">
            <v>SHA-1800-24-BSS-0107</v>
          </cell>
          <cell r="B5349" t="str">
            <v>SHA0107</v>
          </cell>
          <cell r="C5349" t="str">
            <v>SHA0107</v>
          </cell>
          <cell r="D5349" t="str">
            <v>Шахрисабз</v>
          </cell>
          <cell r="E5349" t="str">
            <v>Shatri</v>
          </cell>
          <cell r="F5349" t="str">
            <v>ТС 9М</v>
          </cell>
          <cell r="G5349" t="str">
            <v>ФПО-1</v>
          </cell>
          <cell r="H5349" t="str">
            <v>Новое</v>
          </cell>
          <cell r="I5349" t="str">
            <v>Кашкадаринская область, Китабский район, МФЙ Анорзор, к-к.Шатри</v>
          </cell>
          <cell r="J5349" t="str">
            <v>Shatri (SHA0107)</v>
          </cell>
          <cell r="K5349">
            <v>822</v>
          </cell>
          <cell r="L5349">
            <v>4</v>
          </cell>
          <cell r="M5349" t="str">
            <v>Заказ  Falcon 201 / КМ ОПЗ</v>
          </cell>
          <cell r="N5349" t="str">
            <v>кн 2/кн 2</v>
          </cell>
        </row>
        <row r="5350">
          <cell r="A5350" t="str">
            <v>TSH-1854-24-BSS-4726</v>
          </cell>
          <cell r="B5350" t="str">
            <v>TSH4726</v>
          </cell>
          <cell r="C5350" t="str">
            <v>TSH4726</v>
          </cell>
          <cell r="D5350" t="str">
            <v>Ташкент</v>
          </cell>
          <cell r="E5350" t="str">
            <v>Novza</v>
          </cell>
          <cell r="F5350" t="str">
            <v>ST-0163-22-BSS- T-6/1-КМ</v>
          </cell>
          <cell r="G5350" t="str">
            <v>н/т</v>
          </cell>
          <cell r="H5350" t="str">
            <v>Новое</v>
          </cell>
          <cell r="I5350" t="str">
            <v xml:space="preserve">г.Ташкент, Чиланзарский район, массив Чиланзар, Квартал Е, д. 8
</v>
          </cell>
          <cell r="J5350" t="str">
            <v>Novza (TSH4726)</v>
          </cell>
          <cell r="K5350">
            <v>0</v>
          </cell>
          <cell r="L5350">
            <v>1</v>
          </cell>
          <cell r="M5350" t="str">
            <v>Заказ  Falcon 201 / КМ ОПЗ</v>
          </cell>
          <cell r="N5350" t="str">
            <v>кн 2/кн 2</v>
          </cell>
        </row>
        <row r="5351">
          <cell r="A5351" t="str">
            <v>AND-2067-24-BSS-5609</v>
          </cell>
          <cell r="B5351" t="str">
            <v>AND5609</v>
          </cell>
          <cell r="C5351" t="str">
            <v>AND5609</v>
          </cell>
          <cell r="D5351" t="str">
            <v>Андижан</v>
          </cell>
          <cell r="E5351" t="str">
            <v>Asaka-Firuza</v>
          </cell>
          <cell r="F5351" t="str">
            <v>ST-0169-22-BSS-Б-30/1-КМ</v>
          </cell>
          <cell r="G5351" t="str">
            <v>ST-2735-23-BSS-РР-КМ</v>
          </cell>
          <cell r="H5351" t="str">
            <v>Реконструкция</v>
          </cell>
          <cell r="I5351" t="str">
            <v>Андижанская область, Асакинский район, МФЙ Камолот, Маргиноний, дом 813</v>
          </cell>
          <cell r="J5351" t="str">
            <v>Asaka-Firuza (AND5609)</v>
          </cell>
          <cell r="K5351">
            <v>0</v>
          </cell>
          <cell r="L5351">
            <v>1</v>
          </cell>
          <cell r="M5351" t="str">
            <v>Заказ  Falcon 201 / КЖ КМ ОПЗ</v>
          </cell>
          <cell r="N5351" t="str">
            <v>кн 2/кн 2</v>
          </cell>
        </row>
        <row r="5352">
          <cell r="A5352" t="str">
            <v>AND-2066-24-BSS-0218</v>
          </cell>
          <cell r="B5352" t="str">
            <v>AND0218</v>
          </cell>
          <cell r="C5352" t="str">
            <v>AND0218</v>
          </cell>
          <cell r="D5352" t="str">
            <v>Андижан</v>
          </cell>
          <cell r="E5352" t="str">
            <v>Siza</v>
          </cell>
          <cell r="F5352" t="str">
            <v>ST-0169-22-BSS-Б-30/1-КМ</v>
          </cell>
          <cell r="G5352" t="str">
            <v>ST-2735-23-BSS-РР-КМ</v>
          </cell>
          <cell r="H5352" t="str">
            <v>Новое</v>
          </cell>
          <cell r="I5352" t="str">
            <v>Андижанская область, Баликчинский район, МФЙ Сиза, ул. Сиза, дом 59</v>
          </cell>
          <cell r="J5352" t="str">
            <v>Siza (AND0218)</v>
          </cell>
          <cell r="K5352">
            <v>0</v>
          </cell>
          <cell r="L5352">
            <v>1</v>
          </cell>
          <cell r="M5352" t="str">
            <v>Заказ  Falcon 201 / КЖ КМ ОПЗ</v>
          </cell>
          <cell r="N5352" t="str">
            <v>кн 2/кн 2</v>
          </cell>
        </row>
        <row r="5353">
          <cell r="A5353" t="str">
            <v>AND-2064-24-BSS-0151</v>
          </cell>
          <cell r="B5353" t="str">
            <v>AND0151</v>
          </cell>
          <cell r="C5353" t="str">
            <v>AND0151</v>
          </cell>
          <cell r="D5353" t="str">
            <v>Андижан</v>
          </cell>
          <cell r="E5353" t="str">
            <v>Karabagish Rohat</v>
          </cell>
          <cell r="F5353" t="str">
            <v>ST-0162-22-BSS-Б-24/1-КМ</v>
          </cell>
          <cell r="G5353" t="str">
            <v>ST-2735-23-BSS-РР-КМ</v>
          </cell>
          <cell r="H5353" t="str">
            <v>Новое</v>
          </cell>
          <cell r="I5353" t="str">
            <v>Андижанская область, Мархаматский район, МФЙ Рохат, ул. Халклар Дустлиги, дом 7</v>
          </cell>
          <cell r="J5353" t="str">
            <v>Karabagish Rohat (AND0151)</v>
          </cell>
          <cell r="K5353">
            <v>0</v>
          </cell>
          <cell r="L5353">
            <v>1</v>
          </cell>
          <cell r="M5353" t="str">
            <v>Заказ  Falcon 201 / КЖ КМ ОПЗ</v>
          </cell>
          <cell r="N5353" t="str">
            <v>кн 2/кн 2</v>
          </cell>
        </row>
        <row r="5354">
          <cell r="A5354" t="str">
            <v>AND-2062-24-BSS-0144</v>
          </cell>
          <cell r="B5354" t="str">
            <v>AND0144</v>
          </cell>
          <cell r="C5354" t="str">
            <v>AND0144</v>
          </cell>
          <cell r="D5354" t="str">
            <v>Андижан</v>
          </cell>
          <cell r="E5354" t="str">
            <v xml:space="preserve">Altinkul Kotarmachek </v>
          </cell>
          <cell r="F5354" t="str">
            <v>ST-0169-22-BSS-Б-30/1-КМ</v>
          </cell>
          <cell r="G5354" t="str">
            <v>ST-2735-23-BSS-РР-КМ</v>
          </cell>
          <cell r="H5354" t="str">
            <v>Новое</v>
          </cell>
          <cell r="I5354" t="str">
            <v>Андижанская область, Олтинкульский район, МФЙ Кутармачек, ул. Шахрихон, дом 63</v>
          </cell>
          <cell r="J5354" t="str">
            <v>Altinkul Kotarmachek  (AND0144)</v>
          </cell>
          <cell r="K5354">
            <v>0</v>
          </cell>
          <cell r="L5354">
            <v>1</v>
          </cell>
          <cell r="M5354" t="str">
            <v>Заказ  Falcon 201 / КЖ КМ ОПЗ</v>
          </cell>
          <cell r="N5354" t="str">
            <v>кн 2/кн 2</v>
          </cell>
        </row>
        <row r="5355">
          <cell r="A5355" t="str">
            <v>AND-2065-24-BSS-0183</v>
          </cell>
          <cell r="B5355" t="str">
            <v>AND0183</v>
          </cell>
          <cell r="C5355" t="str">
            <v>AND0183</v>
          </cell>
          <cell r="D5355" t="str">
            <v>Андижан</v>
          </cell>
          <cell r="E5355" t="str">
            <v>Kokonlik</v>
          </cell>
          <cell r="F5355" t="str">
            <v>ST-0169-22-BSS-Б-30/1-КМ</v>
          </cell>
          <cell r="G5355" t="str">
            <v>ST-2735-23-BSS-РР-КМ</v>
          </cell>
          <cell r="H5355" t="str">
            <v>Новое</v>
          </cell>
          <cell r="I5355" t="str">
            <v>Андижанский район, МФЙ Чунгбогиш, ул. Жумамасжид, дом 652</v>
          </cell>
          <cell r="J5355" t="str">
            <v>Kokonlik (AND0183)</v>
          </cell>
          <cell r="K5355">
            <v>0</v>
          </cell>
          <cell r="L5355">
            <v>1</v>
          </cell>
          <cell r="M5355" t="str">
            <v>Заказ  Falcon 201 / КЖ КМ ОПЗ</v>
          </cell>
          <cell r="N5355" t="str">
            <v>кн 2/кн 2</v>
          </cell>
        </row>
        <row r="5356">
          <cell r="A5356" t="str">
            <v>AND-2063-24-BSS-0053</v>
          </cell>
          <cell r="B5356" t="str">
            <v>AND0053</v>
          </cell>
          <cell r="C5356" t="str">
            <v>AND0053</v>
          </cell>
          <cell r="D5356" t="str">
            <v>Андижан</v>
          </cell>
          <cell r="E5356" t="str">
            <v>ATS-35</v>
          </cell>
          <cell r="F5356" t="str">
            <v>Б25.1МОЦ</v>
          </cell>
          <cell r="G5356" t="str">
            <v>ST-2735-23-BSS-РР-КМ</v>
          </cell>
          <cell r="H5356" t="str">
            <v>Новое</v>
          </cell>
          <cell r="I5356" t="str">
            <v>г. Андижан, Фаробий МФЙ, ул. Фаробий, д.7</v>
          </cell>
          <cell r="J5356" t="str">
            <v>ATS-35 (AND0053)</v>
          </cell>
          <cell r="K5356">
            <v>0</v>
          </cell>
          <cell r="L5356">
            <v>1</v>
          </cell>
          <cell r="M5356" t="str">
            <v>Заказ  Falcon 201 / КЖ КМ ОПЗ</v>
          </cell>
          <cell r="N5356" t="str">
            <v>кн 2/кн 2</v>
          </cell>
        </row>
        <row r="5357">
          <cell r="A5357" t="str">
            <v>AND-2061-24-BSS-0142</v>
          </cell>
          <cell r="B5357" t="str">
            <v>AND0142</v>
          </cell>
          <cell r="C5357" t="str">
            <v>AND0142</v>
          </cell>
          <cell r="D5357" t="str">
            <v>Андижан</v>
          </cell>
          <cell r="E5357" t="str">
            <v>Marhamat agrotehnikum</v>
          </cell>
          <cell r="F5357" t="str">
            <v>ST-0169-22-BSS-Б-30/1-КМ</v>
          </cell>
          <cell r="G5357" t="str">
            <v>ST-2735-23-BSS-РР-КМ</v>
          </cell>
          <cell r="H5357" t="str">
            <v>Новое</v>
          </cell>
          <cell r="I5357" t="str">
            <v>Андижанская область, Мархаматский район, МФЙ Гулистон, ул. Мустакиллик</v>
          </cell>
          <cell r="J5357" t="str">
            <v>Marhamat agrotehnikum (AND0142)</v>
          </cell>
          <cell r="K5357">
            <v>0</v>
          </cell>
          <cell r="L5357">
            <v>1</v>
          </cell>
          <cell r="M5357" t="str">
            <v>Заказ  Falcon 201 / КЖ КМ ОПЗ</v>
          </cell>
          <cell r="N5357" t="str">
            <v>кн 2/кн 2</v>
          </cell>
        </row>
        <row r="5358">
          <cell r="A5358" t="str">
            <v>SRD-2087-24-BSS-0184</v>
          </cell>
          <cell r="B5358" t="str">
            <v>SRD0184</v>
          </cell>
          <cell r="C5358" t="str">
            <v>SRD0184</v>
          </cell>
          <cell r="D5358" t="str">
            <v>Гулистан</v>
          </cell>
          <cell r="E5358" t="str">
            <v>Akaltin BHP 2</v>
          </cell>
          <cell r="F5358" t="str">
            <v>1500-Б31-1-01-КМ</v>
          </cell>
          <cell r="G5358" t="str">
            <v>Контейнер</v>
          </cell>
          <cell r="H5358" t="str">
            <v>Новое</v>
          </cell>
          <cell r="I5358" t="str">
            <v>Сырдарьинская область, Сайхунабадский район, Фаровон мфй</v>
          </cell>
          <cell r="J5358" t="str">
            <v>Akaltin BHP 2 (SRD0184)</v>
          </cell>
          <cell r="K5358">
            <v>0</v>
          </cell>
          <cell r="L5358">
            <v>1</v>
          </cell>
          <cell r="M5358" t="str">
            <v>Заказ  Falcon 201 / КЖ КМ ОПЗ</v>
          </cell>
          <cell r="N5358" t="str">
            <v>КЖ кн2/КЖ кн2</v>
          </cell>
        </row>
        <row r="5359">
          <cell r="A5359" t="str">
            <v>SRD-2085-24-BSS-0180</v>
          </cell>
          <cell r="B5359" t="str">
            <v>SRD0180</v>
          </cell>
          <cell r="C5359" t="str">
            <v>SRD0180</v>
          </cell>
          <cell r="D5359" t="str">
            <v>Гулистан</v>
          </cell>
          <cell r="E5359" t="str">
            <v>Guliston Ulgurji</v>
          </cell>
          <cell r="F5359" t="str">
            <v>ST-0169-22-BSS-Б-30/1-КМ</v>
          </cell>
          <cell r="G5359" t="str">
            <v>ST-2735-23-BSS-РР-КМ</v>
          </cell>
          <cell r="H5359" t="str">
            <v>Новое</v>
          </cell>
          <cell r="I5359" t="str">
            <v>Сырдарьинская область, город Гулистан, Бахор мфй, улица Ташкент шох, д-212</v>
          </cell>
          <cell r="J5359" t="str">
            <v>Guliston Ulgurji (SRD0180)</v>
          </cell>
          <cell r="K5359">
            <v>0</v>
          </cell>
          <cell r="L5359">
            <v>1</v>
          </cell>
          <cell r="M5359" t="str">
            <v>Заказ  Falcon 201 / КЖ КМ ОПЗ</v>
          </cell>
          <cell r="N5359" t="str">
            <v>кн 2/кн 2</v>
          </cell>
        </row>
        <row r="5360">
          <cell r="A5360" t="str">
            <v>DZH-2084-24-BSS-0227</v>
          </cell>
          <cell r="B5360" t="str">
            <v>DZH0227</v>
          </cell>
          <cell r="C5360" t="str">
            <v>DZH0227</v>
          </cell>
          <cell r="D5360" t="str">
            <v>Джизак</v>
          </cell>
          <cell r="E5360" t="str">
            <v>Jarqishloq</v>
          </cell>
          <cell r="F5360" t="str">
            <v>ST-0169-22-BSS-Б-30/1-КМ</v>
          </cell>
          <cell r="G5360" t="str">
            <v>ST-2735-23-BSS-РР-КМ</v>
          </cell>
          <cell r="H5360" t="str">
            <v>Новое</v>
          </cell>
          <cell r="I5360" t="str">
            <v>Джизакская область, Бахмальский район, Гулбулок МФЙ, ул.Олмазор, 70-уй</v>
          </cell>
          <cell r="J5360" t="str">
            <v>Jarqishloq (DZH0227)</v>
          </cell>
          <cell r="K5360">
            <v>0</v>
          </cell>
          <cell r="L5360">
            <v>1</v>
          </cell>
          <cell r="M5360" t="str">
            <v>Заказ  Falcon 201 / КЖ КМ ОПЗ</v>
          </cell>
          <cell r="N5360" t="str">
            <v>кн 2/кн 2</v>
          </cell>
        </row>
        <row r="5361">
          <cell r="A5361" t="str">
            <v>DZH-2083-24-BSS-0221</v>
          </cell>
          <cell r="B5361" t="str">
            <v>DZH0221</v>
          </cell>
          <cell r="C5361" t="str">
            <v>DZH0221</v>
          </cell>
          <cell r="D5361" t="str">
            <v>Джизак</v>
          </cell>
          <cell r="E5361" t="str">
            <v>Chaparashli</v>
          </cell>
          <cell r="F5361" t="str">
            <v>ST-0169-22-BSS-Б-30/1-КМ</v>
          </cell>
          <cell r="G5361" t="str">
            <v>ST-2735-23-BSS-РР-КМ</v>
          </cell>
          <cell r="H5361" t="str">
            <v>Новое</v>
          </cell>
          <cell r="I5361" t="str">
            <v>Джизакская область, Зааминский район, Истиклол МФЙ, ул. Чапарашли, д.2</v>
          </cell>
          <cell r="J5361" t="str">
            <v>Chaparashli (DZH0221)</v>
          </cell>
          <cell r="K5361">
            <v>0</v>
          </cell>
          <cell r="L5361">
            <v>1</v>
          </cell>
          <cell r="M5361" t="str">
            <v>Заказ  Falcon 201 / КЖ КМ ОПЗ</v>
          </cell>
          <cell r="N5361" t="str">
            <v>кн 2/кн 2</v>
          </cell>
        </row>
        <row r="5362">
          <cell r="A5362" t="str">
            <v>DZH-2082-24-BSS-0218</v>
          </cell>
          <cell r="B5362" t="str">
            <v>DZH0218</v>
          </cell>
          <cell r="C5362" t="str">
            <v>DZH0218</v>
          </cell>
          <cell r="D5362" t="str">
            <v>Джизак</v>
          </cell>
          <cell r="E5362" t="str">
            <v>Gultepa</v>
          </cell>
          <cell r="F5362" t="str">
            <v>ST-0169-22-BSS-Б-30/1-КМ</v>
          </cell>
          <cell r="G5362" t="str">
            <v>ST-2735-23-BSS-РР-КМ</v>
          </cell>
          <cell r="H5362" t="str">
            <v>Новое</v>
          </cell>
          <cell r="I5362" t="str">
            <v>Джизакская область, Бахмальский район, Бунёдкор МФЙ, Тенгали кучаси, 184А-уй</v>
          </cell>
          <cell r="J5362" t="str">
            <v>Gultepa (DZH0218)</v>
          </cell>
          <cell r="K5362">
            <v>0</v>
          </cell>
          <cell r="L5362">
            <v>1</v>
          </cell>
          <cell r="M5362" t="str">
            <v>Заказ  Falcon 201 / КЖ КМ ОПЗ</v>
          </cell>
          <cell r="N5362" t="str">
            <v>кн 2/кн 2</v>
          </cell>
        </row>
        <row r="5363">
          <cell r="A5363" t="str">
            <v>DZH-2081-24-BSS-0216</v>
          </cell>
          <cell r="B5363" t="str">
            <v>DZH0216</v>
          </cell>
          <cell r="C5363" t="str">
            <v>DZH0216</v>
          </cell>
          <cell r="D5363" t="str">
            <v>Джизак</v>
          </cell>
          <cell r="E5363" t="str">
            <v>Obod MFY</v>
          </cell>
          <cell r="F5363" t="str">
            <v>ST-0169-22-BSS-Б-30/1-КМ</v>
          </cell>
          <cell r="G5363" t="str">
            <v>ST-2735-23-BSS-РР-КМ</v>
          </cell>
          <cell r="H5363" t="str">
            <v>Новое</v>
          </cell>
          <cell r="I5363" t="str">
            <v>Джизакская область, г.Джизак, Обод МФЙ, ул. Бекобод, д.35</v>
          </cell>
          <cell r="J5363" t="str">
            <v>Obod MFY (DZH0216)</v>
          </cell>
          <cell r="K5363">
            <v>0</v>
          </cell>
          <cell r="L5363">
            <v>1</v>
          </cell>
          <cell r="M5363" t="str">
            <v>Заказ  Falcon 201 / КЖ КМ ОПЗ</v>
          </cell>
          <cell r="N5363" t="str">
            <v>кн 2/кн 2</v>
          </cell>
        </row>
        <row r="5364">
          <cell r="A5364" t="str">
            <v>SRD-2086-24-BSS-0136</v>
          </cell>
          <cell r="B5364" t="str">
            <v>SRD0136</v>
          </cell>
          <cell r="C5364" t="str">
            <v>SRD0136</v>
          </cell>
          <cell r="D5364" t="str">
            <v>Гулистан</v>
          </cell>
          <cell r="E5364" t="str">
            <v>Oktyabr masjid</v>
          </cell>
          <cell r="F5364" t="str">
            <v>ST-0162-22-BSS-Б-24/1-КМ</v>
          </cell>
          <cell r="G5364" t="str">
            <v>ST-2735-23-BSS-РР-КМ</v>
          </cell>
          <cell r="H5364" t="str">
            <v>Новое</v>
          </cell>
          <cell r="I5364" t="str">
            <v>Сырдарьинская область, город Гулистан, Дустлик мфй, улица Миришкорлар, д-164</v>
          </cell>
          <cell r="J5364" t="str">
            <v>Oktyabr masjid (SRD0136)</v>
          </cell>
          <cell r="K5364">
            <v>0</v>
          </cell>
          <cell r="L5364">
            <v>1</v>
          </cell>
          <cell r="M5364" t="str">
            <v>Заказ  Falcon 201 / КЖ КМ ОПЗ</v>
          </cell>
          <cell r="N5364" t="str">
            <v>кн 2/кн 2</v>
          </cell>
        </row>
        <row r="5365">
          <cell r="A5365" t="str">
            <v>SRH-1984-24-BSS-2117</v>
          </cell>
          <cell r="B5365" t="str">
            <v>SRH2117</v>
          </cell>
          <cell r="C5365" t="str">
            <v>SRH2117</v>
          </cell>
          <cell r="D5365" t="str">
            <v>Термез</v>
          </cell>
          <cell r="E5365" t="str">
            <v>Urtaboz</v>
          </cell>
          <cell r="F5365" t="str">
            <v>5254-1-КМ</v>
          </cell>
          <cell r="G5365" t="str">
            <v>Контейнер</v>
          </cell>
          <cell r="H5365" t="str">
            <v>Реконструкция</v>
          </cell>
          <cell r="I5365" t="str">
            <v>Сурхандарьинская область, Денауский район, МФЙ Кизилжар, Буюк ипак йули (собик Уртабоз) м-ля</v>
          </cell>
          <cell r="J5365" t="str">
            <v>Urtaboz (SRH2117)</v>
          </cell>
          <cell r="K5365">
            <v>0</v>
          </cell>
          <cell r="L5365">
            <v>1</v>
          </cell>
          <cell r="M5365" t="str">
            <v>Заказ  Falcon 201 / КЖ КМ ОПЗ</v>
          </cell>
          <cell r="N5365" t="str">
            <v>КЖ кн2/КЖ кн2</v>
          </cell>
        </row>
        <row r="5366">
          <cell r="A5366" t="str">
            <v>KSH-2077-24-BSS-2610</v>
          </cell>
          <cell r="B5366" t="str">
            <v>KSH2610</v>
          </cell>
          <cell r="C5366" t="str">
            <v>KSH2610</v>
          </cell>
          <cell r="D5366" t="str">
            <v>Карши</v>
          </cell>
          <cell r="E5366" t="str">
            <v>Potron</v>
          </cell>
          <cell r="F5366" t="str">
            <v>ST-0162-22-BSS-Б-24/1-КМ</v>
          </cell>
          <cell r="G5366" t="str">
            <v>ST-2735-23-BSS-РР-КМ</v>
          </cell>
          <cell r="H5366" t="str">
            <v>Новое</v>
          </cell>
          <cell r="I5366" t="str">
            <v>Кашкадарьинская область, Каршинский р-он, СГМ Потрон, село Потрон, дом-32</v>
          </cell>
          <cell r="J5366" t="str">
            <v>Potron (KSH2610)</v>
          </cell>
          <cell r="K5366">
            <v>0</v>
          </cell>
          <cell r="L5366">
            <v>1</v>
          </cell>
          <cell r="M5366" t="str">
            <v>Заказ  Falcon 201 / КЖ КМ ОПЗ</v>
          </cell>
          <cell r="N5366" t="str">
            <v>кн 2/кн 2</v>
          </cell>
        </row>
        <row r="5367">
          <cell r="A5367" t="str">
            <v>KSH-2076-24-BSS-0929</v>
          </cell>
          <cell r="B5367" t="str">
            <v>KSH0929</v>
          </cell>
          <cell r="C5367" t="str">
            <v>KSH0929</v>
          </cell>
          <cell r="D5367" t="str">
            <v>Карши</v>
          </cell>
          <cell r="E5367" t="str">
            <v>Shayxali most</v>
          </cell>
          <cell r="F5367" t="str">
            <v>1500-Б31-1-01-КМ</v>
          </cell>
          <cell r="G5367" t="str">
            <v>Контейнер</v>
          </cell>
          <cell r="H5367" t="str">
            <v>Новое</v>
          </cell>
          <cell r="I5367" t="str">
            <v>Кашкадарьинская область, г. Карши, СГМ Шайхали, дом-3.1</v>
          </cell>
          <cell r="J5367" t="str">
            <v>Shayxali most (KSH0929)</v>
          </cell>
          <cell r="K5367">
            <v>0</v>
          </cell>
          <cell r="L5367">
            <v>1</v>
          </cell>
          <cell r="M5367" t="str">
            <v>Заказ  Falcon 201 / КЖ КМ ОПЗ</v>
          </cell>
          <cell r="N5367" t="str">
            <v>КЖ кн2/КЖ кн2</v>
          </cell>
        </row>
        <row r="5368">
          <cell r="A5368" t="str">
            <v>SAM-2079-24-BSS-0212</v>
          </cell>
          <cell r="B5368" t="str">
            <v>SAM0212</v>
          </cell>
          <cell r="C5368" t="str">
            <v>SAM0212</v>
          </cell>
          <cell r="D5368" t="str">
            <v>Самарканд</v>
          </cell>
          <cell r="E5368" t="str">
            <v>Bahor</v>
          </cell>
          <cell r="F5368" t="str">
            <v>ST-0169-22-BSS-Б-30/1-КМ</v>
          </cell>
          <cell r="G5368" t="str">
            <v>ST-2735-23-BSS-РР-КМ</v>
          </cell>
          <cell r="H5368" t="str">
            <v>Новое</v>
          </cell>
          <cell r="I5368" t="str">
            <v>Самаркандская область, Пастдаргомский район, СГМ Бахор</v>
          </cell>
          <cell r="J5368" t="str">
            <v>Bahor (SAM0212)</v>
          </cell>
          <cell r="K5368">
            <v>0</v>
          </cell>
          <cell r="L5368">
            <v>1</v>
          </cell>
          <cell r="M5368" t="str">
            <v>Заказ  Falcon 201 / КЖ КМ ОПЗ</v>
          </cell>
          <cell r="N5368" t="str">
            <v>кн 2/кн 2</v>
          </cell>
        </row>
        <row r="5369">
          <cell r="A5369" t="str">
            <v>DZH-2088-24-BSS-0169</v>
          </cell>
          <cell r="B5369" t="str">
            <v>DZH0169</v>
          </cell>
          <cell r="C5369" t="str">
            <v>DZH0169</v>
          </cell>
          <cell r="D5369" t="str">
            <v>Джизак</v>
          </cell>
          <cell r="E5369" t="str">
            <v>Oqqo'rg'onlik MFY</v>
          </cell>
          <cell r="F5369" t="str">
            <v>ST-0169-22-BSS-Б-30/1-КМ</v>
          </cell>
          <cell r="G5369" t="str">
            <v>ST-2735-23-BSS-РР-КМ</v>
          </cell>
          <cell r="H5369" t="str">
            <v>Новое</v>
          </cell>
          <cell r="I5369" t="str">
            <v>Джизакская область, г.Джизак, Оккургонлик МФЙ, ул. Оккургонлик, д. 157</v>
          </cell>
          <cell r="J5369" t="str">
            <v>Oqqo'rg'onlik MFY (DZH0169)</v>
          </cell>
          <cell r="K5369">
            <v>0</v>
          </cell>
          <cell r="L5369">
            <v>1</v>
          </cell>
          <cell r="M5369" t="str">
            <v>Заказ  Falcon 201 / КЖ КМ ОПЗ</v>
          </cell>
          <cell r="N5369" t="str">
            <v>КЖ кн2/КЖ кн2</v>
          </cell>
        </row>
        <row r="5370">
          <cell r="A5370" t="str">
            <v>AND-2094-24-BSS-0099</v>
          </cell>
          <cell r="B5370" t="str">
            <v>AND0099</v>
          </cell>
          <cell r="C5370" t="str">
            <v>AND0099</v>
          </cell>
          <cell r="D5370" t="str">
            <v>Андижан</v>
          </cell>
          <cell r="E5370" t="str">
            <v>Turtkul 2</v>
          </cell>
          <cell r="F5370" t="str">
            <v>ST-0169-22-BSS-Б-30/1-КМ</v>
          </cell>
          <cell r="G5370" t="str">
            <v>ST-2735-23-BSS-РР-КМ</v>
          </cell>
          <cell r="H5370" t="str">
            <v>Новое</v>
          </cell>
          <cell r="I5370" t="str">
            <v>Андижанская область, Избосканский район, МФЙ Турткул, ул. А. Навоий, дом 169</v>
          </cell>
          <cell r="J5370" t="str">
            <v>Turtkul 2 (AND0099)</v>
          </cell>
          <cell r="K5370">
            <v>0</v>
          </cell>
          <cell r="L5370">
            <v>1</v>
          </cell>
          <cell r="M5370" t="str">
            <v xml:space="preserve"> / КЖ КМ ОПЗ</v>
          </cell>
          <cell r="N5370" t="str">
            <v>кн 2/кн 2</v>
          </cell>
        </row>
        <row r="5371">
          <cell r="A5371" t="str">
            <v>NAV-2091-24-BSS-0057</v>
          </cell>
          <cell r="B5371" t="str">
            <v>NAV0057</v>
          </cell>
          <cell r="C5371" t="str">
            <v>NAV0057</v>
          </cell>
          <cell r="D5371" t="str">
            <v>Навои</v>
          </cell>
          <cell r="E5371" t="str">
            <v>Galaba 41a</v>
          </cell>
          <cell r="F5371" t="str">
            <v>Б25.1МОЦ</v>
          </cell>
          <cell r="G5371" t="str">
            <v>ST-2735-23-BSS-РР-КМ</v>
          </cell>
          <cell r="H5371" t="str">
            <v>Новое</v>
          </cell>
          <cell r="I5371" t="str">
            <v>Навоийская област, г. Навои, ул. Галаба, дом 41а</v>
          </cell>
          <cell r="J5371" t="str">
            <v>Galaba 41a (NAV0057)</v>
          </cell>
          <cell r="K5371">
            <v>0</v>
          </cell>
          <cell r="L5371">
            <v>2</v>
          </cell>
          <cell r="M5371" t="str">
            <v>Заказ  Falcon 201 / КЖ КМ ОПЗ</v>
          </cell>
          <cell r="N5371" t="str">
            <v>кн 2/кн 2</v>
          </cell>
        </row>
        <row r="5372">
          <cell r="A5372" t="str">
            <v>NAV-2090-24-BSS-0258</v>
          </cell>
          <cell r="B5372" t="str">
            <v>NAV0258</v>
          </cell>
          <cell r="C5372" t="str">
            <v>NAV0258</v>
          </cell>
          <cell r="D5372" t="str">
            <v>Навои</v>
          </cell>
          <cell r="E5372" t="str">
            <v>ZokirZiyoukor</v>
          </cell>
          <cell r="F5372" t="str">
            <v>ST-0162-22-BSS-Б-24/1-КМ</v>
          </cell>
          <cell r="G5372" t="str">
            <v>ST-2735-23-BSS-РР-КМ</v>
          </cell>
          <cell r="H5372" t="str">
            <v>Новое</v>
          </cell>
          <cell r="I5372" t="str">
            <v>Навоийская область,Карманинский район, Зиёкор МФЙ, ул. Узбекистанская, 18-уй</v>
          </cell>
          <cell r="J5372" t="str">
            <v>ZokirZiyoukor (NAV0258)</v>
          </cell>
          <cell r="K5372">
            <v>0</v>
          </cell>
          <cell r="L5372">
            <v>1</v>
          </cell>
          <cell r="M5372" t="str">
            <v>Заказ  Falcon 201 / КЖ КМ ОПЗ</v>
          </cell>
          <cell r="N5372" t="str">
            <v>кн 2/кн 2</v>
          </cell>
        </row>
        <row r="5373">
          <cell r="A5373" t="str">
            <v>SRH-2089-24-BSS-0649</v>
          </cell>
          <cell r="B5373" t="str">
            <v>SRH0649</v>
          </cell>
          <cell r="C5373" t="str">
            <v>SRH0649</v>
          </cell>
          <cell r="D5373" t="str">
            <v>Термез</v>
          </cell>
          <cell r="E5373" t="str">
            <v>Sherabad tarokli</v>
          </cell>
          <cell r="F5373" t="str">
            <v>ST-0170-22-BSS-Б-30/2-КМ</v>
          </cell>
          <cell r="G5373" t="str">
            <v>ST-2735-23-BSS-РР-КМ</v>
          </cell>
          <cell r="H5373" t="str">
            <v>Новое</v>
          </cell>
          <cell r="I5373" t="str">
            <v>Сурхандарьинская область, Шерабадский район, МФЙ Тарокли, ул. Ал-Беруний, дом №30</v>
          </cell>
          <cell r="J5373" t="str">
            <v>Sherabad tarokli (SRH0649)</v>
          </cell>
          <cell r="K5373">
            <v>0</v>
          </cell>
          <cell r="L5373">
            <v>2</v>
          </cell>
          <cell r="M5373" t="str">
            <v>Заказ  Falcon 201 / КЖ КМ ОПЗ</v>
          </cell>
          <cell r="N5373" t="str">
            <v>кн 2/кн 2</v>
          </cell>
        </row>
        <row r="5374">
          <cell r="A5374" t="str">
            <v>SRH-2093-24-BSS-0309</v>
          </cell>
          <cell r="B5374" t="str">
            <v>SRH0309</v>
          </cell>
          <cell r="C5374" t="str">
            <v>SRH0309</v>
          </cell>
          <cell r="D5374" t="str">
            <v>Термез</v>
          </cell>
          <cell r="E5374" t="str">
            <v>Termez yangi hayot</v>
          </cell>
          <cell r="F5374" t="str">
            <v>ST-0170-22-BSS-Б-30/2-КМ</v>
          </cell>
          <cell r="G5374" t="str">
            <v>ST-2735-23-BSS-РР-КМ</v>
          </cell>
          <cell r="H5374" t="str">
            <v>Новое</v>
          </cell>
          <cell r="I5374" t="str">
            <v>Сурхандарьинская область, г. Термез, ул. Янги Хает, д. 66</v>
          </cell>
          <cell r="J5374" t="str">
            <v>Termez yangi hayot (SRH0309)</v>
          </cell>
          <cell r="K5374">
            <v>0</v>
          </cell>
          <cell r="L5374">
            <v>1</v>
          </cell>
          <cell r="M5374" t="str">
            <v xml:space="preserve"> / КЖ КМ ОПЗ</v>
          </cell>
          <cell r="N5374" t="str">
            <v>кн 2/кн 2</v>
          </cell>
        </row>
        <row r="5375">
          <cell r="A5375" t="str">
            <v>FRG-2056-24-BSS-0149</v>
          </cell>
          <cell r="B5375" t="str">
            <v>FRG0149</v>
          </cell>
          <cell r="C5375" t="str">
            <v>FRG0149</v>
          </cell>
          <cell r="D5375" t="str">
            <v>Фергана</v>
          </cell>
          <cell r="E5375" t="str">
            <v>Ipak yuli MFY</v>
          </cell>
          <cell r="F5375" t="str">
            <v>ST-0162-22-BSS-Б-24/1-КМ</v>
          </cell>
          <cell r="G5375" t="str">
            <v>ST-2735-23-BSS-РР-КМ</v>
          </cell>
          <cell r="H5375" t="str">
            <v>Новое</v>
          </cell>
          <cell r="I5375" t="str">
            <v>Ферганская область, город Фергана, МФУ Ипак йули, дом 126а</v>
          </cell>
          <cell r="J5375" t="str">
            <v>Ipak yuli MFY (FRG0149)</v>
          </cell>
          <cell r="K5375">
            <v>0</v>
          </cell>
          <cell r="L5375">
            <v>1</v>
          </cell>
          <cell r="M5375" t="str">
            <v>Заказ  Falcon 201 / КЖ КМ ОПЗ</v>
          </cell>
          <cell r="N5375" t="str">
            <v>КЖ кн2/КЖ кн2</v>
          </cell>
        </row>
        <row r="5376">
          <cell r="A5376" t="str">
            <v>FRG-2057-24-BSS-0160</v>
          </cell>
          <cell r="B5376" t="str">
            <v>FRG0160</v>
          </cell>
          <cell r="C5376" t="str">
            <v>FRG0160</v>
          </cell>
          <cell r="D5376" t="str">
            <v>Фергана</v>
          </cell>
          <cell r="E5376" t="str">
            <v>Anhor buy MFY</v>
          </cell>
          <cell r="F5376" t="str">
            <v>ST-0162-22-BSS-Б-24/1-КМ</v>
          </cell>
          <cell r="G5376" t="str">
            <v>ST-2735-23-BSS-РР-КМ</v>
          </cell>
          <cell r="H5376" t="str">
            <v>Новое</v>
          </cell>
          <cell r="I5376" t="str">
            <v>Ферганская область, Учкуприкский р-н, Анхор буйи МФЙ, ул.Кирк, д. 116</v>
          </cell>
          <cell r="J5376" t="str">
            <v>Anhor buy MFY (FRG0160)</v>
          </cell>
          <cell r="K5376">
            <v>0</v>
          </cell>
          <cell r="L5376">
            <v>1</v>
          </cell>
          <cell r="M5376" t="str">
            <v>Заказ  Falcon 201 / КЖ КМ ОПЗ</v>
          </cell>
          <cell r="N5376" t="str">
            <v>КЖ кн2/КЖ кн2</v>
          </cell>
        </row>
        <row r="5377">
          <cell r="A5377" t="str">
            <v>FRG-2058-24-BSS-0212</v>
          </cell>
          <cell r="B5377" t="str">
            <v>FRG0212</v>
          </cell>
          <cell r="C5377" t="str">
            <v>FRG0212</v>
          </cell>
          <cell r="D5377" t="str">
            <v>Фергана</v>
          </cell>
          <cell r="E5377" t="str">
            <v>Usta bozor MFY</v>
          </cell>
          <cell r="F5377" t="str">
            <v>ST-0162-22-BSS-Б-24/1-КМ</v>
          </cell>
          <cell r="G5377" t="str">
            <v>ST-2735-23-BSS-РР-КМ</v>
          </cell>
          <cell r="H5377" t="str">
            <v>Новое</v>
          </cell>
          <cell r="I5377" t="str">
            <v>Ферганская обл., г.Коканд, Уста бозор МФЙ, ул.Парпашабоф, д. 267</v>
          </cell>
          <cell r="J5377" t="str">
            <v>Usta bozor MFY (FRG0212)</v>
          </cell>
          <cell r="K5377">
            <v>0</v>
          </cell>
          <cell r="L5377">
            <v>1</v>
          </cell>
          <cell r="M5377" t="str">
            <v>Заказ  Falcon 201 / КЖ КМ ОПЗ</v>
          </cell>
          <cell r="N5377" t="str">
            <v>КЖ кн2/КЖ кн2</v>
          </cell>
        </row>
        <row r="5378">
          <cell r="A5378" t="str">
            <v>SAM-2098-24-BSS-0091</v>
          </cell>
          <cell r="B5378" t="str">
            <v>SAM0091</v>
          </cell>
          <cell r="C5378" t="str">
            <v>SAM0091</v>
          </cell>
          <cell r="D5378" t="str">
            <v>Самарканд</v>
          </cell>
          <cell r="E5378" t="str">
            <v>Yalta</v>
          </cell>
          <cell r="F5378" t="str">
            <v>ST-0169-22-BSS-Б-30/1-КМ</v>
          </cell>
          <cell r="G5378" t="str">
            <v>ST-2735-23-BSS-РР-КМ</v>
          </cell>
          <cell r="H5378" t="str">
            <v>Новое</v>
          </cell>
          <cell r="I5378" t="str">
            <v>Самаркандская область, Пастдаргомский район, СГМ Камолот, городок Кимёгарлар, дом 124</v>
          </cell>
          <cell r="J5378" t="str">
            <v>Yalta (SAM0091)</v>
          </cell>
          <cell r="K5378">
            <v>0</v>
          </cell>
          <cell r="L5378">
            <v>1</v>
          </cell>
          <cell r="M5378" t="str">
            <v>0 / 0</v>
          </cell>
          <cell r="N5378" t="str">
            <v>кн 2/кн 2</v>
          </cell>
        </row>
        <row r="5379">
          <cell r="A5379" t="str">
            <v>SAM-2101-24-BSS-0181</v>
          </cell>
          <cell r="B5379" t="str">
            <v>SAM0181</v>
          </cell>
          <cell r="C5379" t="str">
            <v>SAM0181</v>
          </cell>
          <cell r="D5379" t="str">
            <v>Самарканд</v>
          </cell>
          <cell r="E5379" t="str">
            <v>Sport shkola</v>
          </cell>
          <cell r="F5379" t="str">
            <v>ST-0169-22-BSS-Б-30/1-КМ</v>
          </cell>
          <cell r="G5379" t="str">
            <v>ST-2735-23-BSS-РР-КМ</v>
          </cell>
          <cell r="H5379" t="str">
            <v>Новое</v>
          </cell>
          <cell r="I5379" t="str">
            <v>Самаркандская область, Тайлакский район, СГМ Богичинор, село Катта Тайлок, дом 28</v>
          </cell>
          <cell r="J5379" t="str">
            <v>Sport shkola (SAM0181)</v>
          </cell>
          <cell r="K5379">
            <v>0</v>
          </cell>
          <cell r="L5379">
            <v>1</v>
          </cell>
          <cell r="M5379" t="str">
            <v>0 / 0</v>
          </cell>
          <cell r="N5379" t="str">
            <v>кн 2/кн 2</v>
          </cell>
        </row>
        <row r="5380">
          <cell r="A5380" t="str">
            <v>SAM-2102-24-BSS-2933</v>
          </cell>
          <cell r="B5380" t="str">
            <v>SAM2933</v>
          </cell>
          <cell r="C5380" t="str">
            <v>SAM2933</v>
          </cell>
          <cell r="D5380" t="str">
            <v>Самарканд</v>
          </cell>
          <cell r="E5380" t="str">
            <v>Buloqboshi</v>
          </cell>
          <cell r="F5380" t="str">
            <v>ST-0169-22-BSS-Б-30/1-КМ</v>
          </cell>
          <cell r="G5380" t="str">
            <v>ST-2735-23-BSS-РР-КМ</v>
          </cell>
          <cell r="H5380" t="str">
            <v>Новое</v>
          </cell>
          <cell r="I5380" t="str">
            <v>Самаркандская область, Кошрабадский район, СГМ Булокбоши</v>
          </cell>
          <cell r="J5380" t="str">
            <v>Buloqboshi (SAM2933)</v>
          </cell>
          <cell r="K5380">
            <v>0</v>
          </cell>
          <cell r="L5380">
            <v>1</v>
          </cell>
          <cell r="M5380" t="str">
            <v>0 / 0</v>
          </cell>
          <cell r="N5380" t="str">
            <v>кн 2/кн 2</v>
          </cell>
        </row>
        <row r="5381">
          <cell r="A5381" t="str">
            <v>SAM-2004-24-BSS-3100</v>
          </cell>
          <cell r="B5381" t="str">
            <v>SAM3100</v>
          </cell>
          <cell r="C5381" t="str">
            <v>SAM3100</v>
          </cell>
          <cell r="D5381" t="str">
            <v>Самарканд</v>
          </cell>
          <cell r="E5381" t="str">
            <v>Motrid</v>
          </cell>
          <cell r="F5381" t="str">
            <v>М18.8М сущ</v>
          </cell>
          <cell r="G5381" t="str">
            <v>ФПО-1</v>
          </cell>
          <cell r="H5381" t="str">
            <v>Реконструкция</v>
          </cell>
          <cell r="I5381" t="str">
            <v>Самаркандская область, г. Самарканд, Богибаланд КФЙ, махалля Кудусуфий</v>
          </cell>
          <cell r="J5381" t="str">
            <v>Motrid (SAM3100)</v>
          </cell>
          <cell r="K5381">
            <v>0</v>
          </cell>
          <cell r="L5381">
            <v>1</v>
          </cell>
          <cell r="M5381" t="str">
            <v xml:space="preserve"> / ТХ</v>
          </cell>
          <cell r="N5381" t="str">
            <v>кн 2/кн 2</v>
          </cell>
        </row>
        <row r="5382">
          <cell r="A5382" t="str">
            <v>CHR-0847-24-BSS-4989</v>
          </cell>
          <cell r="B5382" t="str">
            <v>CHR4989</v>
          </cell>
          <cell r="C5382" t="str">
            <v>CHR4989</v>
          </cell>
          <cell r="D5382" t="str">
            <v>Чирчик</v>
          </cell>
          <cell r="E5382" t="str">
            <v>Alisher</v>
          </cell>
          <cell r="F5382" t="str">
            <v>ST-0162-22-BSS-Б-24/1-КМ</v>
          </cell>
          <cell r="G5382" t="str">
            <v>ST-2735-23-BSS-РР-КМ</v>
          </cell>
          <cell r="H5382" t="str">
            <v>Новое</v>
          </cell>
          <cell r="I5382" t="str">
            <v>Ташкентская область, Ахангаранский район, СГМ Алишер, ул.Зиё нур, д. 15</v>
          </cell>
          <cell r="J5382" t="str">
            <v>Alisher (CHR4989)</v>
          </cell>
          <cell r="K5382">
            <v>0</v>
          </cell>
          <cell r="L5382">
            <v>1</v>
          </cell>
          <cell r="M5382" t="str">
            <v xml:space="preserve"> / КЖ КМ ОПЗ</v>
          </cell>
          <cell r="N5382" t="str">
            <v>кн 2/кн 2</v>
          </cell>
        </row>
        <row r="5383">
          <cell r="A5383" t="str">
            <v>NAV-2124-24-BSS-0263</v>
          </cell>
          <cell r="B5383" t="str">
            <v>NAV0263</v>
          </cell>
          <cell r="C5383" t="str">
            <v>NAV0263</v>
          </cell>
          <cell r="D5383" t="str">
            <v>Навои</v>
          </cell>
          <cell r="E5383" t="str">
            <v>Mirzo Ulugbek 3 dom</v>
          </cell>
          <cell r="F5383" t="str">
            <v>ТС 6М</v>
          </cell>
          <cell r="G5383" t="str">
            <v>РПО-1</v>
          </cell>
          <cell r="H5383" t="str">
            <v>Новое</v>
          </cell>
          <cell r="I5383" t="str">
            <v>Навоийская облаcть, г. Навоий, ул Мирзо Улугбек 3 дом</v>
          </cell>
          <cell r="J5383" t="str">
            <v>Mirzo Ulugbek 3 dom (NAV0263)</v>
          </cell>
          <cell r="K5383">
            <v>0</v>
          </cell>
          <cell r="L5383">
            <v>1</v>
          </cell>
          <cell r="M5383" t="str">
            <v xml:space="preserve"> / КМ ОПЗ</v>
          </cell>
          <cell r="N5383" t="str">
            <v>кн 2/кн 2</v>
          </cell>
        </row>
        <row r="5384">
          <cell r="A5384" t="str">
            <v>TSH-2100-24-BSS-1127</v>
          </cell>
          <cell r="B5384" t="str">
            <v>TSH1127</v>
          </cell>
          <cell r="C5384" t="str">
            <v>TSH1127</v>
          </cell>
          <cell r="D5384" t="str">
            <v>Ташкент</v>
          </cell>
          <cell r="E5384" t="str">
            <v>Emadin mahalla</v>
          </cell>
          <cell r="F5384" t="str">
            <v>ST-0169-22-BSS-Б-30/1-КМ</v>
          </cell>
          <cell r="G5384" t="str">
            <v>ST-2735-23-BSS-РР-КМ</v>
          </cell>
          <cell r="H5384" t="str">
            <v>Новое</v>
          </cell>
          <cell r="I5384" t="str">
            <v>Ташкентская область, Ташкентский район, МФЙ Сарке, территория Ф.Х Алишер-Файз-Мурувват</v>
          </cell>
          <cell r="J5384" t="str">
            <v>Emadin mahalla (TSH1127)</v>
          </cell>
          <cell r="K5384">
            <v>0</v>
          </cell>
          <cell r="L5384">
            <v>1</v>
          </cell>
          <cell r="M5384" t="str">
            <v xml:space="preserve"> / КЖ КМ ОПЗ</v>
          </cell>
          <cell r="N5384" t="str">
            <v>кн 2/кн 2</v>
          </cell>
        </row>
        <row r="5385">
          <cell r="A5385" t="str">
            <v>TSH-2099-24-BSS-1098</v>
          </cell>
          <cell r="B5385" t="str">
            <v>TSH1098</v>
          </cell>
          <cell r="C5385" t="str">
            <v>TSH1098</v>
          </cell>
          <cell r="D5385" t="str">
            <v>Ташкент</v>
          </cell>
          <cell r="E5385" t="str">
            <v>Kalas</v>
          </cell>
          <cell r="F5385" t="str">
            <v>ST-0162-22-BSS-Б-24/1-КМ</v>
          </cell>
          <cell r="G5385" t="str">
            <v>ST-2735-23-BSS-РР-КМ</v>
          </cell>
          <cell r="H5385" t="str">
            <v>Новое</v>
          </cell>
          <cell r="I5385" t="str">
            <v>Ташкентская область, Ташкентский район, МФЙ Калас, ул. Хосилот, дом 110</v>
          </cell>
          <cell r="J5385" t="str">
            <v>Kalas (TSH1098)</v>
          </cell>
          <cell r="K5385">
            <v>0</v>
          </cell>
          <cell r="L5385">
            <v>1</v>
          </cell>
          <cell r="M5385" t="str">
            <v xml:space="preserve"> / КЖ КМ ОПЗ</v>
          </cell>
          <cell r="N5385" t="str">
            <v>кн 2/кн 2</v>
          </cell>
        </row>
        <row r="5386">
          <cell r="A5386" t="str">
            <v>FRG-2006-24-BSS-0144</v>
          </cell>
          <cell r="B5386" t="str">
            <v>FRG0144</v>
          </cell>
          <cell r="C5386" t="str">
            <v>FRG0144</v>
          </cell>
          <cell r="D5386" t="str">
            <v>Фергана</v>
          </cell>
          <cell r="E5386" t="str">
            <v>Neftchi</v>
          </cell>
          <cell r="F5386" t="str">
            <v>ST-0162-22-BSS-Б-24/1-КМ</v>
          </cell>
          <cell r="G5386" t="str">
            <v>ST-2735-23-BSS-РР-КМ</v>
          </cell>
          <cell r="H5386" t="str">
            <v>Новое</v>
          </cell>
          <cell r="I5386" t="str">
            <v>Ферганская область, г. Фергана, МФУ Беруний, ул. Курувчилар, дом №32</v>
          </cell>
          <cell r="J5386" t="str">
            <v>Neftchi (FRG0144)</v>
          </cell>
          <cell r="K5386">
            <v>0</v>
          </cell>
          <cell r="L5386">
            <v>1</v>
          </cell>
          <cell r="M5386" t="str">
            <v>Заказ  Falcon 201 / КЖ КМ ОПЗ</v>
          </cell>
          <cell r="N5386" t="str">
            <v>КЖ кн2/КЖ кн2</v>
          </cell>
        </row>
        <row r="5387">
          <cell r="A5387" t="str">
            <v>HRZ-1848-24-BSS-0022</v>
          </cell>
          <cell r="B5387" t="str">
            <v>HRZ0022</v>
          </cell>
          <cell r="C5387" t="str">
            <v>HRZ0022</v>
          </cell>
          <cell r="D5387" t="str">
            <v>Ургенч</v>
          </cell>
          <cell r="E5387" t="str">
            <v>Mag ota Mumin</v>
          </cell>
          <cell r="F5387" t="str">
            <v>ST-0169-22-BSS-Б-30/1-КМ</v>
          </cell>
          <cell r="G5387" t="str">
            <v>ST-2735-23-BSS-РР-КМ</v>
          </cell>
          <cell r="H5387" t="str">
            <v>Новое</v>
          </cell>
          <cell r="I5387" t="str">
            <v>Хорезмская область, Ургенчский р., Бешайвон МФЙ, 1-ый проезд, ул. Мехр Нури, дом 2</v>
          </cell>
          <cell r="J5387" t="str">
            <v>Mag ota Mumin (HRZ0022)</v>
          </cell>
          <cell r="K5387">
            <v>0</v>
          </cell>
          <cell r="L5387">
            <v>2</v>
          </cell>
          <cell r="M5387" t="str">
            <v>Заказ  Falcon 201 / КЖ КМ ОПЗ</v>
          </cell>
          <cell r="N5387" t="str">
            <v>КЖ кн2/КЖ кн2</v>
          </cell>
        </row>
        <row r="5388">
          <cell r="A5388" t="str">
            <v>YAN-2103-24-BSS-0068</v>
          </cell>
          <cell r="B5388" t="str">
            <v>YAN0068</v>
          </cell>
          <cell r="C5388" t="str">
            <v>YAN0068</v>
          </cell>
          <cell r="D5388" t="str">
            <v>Янгиюль</v>
          </cell>
          <cell r="E5388" t="str">
            <v>Xalkabad stadion</v>
          </cell>
          <cell r="F5388" t="str">
            <v>ST-0169-22-BSS-Б-30/1-КМ</v>
          </cell>
          <cell r="G5388" t="str">
            <v>ST-2735-23-BSS-РР-КМ</v>
          </cell>
          <cell r="H5388" t="str">
            <v>Новое</v>
          </cell>
          <cell r="I5388" t="str">
            <v>Ташкентская область, Янгиюльский район, Халкабод МФЙ, улица Анхор, дом 2</v>
          </cell>
          <cell r="J5388" t="str">
            <v>Xalkabad stadion (YAN0068)</v>
          </cell>
          <cell r="K5388">
            <v>0</v>
          </cell>
          <cell r="L5388">
            <v>1</v>
          </cell>
          <cell r="M5388" t="str">
            <v xml:space="preserve"> / КЖ КМ ОПЗ</v>
          </cell>
          <cell r="N5388" t="str">
            <v>КЖ кн2/КЖ кн2</v>
          </cell>
        </row>
        <row r="5389">
          <cell r="A5389" t="str">
            <v>SRD-2109-24-BSS-0103</v>
          </cell>
          <cell r="B5389" t="str">
            <v>SRD0103</v>
          </cell>
          <cell r="C5389" t="str">
            <v>SRD0103</v>
          </cell>
          <cell r="D5389" t="str">
            <v>Гулистан</v>
          </cell>
          <cell r="E5389" t="str">
            <v>Guliston 1 mkr</v>
          </cell>
          <cell r="F5389" t="str">
            <v>ST-0162-22-BSS-Б-24/1-КМ</v>
          </cell>
          <cell r="G5389" t="str">
            <v>ST-2735-23-BSS-РР-КМ</v>
          </cell>
          <cell r="H5389" t="str">
            <v>Новое</v>
          </cell>
          <cell r="I5389" t="str">
            <v>Сырдарьинская область, город Гулистан, Навбахор махалля, улица Давр, д-49</v>
          </cell>
          <cell r="J5389" t="str">
            <v>Guliston 1 mkr (SRD0103)</v>
          </cell>
          <cell r="K5389">
            <v>0</v>
          </cell>
          <cell r="L5389">
            <v>1</v>
          </cell>
          <cell r="M5389" t="str">
            <v xml:space="preserve"> / КЖ КМ ОПЗ</v>
          </cell>
          <cell r="N5389" t="str">
            <v>кн 2/кн 2</v>
          </cell>
        </row>
        <row r="5390">
          <cell r="A5390" t="str">
            <v>KSH-2141-24-BSS-0234</v>
          </cell>
          <cell r="B5390" t="str">
            <v>KSH0234</v>
          </cell>
          <cell r="C5390" t="str">
            <v>KSH0234</v>
          </cell>
          <cell r="D5390" t="str">
            <v>Карши</v>
          </cell>
          <cell r="E5390" t="str">
            <v>Maymanak bozor</v>
          </cell>
          <cell r="F5390" t="str">
            <v>ST-0162-22-BSS-Б-24/1-КМ</v>
          </cell>
          <cell r="G5390" t="str">
            <v>ST-2735-23-BSS-РР-КМ</v>
          </cell>
          <cell r="H5390" t="str">
            <v>Новое</v>
          </cell>
          <cell r="I5390" t="str">
            <v>Кашкадарьинская область, Касбинский р-он, СГМ Майманок, село Майманок, дом-74</v>
          </cell>
          <cell r="J5390" t="str">
            <v>Maymanak bozor (KSH0234)</v>
          </cell>
          <cell r="K5390">
            <v>0</v>
          </cell>
          <cell r="L5390">
            <v>1</v>
          </cell>
          <cell r="M5390" t="str">
            <v xml:space="preserve"> / КЖ КМ ОПЗ</v>
          </cell>
          <cell r="N5390" t="str">
            <v>КЖ кн2/КЖ кн2</v>
          </cell>
        </row>
        <row r="5391">
          <cell r="A5391" t="str">
            <v>KSH-2139-24-BSS-0232</v>
          </cell>
          <cell r="B5391" t="str">
            <v>KSH0232</v>
          </cell>
          <cell r="C5391" t="str">
            <v>KSH0232</v>
          </cell>
          <cell r="D5391" t="str">
            <v>Карши</v>
          </cell>
          <cell r="E5391" t="str">
            <v>Nartichugur</v>
          </cell>
          <cell r="F5391" t="str">
            <v>ST-0162-22-BSS-Б-24/1-КМ</v>
          </cell>
          <cell r="G5391" t="str">
            <v>ST-2735-23-BSS-РР-КМ</v>
          </cell>
          <cell r="H5391" t="str">
            <v>Новое</v>
          </cell>
          <cell r="I5391" t="str">
            <v>Кашкадарьинская область, Касанский р-он, СГМ Нартичукур, улица Зафарлик, дом-27</v>
          </cell>
          <cell r="J5391" t="str">
            <v>Nartichugur (KSH0232)</v>
          </cell>
          <cell r="K5391">
            <v>0</v>
          </cell>
          <cell r="L5391">
            <v>1</v>
          </cell>
          <cell r="M5391" t="str">
            <v xml:space="preserve"> / КЖ КМ ОПЗ</v>
          </cell>
          <cell r="N5391" t="str">
            <v>КЖ кн2/КЖ кн2</v>
          </cell>
        </row>
        <row r="5392">
          <cell r="A5392" t="str">
            <v>KSH-2140-24-BSS-0233</v>
          </cell>
          <cell r="B5392" t="str">
            <v>KSH0233</v>
          </cell>
          <cell r="C5392" t="str">
            <v>KSH0233</v>
          </cell>
          <cell r="D5392" t="str">
            <v>Карши</v>
          </cell>
          <cell r="E5392" t="str">
            <v>Jizzalik</v>
          </cell>
          <cell r="F5392" t="str">
            <v>ST-0162-22-BSS-Б-24/1-КМ</v>
          </cell>
          <cell r="G5392" t="str">
            <v>ST-2735-23-BSS-РР-КМ</v>
          </cell>
          <cell r="H5392" t="str">
            <v>Новое</v>
          </cell>
          <cell r="I5392" t="str">
            <v>Кашкадарьинская область, Касанский р-он, СГМ Жиззалик, улица Ибн Сино, дом-21</v>
          </cell>
          <cell r="J5392" t="str">
            <v>Jizzalik (KSH0233)</v>
          </cell>
          <cell r="K5392">
            <v>0</v>
          </cell>
          <cell r="L5392">
            <v>1</v>
          </cell>
          <cell r="M5392" t="str">
            <v xml:space="preserve"> / КЖ КМ ОПЗ</v>
          </cell>
          <cell r="N5392" t="str">
            <v>КЖ кн2/КЖ кн2</v>
          </cell>
        </row>
        <row r="5393">
          <cell r="A5393" t="str">
            <v>KSH-2142-24-BSS-0093</v>
          </cell>
          <cell r="B5393" t="str">
            <v>KSH0093</v>
          </cell>
          <cell r="C5393" t="str">
            <v>KSH0093</v>
          </cell>
          <cell r="D5393" t="str">
            <v>Карши</v>
          </cell>
          <cell r="E5393" t="str">
            <v>Yuqori Obron</v>
          </cell>
          <cell r="F5393" t="str">
            <v>ST-0162-22-BSS-Б-24/1-КМ</v>
          </cell>
          <cell r="G5393" t="str">
            <v>ST-2735-23-BSS-РР-КМ</v>
          </cell>
          <cell r="H5393" t="str">
            <v>Новое</v>
          </cell>
          <cell r="I5393" t="str">
            <v>Кашкадарьинская область, Касанский р-он, СГМ Юкори Оброн, улица Юкори Оброн, дом-3</v>
          </cell>
          <cell r="J5393" t="str">
            <v>Yuqori Obron (KSH0093)</v>
          </cell>
          <cell r="K5393">
            <v>0</v>
          </cell>
          <cell r="L5393">
            <v>1</v>
          </cell>
          <cell r="M5393" t="str">
            <v xml:space="preserve"> / КЖ КМ ОПЗ</v>
          </cell>
          <cell r="N5393" t="str">
            <v>КЖ кн2/КЖ кн2</v>
          </cell>
        </row>
        <row r="5394">
          <cell r="A5394" t="str">
            <v>KSH-2138-24-BSS-0219</v>
          </cell>
          <cell r="B5394" t="str">
            <v>KSH0219</v>
          </cell>
          <cell r="C5394" t="str">
            <v>KSH0219</v>
          </cell>
          <cell r="D5394" t="str">
            <v>Карши</v>
          </cell>
          <cell r="E5394" t="str">
            <v>Kuxna-Qatag'on</v>
          </cell>
          <cell r="F5394" t="str">
            <v>ST-0162-22-BSS-Б-24/1-КМ</v>
          </cell>
          <cell r="G5394" t="str">
            <v>ST-2735-23-BSS-РР-КМ</v>
          </cell>
          <cell r="H5394" t="str">
            <v>Новое</v>
          </cell>
          <cell r="I5394" t="str">
            <v>Кашкадарьинская область, Касбинский р-он, СГМ Катаган, село Барлос-1, дом-30</v>
          </cell>
          <cell r="J5394" t="str">
            <v>Kuxna-Qatag'on (KSH0219)</v>
          </cell>
          <cell r="K5394">
            <v>0</v>
          </cell>
          <cell r="L5394">
            <v>1</v>
          </cell>
          <cell r="M5394" t="str">
            <v xml:space="preserve"> / КЖ КМ ОПЗ</v>
          </cell>
          <cell r="N5394" t="str">
            <v>КЖ кн2/КЖ кн2</v>
          </cell>
        </row>
        <row r="5395">
          <cell r="A5395" t="str">
            <v>KSH-2144-24-BSS-0225</v>
          </cell>
          <cell r="B5395" t="str">
            <v>KSH0225</v>
          </cell>
          <cell r="C5395" t="str">
            <v>KSH0225</v>
          </cell>
          <cell r="D5395" t="str">
            <v>Карши</v>
          </cell>
          <cell r="E5395" t="str">
            <v>Kaxlak</v>
          </cell>
          <cell r="F5395" t="str">
            <v>ST-0162-22-BSS-Б-24/1-КМ</v>
          </cell>
          <cell r="G5395" t="str">
            <v>ST-2735-23-BSS-РР-КМ</v>
          </cell>
          <cell r="H5395" t="str">
            <v>Новое</v>
          </cell>
          <cell r="I5395" t="str">
            <v>Кашкадарьинская область, Каршинский р-он, СГМ Кахлак, село Кахлак, дом-2</v>
          </cell>
          <cell r="J5395" t="str">
            <v>Kaxlak (KSH0225)</v>
          </cell>
          <cell r="K5395">
            <v>0</v>
          </cell>
          <cell r="L5395">
            <v>1</v>
          </cell>
          <cell r="M5395" t="str">
            <v xml:space="preserve"> / КЖ КМ ОПЗ</v>
          </cell>
          <cell r="N5395" t="str">
            <v>КЖ кн2/КЖ кн2</v>
          </cell>
        </row>
        <row r="5396">
          <cell r="A5396" t="str">
            <v>KSH-2145-24-BSS-0203</v>
          </cell>
          <cell r="B5396" t="str">
            <v>KSH0203</v>
          </cell>
          <cell r="C5396" t="str">
            <v>KSH0203</v>
          </cell>
          <cell r="D5396" t="str">
            <v>Карши</v>
          </cell>
          <cell r="E5396" t="str">
            <v>Fazli 2</v>
          </cell>
          <cell r="F5396" t="str">
            <v>ST-0162-22-BSS-Б-24/1-КМ</v>
          </cell>
          <cell r="G5396" t="str">
            <v>ST-2735-23-BSS-РР-КМ</v>
          </cell>
          <cell r="H5396" t="str">
            <v>Новое</v>
          </cell>
          <cell r="I5396" t="str">
            <v>Кашкадарьинская область, Касбинский р-он, СГМ Жаркуча, улица Сохибкирон 1, дом-64</v>
          </cell>
          <cell r="J5396" t="str">
            <v>Fazli 2 (KSH0203)</v>
          </cell>
          <cell r="K5396">
            <v>0</v>
          </cell>
          <cell r="L5396">
            <v>1</v>
          </cell>
          <cell r="M5396" t="str">
            <v xml:space="preserve"> / КЖ КМ ОПЗ</v>
          </cell>
          <cell r="N5396" t="str">
            <v>КЖ кн2/КЖ кн2</v>
          </cell>
        </row>
        <row r="5397">
          <cell r="A5397" t="str">
            <v>KSH-2143-24-BSS-0015</v>
          </cell>
          <cell r="B5397" t="str">
            <v>KSH0015</v>
          </cell>
          <cell r="C5397" t="str">
            <v>KSH0015</v>
          </cell>
          <cell r="D5397" t="str">
            <v>Карши</v>
          </cell>
          <cell r="E5397" t="str">
            <v>Kamashi zapad</v>
          </cell>
          <cell r="F5397" t="str">
            <v>ST-0169-22-BSS-Б-30/1-КМ</v>
          </cell>
          <cell r="G5397" t="str">
            <v>ST-2735-23-BSS-РР-КМ</v>
          </cell>
          <cell r="H5397" t="str">
            <v>Новое</v>
          </cell>
          <cell r="I5397" t="str">
            <v>Кашкадарьинская область, Касбинский район, СГМ Мушкоки, улица Сунбула, дом-1</v>
          </cell>
          <cell r="J5397" t="str">
            <v>Kamashi zapad (KSH0015)</v>
          </cell>
          <cell r="K5397">
            <v>0</v>
          </cell>
          <cell r="L5397">
            <v>1</v>
          </cell>
          <cell r="M5397" t="str">
            <v xml:space="preserve"> / КЖ КМ ОПЗ</v>
          </cell>
          <cell r="N5397" t="str">
            <v>КЖ кн2/КЖ кн2</v>
          </cell>
        </row>
        <row r="5398">
          <cell r="A5398" t="str">
            <v>SHA-2016-24-BSS-0232</v>
          </cell>
          <cell r="B5398" t="str">
            <v>SHA0232</v>
          </cell>
          <cell r="C5398" t="str">
            <v>SHA0232</v>
          </cell>
          <cell r="D5398" t="str">
            <v>Шахрисабз</v>
          </cell>
          <cell r="E5398" t="str">
            <v>Yomchi</v>
          </cell>
          <cell r="F5398" t="str">
            <v>ST-0162-22-BSS-Б-24/1-КМ</v>
          </cell>
          <cell r="G5398" t="str">
            <v>ST-2735-23-BSS-РР-КМ</v>
          </cell>
          <cell r="H5398" t="str">
            <v>Новое</v>
          </cell>
          <cell r="I5398" t="str">
            <v>Кашкадаринская область, Шахрисабзский район, МФЙ Кургантепа, к-к. Ёмчи д. 731</v>
          </cell>
          <cell r="J5398" t="str">
            <v>Yomchi (SHA0232)</v>
          </cell>
          <cell r="K5398">
            <v>0</v>
          </cell>
          <cell r="L5398">
            <v>1</v>
          </cell>
          <cell r="M5398" t="str">
            <v>Заказ  Falcon 201 / КЖ КМ ОПЗ</v>
          </cell>
          <cell r="N5398" t="str">
            <v>КЖ кн2/КЖ кн2</v>
          </cell>
        </row>
        <row r="5399">
          <cell r="A5399" t="str">
            <v>SHA-2015-24-BSS-0051</v>
          </cell>
          <cell r="B5399" t="str">
            <v>SHA0051</v>
          </cell>
          <cell r="C5399" t="str">
            <v>SHA0051</v>
          </cell>
          <cell r="D5399" t="str">
            <v>Шахрисабз</v>
          </cell>
          <cell r="E5399" t="str">
            <v>Ho'jahurasan 2</v>
          </cell>
          <cell r="F5399" t="str">
            <v>ST-0162-22-BSS-Б-24/1-КМ</v>
          </cell>
          <cell r="G5399" t="str">
            <v>ST-2735-23-BSS-РР-КМ</v>
          </cell>
          <cell r="H5399" t="str">
            <v>Новое</v>
          </cell>
          <cell r="I5399" t="str">
            <v>Кашкадаринская область, Шахрисабзский район, МФЙ Лолистон, к-к. Пахтакор д.980а</v>
          </cell>
          <cell r="J5399" t="str">
            <v>Ho'jahurasan 2 (SHA0051)</v>
          </cell>
          <cell r="K5399">
            <v>0</v>
          </cell>
          <cell r="L5399">
            <v>1</v>
          </cell>
          <cell r="M5399" t="str">
            <v>Заказ  Falcon 201 / КЖ КМ ОПЗ</v>
          </cell>
          <cell r="N5399" t="str">
            <v>кн 2/кн 2</v>
          </cell>
        </row>
        <row r="5400">
          <cell r="A5400" t="str">
            <v>CHR-2073-24-BSS-0139</v>
          </cell>
          <cell r="B5400" t="str">
            <v>CHR0139</v>
          </cell>
          <cell r="C5400" t="str">
            <v>CHR0139</v>
          </cell>
          <cell r="D5400" t="str">
            <v>Чирчик</v>
          </cell>
          <cell r="E5400" t="str">
            <v>CHTZ VNB</v>
          </cell>
          <cell r="F5400">
            <v>0</v>
          </cell>
          <cell r="G5400">
            <v>0</v>
          </cell>
          <cell r="H5400" t="str">
            <v>ВЭС</v>
          </cell>
          <cell r="I5400" t="str">
            <v>Ташкентская обл., г. Чирчик, ул. Электромашиностроителей, 1</v>
          </cell>
          <cell r="J5400" t="str">
            <v>CHTZ VNB (CHR0139)</v>
          </cell>
          <cell r="K5400">
            <v>0</v>
          </cell>
          <cell r="L5400">
            <v>0</v>
          </cell>
          <cell r="M5400" t="str">
            <v xml:space="preserve"> / ЭМ</v>
          </cell>
          <cell r="N5400">
            <v>0</v>
          </cell>
        </row>
        <row r="5401">
          <cell r="A5401" t="str">
            <v>CHR-0846-24-BSS-4996</v>
          </cell>
          <cell r="B5401" t="str">
            <v>CHR4996</v>
          </cell>
          <cell r="C5401" t="str">
            <v>CHR4996</v>
          </cell>
          <cell r="D5401" t="str">
            <v>Чирчик</v>
          </cell>
          <cell r="E5401" t="str">
            <v>Jigiristan</v>
          </cell>
          <cell r="F5401" t="str">
            <v>ST-0162-22-BSS-Б-24/1-КМ</v>
          </cell>
          <cell r="G5401" t="str">
            <v>ST-2735-23-BSS-РР-КМ</v>
          </cell>
          <cell r="H5401" t="str">
            <v>Новое</v>
          </cell>
          <cell r="I5401" t="str">
            <v>Ташкентская область, Ахангаранский район, СГМ Алишер, ул.Зиё нур, д.15</v>
          </cell>
          <cell r="J5401" t="str">
            <v>Jigiristan (CHR4996)</v>
          </cell>
          <cell r="K5401">
            <v>0</v>
          </cell>
          <cell r="L5401">
            <v>1</v>
          </cell>
          <cell r="M5401" t="str">
            <v xml:space="preserve"> / КЖ КМ ОПЗ</v>
          </cell>
          <cell r="N5401" t="str">
            <v>КЖ кн2/КЖ кн2</v>
          </cell>
        </row>
        <row r="5402">
          <cell r="A5402" t="str">
            <v>BHR-2128-24-BSS-0053</v>
          </cell>
          <cell r="B5402" t="str">
            <v>BHR0053</v>
          </cell>
          <cell r="C5402" t="str">
            <v>BHR0053</v>
          </cell>
          <cell r="D5402" t="str">
            <v>Бухара</v>
          </cell>
          <cell r="E5402" t="str">
            <v>Vodnik</v>
          </cell>
          <cell r="F5402" t="str">
            <v>ST-0169-22-BSS-Б-30/1-КМ</v>
          </cell>
          <cell r="G5402" t="str">
            <v>ST-2735-23-BSS-РР-КМ</v>
          </cell>
          <cell r="H5402" t="str">
            <v>Новое</v>
          </cell>
          <cell r="I5402" t="str">
            <v>Бухарская область, г. Бухара, ул. Сувчилар, д.53</v>
          </cell>
          <cell r="J5402" t="str">
            <v>Vodnik (BHR0053)</v>
          </cell>
          <cell r="K5402">
            <v>0</v>
          </cell>
          <cell r="L5402">
            <v>1</v>
          </cell>
          <cell r="M5402" t="str">
            <v xml:space="preserve"> / КЖ КМ ОПЗ</v>
          </cell>
          <cell r="N5402" t="str">
            <v>КЖ кн2/КЖ кн2</v>
          </cell>
        </row>
        <row r="5403">
          <cell r="A5403" t="str">
            <v>TSH-2132-24-BSS-1064</v>
          </cell>
          <cell r="B5403" t="str">
            <v>TSH1064</v>
          </cell>
          <cell r="C5403" t="str">
            <v>TSH1064</v>
          </cell>
          <cell r="D5403" t="str">
            <v>Ташкент</v>
          </cell>
          <cell r="E5403" t="str">
            <v>Oq-uy mahalla</v>
          </cell>
          <cell r="F5403" t="str">
            <v>ST-0162-22-BSS-Б-24/1-КМ</v>
          </cell>
          <cell r="G5403" t="str">
            <v>ST-2735-23-BSS-РР-КМ</v>
          </cell>
          <cell r="H5403" t="str">
            <v>Новое</v>
          </cell>
          <cell r="I5403" t="str">
            <v>г. Ташкент, Мирабадский р-н, ул. Фаргона йули, д. 554.3</v>
          </cell>
          <cell r="J5403" t="str">
            <v>Oq-uy mahalla (TSH1064)</v>
          </cell>
          <cell r="K5403">
            <v>0</v>
          </cell>
          <cell r="L5403">
            <v>1</v>
          </cell>
          <cell r="M5403" t="str">
            <v xml:space="preserve"> / КЖ КМ ОПЗ</v>
          </cell>
          <cell r="N5403" t="str">
            <v>кн 2/кн 2</v>
          </cell>
        </row>
        <row r="5404">
          <cell r="A5404" t="str">
            <v>KAR-2150-24-BSS-0012</v>
          </cell>
          <cell r="B5404" t="str">
            <v>KAR0012</v>
          </cell>
          <cell r="C5404" t="str">
            <v>KAR0012</v>
          </cell>
          <cell r="D5404" t="str">
            <v>Нукус</v>
          </cell>
          <cell r="E5404" t="str">
            <v>Galaba</v>
          </cell>
          <cell r="F5404" t="str">
            <v>ST-0162-22-BSS-Б-24/1-КМ</v>
          </cell>
          <cell r="G5404" t="str">
            <v>ST-2735-23-BSS-РР-КМ</v>
          </cell>
          <cell r="H5404" t="str">
            <v>Новое</v>
          </cell>
          <cell r="I5404" t="str">
            <v>Республика Каракалпакстан, Турткульский р-н, Окбошли ССГ , Ул. Дашнобод №10</v>
          </cell>
          <cell r="J5404" t="str">
            <v>Galaba (KAR0012)</v>
          </cell>
          <cell r="K5404">
            <v>0</v>
          </cell>
          <cell r="L5404">
            <v>2</v>
          </cell>
          <cell r="M5404" t="str">
            <v xml:space="preserve"> / КЖ КМ ОПЗ</v>
          </cell>
          <cell r="N5404" t="str">
            <v>КЖ кн2/КЖ кн2</v>
          </cell>
        </row>
        <row r="5405">
          <cell r="A5405" t="str">
            <v>KAR-2151-24-BSS-0204</v>
          </cell>
          <cell r="B5405" t="str">
            <v>KAR0204</v>
          </cell>
          <cell r="C5405" t="str">
            <v>KAR0204</v>
          </cell>
          <cell r="D5405" t="str">
            <v>Нукус</v>
          </cell>
          <cell r="E5405" t="str">
            <v>Xantore</v>
          </cell>
          <cell r="F5405" t="str">
            <v>ST-0162-22-BSS-Б-24/1-КМ</v>
          </cell>
          <cell r="G5405" t="str">
            <v>ST-2735-23-BSS-РР-КМ</v>
          </cell>
          <cell r="H5405" t="str">
            <v>Новое</v>
          </cell>
          <cell r="I5405" t="str">
            <v>Республика Каракалпакстан, Нукусский район, Улгили макан МСГ , Ул. Батырлар №14</v>
          </cell>
          <cell r="J5405" t="str">
            <v>Xantore (KAR0204)</v>
          </cell>
          <cell r="K5405">
            <v>0</v>
          </cell>
          <cell r="L5405">
            <v>2</v>
          </cell>
          <cell r="M5405" t="str">
            <v xml:space="preserve"> / КЖ КМ ОПЗ</v>
          </cell>
          <cell r="N5405" t="str">
            <v>КЖ кн2/КЖ кн2</v>
          </cell>
        </row>
        <row r="5406">
          <cell r="A5406" t="str">
            <v>KAR-2152-24-BSS-0350</v>
          </cell>
          <cell r="B5406" t="str">
            <v>KAR0350</v>
          </cell>
          <cell r="C5406" t="str">
            <v>KAR0350</v>
          </cell>
          <cell r="D5406" t="str">
            <v>Нукус</v>
          </cell>
          <cell r="E5406" t="str">
            <v>Telecentr 2</v>
          </cell>
          <cell r="F5406" t="str">
            <v>ST-0162-22-BSS-Б-24/1-КМ</v>
          </cell>
          <cell r="G5406" t="str">
            <v>ST-2735-23-BSS-РР-КМ</v>
          </cell>
          <cell r="H5406" t="str">
            <v>Новое</v>
          </cell>
          <cell r="I5406" t="str">
            <v>Республика Каракалпакстан, г.Нукус, Теле орай МСГ , Ул. Жана коныс №21</v>
          </cell>
          <cell r="J5406" t="str">
            <v>Telecentr 2 (KAR0350)</v>
          </cell>
          <cell r="K5406">
            <v>0</v>
          </cell>
          <cell r="L5406">
            <v>2</v>
          </cell>
          <cell r="M5406" t="str">
            <v xml:space="preserve"> / КЖ КМ ОПЗ</v>
          </cell>
          <cell r="N5406" t="str">
            <v>КЖ кн2/КЖ кн2</v>
          </cell>
        </row>
        <row r="5407">
          <cell r="A5407" t="str">
            <v>KAR-2153-24-BSS-0351</v>
          </cell>
          <cell r="B5407" t="str">
            <v>KAR0351</v>
          </cell>
          <cell r="C5407" t="str">
            <v>KAR0351</v>
          </cell>
          <cell r="D5407" t="str">
            <v>Нукус</v>
          </cell>
          <cell r="E5407" t="str">
            <v>Koskol 3</v>
          </cell>
          <cell r="F5407" t="str">
            <v>ST-0162-22-BSS-Б-24/1-КМ</v>
          </cell>
          <cell r="G5407" t="str">
            <v>ST-2735-23-BSS-РР-КМ</v>
          </cell>
          <cell r="H5407" t="str">
            <v>Новое</v>
          </cell>
          <cell r="I5407" t="str">
            <v>Республика Каракалпакстан, г.Нукус, Жана базар МСГ , Ул. Коскол-3 №126</v>
          </cell>
          <cell r="J5407" t="str">
            <v>Koskol 3 (KAR0351)</v>
          </cell>
          <cell r="K5407">
            <v>0</v>
          </cell>
          <cell r="L5407">
            <v>2</v>
          </cell>
          <cell r="M5407" t="str">
            <v xml:space="preserve"> / КЖ КМ ОПЗ</v>
          </cell>
          <cell r="N5407" t="str">
            <v>КЖ кн2/КЖ кн2</v>
          </cell>
        </row>
        <row r="5408">
          <cell r="A5408" t="str">
            <v>DZH-2155-24-BSS-0073</v>
          </cell>
          <cell r="B5408" t="str">
            <v>DZH0073</v>
          </cell>
          <cell r="C5408" t="str">
            <v>DZH0073</v>
          </cell>
          <cell r="D5408" t="str">
            <v>Джизак</v>
          </cell>
          <cell r="E5408" t="str">
            <v>Sangzor</v>
          </cell>
          <cell r="F5408" t="str">
            <v>ST-0169-22-BSS-Б-30/1-КМ</v>
          </cell>
          <cell r="G5408" t="str">
            <v>ST-2735-23-BSS-РР-КМ</v>
          </cell>
          <cell r="H5408" t="str">
            <v>Новое</v>
          </cell>
          <cell r="I5408" t="str">
            <v>Джизакская область, г.Джизак, А. Темур МФЙ, ул. А. Темур, Д.157А</v>
          </cell>
          <cell r="J5408" t="str">
            <v>Sangzor (DZH0073)</v>
          </cell>
          <cell r="K5408">
            <v>0</v>
          </cell>
          <cell r="L5408">
            <v>1</v>
          </cell>
          <cell r="M5408" t="str">
            <v xml:space="preserve"> / КЖ КМ ОПЗ</v>
          </cell>
          <cell r="N5408" t="str">
            <v>КЖ кн2/КЖ кн2</v>
          </cell>
        </row>
        <row r="5409">
          <cell r="A5409" t="str">
            <v>SRD-2165-24-BSS-0140</v>
          </cell>
          <cell r="B5409" t="str">
            <v>SRD0140</v>
          </cell>
          <cell r="C5409" t="str">
            <v>SRD0140</v>
          </cell>
          <cell r="D5409" t="str">
            <v>Гулистан</v>
          </cell>
          <cell r="E5409" t="str">
            <v>Paxtabad-1</v>
          </cell>
          <cell r="F5409" t="str">
            <v>ST-0162-22-BSS-Б-24/1-КМ</v>
          </cell>
          <cell r="G5409" t="str">
            <v>ST-2735-23-BSS-РР-КМ</v>
          </cell>
          <cell r="H5409" t="str">
            <v>Новое</v>
          </cell>
          <cell r="I5409" t="str">
            <v>Сырдарьинская область, Сардабинский район, Навруз МФЙ, улица Нафосат, д-20</v>
          </cell>
          <cell r="J5409" t="str">
            <v>Paxtabad-1 (SRD0140)</v>
          </cell>
          <cell r="K5409">
            <v>0</v>
          </cell>
          <cell r="L5409">
            <v>1</v>
          </cell>
          <cell r="M5409" t="str">
            <v xml:space="preserve"> / КЖ КМ ОПЗ</v>
          </cell>
          <cell r="N5409" t="str">
            <v>КЖ кн2/КЖ кн2</v>
          </cell>
        </row>
        <row r="5410">
          <cell r="A5410" t="str">
            <v>SRD-2161-24-BSS-0105</v>
          </cell>
          <cell r="B5410" t="str">
            <v>SRD0105</v>
          </cell>
          <cell r="C5410" t="str">
            <v>SRD0105</v>
          </cell>
          <cell r="D5410" t="str">
            <v>Гулистан</v>
          </cell>
          <cell r="E5410" t="str">
            <v>Boyovut Bekat</v>
          </cell>
          <cell r="F5410" t="str">
            <v>ST-0169-22-BSS-Б-30/1-КМ</v>
          </cell>
          <cell r="G5410" t="str">
            <v>ST-2735-23-BSS-РР-КМ</v>
          </cell>
          <cell r="H5410" t="str">
            <v>Новое</v>
          </cell>
          <cell r="I5410" t="str">
            <v>Сырдарьинская область, Баяутский район, Бекат МФЙ, улица Шарк дурдонаси, д-52</v>
          </cell>
          <cell r="J5410" t="str">
            <v>Boyovut Bekat (SRD0105)</v>
          </cell>
          <cell r="K5410">
            <v>0</v>
          </cell>
          <cell r="L5410">
            <v>1</v>
          </cell>
          <cell r="M5410" t="str">
            <v xml:space="preserve"> / КЖ КМ ОПЗ</v>
          </cell>
          <cell r="N5410" t="str">
            <v>КЖ кн2/КЖ кн2</v>
          </cell>
        </row>
        <row r="5411">
          <cell r="A5411" t="str">
            <v>SRD-2162-24-BSS-0107</v>
          </cell>
          <cell r="B5411" t="str">
            <v>SRD0107</v>
          </cell>
          <cell r="C5411" t="str">
            <v>SRD0107</v>
          </cell>
          <cell r="D5411" t="str">
            <v>Гулистан</v>
          </cell>
          <cell r="E5411" t="str">
            <v>Shirin Shaharcha</v>
          </cell>
          <cell r="F5411" t="str">
            <v>ST-0169-22-BSS-Б-30/1-КМ</v>
          </cell>
          <cell r="G5411" t="str">
            <v>ST-2735-23-BSS-РР-КМ</v>
          </cell>
          <cell r="H5411" t="str">
            <v>Новое</v>
          </cell>
          <cell r="I5411" t="str">
            <v>Сырдарьинская область, город Ширин, Фарход МФЙ, улица Мунаввар, д-79.2</v>
          </cell>
          <cell r="J5411" t="str">
            <v>Shirin Shaharcha (SRD0107)</v>
          </cell>
          <cell r="K5411">
            <v>0</v>
          </cell>
          <cell r="L5411">
            <v>1</v>
          </cell>
          <cell r="M5411" t="str">
            <v xml:space="preserve"> / КЖ КМ ОПЗ</v>
          </cell>
          <cell r="N5411" t="str">
            <v>КЖ кн2/КЖ кн2</v>
          </cell>
        </row>
        <row r="5412">
          <cell r="A5412" t="str">
            <v>SRD-2164-24-BSS-0137</v>
          </cell>
          <cell r="B5412" t="str">
            <v>SRD0137</v>
          </cell>
          <cell r="C5412" t="str">
            <v>SRD0137</v>
          </cell>
          <cell r="D5412" t="str">
            <v>Гулистан</v>
          </cell>
          <cell r="E5412" t="str">
            <v>Husnobod</v>
          </cell>
          <cell r="F5412" t="str">
            <v>ST-0162-22-BSS-Б-24/1-КМ</v>
          </cell>
          <cell r="G5412" t="str">
            <v>ST-2735-23-BSS-РР-КМ</v>
          </cell>
          <cell r="H5412" t="str">
            <v>Новое</v>
          </cell>
          <cell r="I5412" t="str">
            <v>Сырдарьинская область, Хавастский район, Хуснобод МФЙ, ул. Мерос, д. 14</v>
          </cell>
          <cell r="J5412" t="str">
            <v>Husnobod (SRD0137)</v>
          </cell>
          <cell r="K5412">
            <v>0</v>
          </cell>
          <cell r="L5412">
            <v>1</v>
          </cell>
          <cell r="M5412" t="str">
            <v xml:space="preserve"> / КЖ КМ ОПЗ</v>
          </cell>
          <cell r="N5412" t="str">
            <v>КЖ кн2/КЖ кн2</v>
          </cell>
        </row>
        <row r="5413">
          <cell r="A5413" t="str">
            <v>TSH-0021-24-ДА-4171</v>
          </cell>
          <cell r="B5413" t="str">
            <v>TSH4171</v>
          </cell>
          <cell r="C5413" t="str">
            <v>TSH4171</v>
          </cell>
          <cell r="D5413" t="str">
            <v>Ташкент</v>
          </cell>
          <cell r="E5413" t="str">
            <v>Yangi Beltepa</v>
          </cell>
          <cell r="F5413" t="str">
            <v>Мсущ</v>
          </cell>
          <cell r="G5413" t="str">
            <v>н/т</v>
          </cell>
          <cell r="H5413" t="str">
            <v>Замена оттяжек</v>
          </cell>
          <cell r="I5413" t="str">
            <v>г. Ташкент, Шайхантахурский р-н, ул. Бсльтепа , д.10</v>
          </cell>
          <cell r="J5413" t="str">
            <v>Yangi Beltepa (TSH4171)</v>
          </cell>
          <cell r="K5413">
            <v>0</v>
          </cell>
          <cell r="L5413">
            <v>0</v>
          </cell>
          <cell r="M5413" t="str">
            <v>0 / 0</v>
          </cell>
          <cell r="N5413" t="str">
            <v>Заказ№/Заказ№</v>
          </cell>
        </row>
        <row r="5414">
          <cell r="A5414" t="str">
            <v>TSH-0022-24-ДА-4054</v>
          </cell>
          <cell r="B5414" t="str">
            <v>TSH4054</v>
          </cell>
          <cell r="C5414" t="str">
            <v>TSH4054</v>
          </cell>
          <cell r="D5414" t="str">
            <v>Ташкент</v>
          </cell>
          <cell r="E5414" t="str">
            <v>Malika</v>
          </cell>
          <cell r="F5414" t="str">
            <v>Мсущ</v>
          </cell>
          <cell r="G5414" t="str">
            <v>н/т</v>
          </cell>
          <cell r="H5414" t="str">
            <v>Замена оттяжек</v>
          </cell>
          <cell r="I5414" t="str">
            <v>г. Ташкент, Шайхантахурский р-н, ул. Кичик халка йули, д.59</v>
          </cell>
          <cell r="J5414" t="str">
            <v>Malika (TSH4054)</v>
          </cell>
          <cell r="K5414">
            <v>0</v>
          </cell>
          <cell r="L5414">
            <v>0</v>
          </cell>
          <cell r="M5414" t="str">
            <v>0 / 0</v>
          </cell>
          <cell r="N5414" t="str">
            <v>Заказ№/Заказ№</v>
          </cell>
        </row>
        <row r="5415">
          <cell r="A5415" t="str">
            <v>TSH-0023-24-ДА-4057</v>
          </cell>
          <cell r="B5415" t="str">
            <v>TSH4057</v>
          </cell>
          <cell r="C5415" t="str">
            <v>TSH4057</v>
          </cell>
          <cell r="D5415" t="str">
            <v>Ташкент</v>
          </cell>
          <cell r="E5415" t="str">
            <v>Keles</v>
          </cell>
          <cell r="F5415" t="str">
            <v>Мсущ</v>
          </cell>
          <cell r="G5415" t="str">
            <v>н/т</v>
          </cell>
          <cell r="H5415" t="str">
            <v>Замена оттяжек</v>
          </cell>
          <cell r="I5415" t="str">
            <v>Ташкентская область, Ташкентский район, г. Келес, м-ля Окибат, Келес йули</v>
          </cell>
          <cell r="J5415" t="str">
            <v>Keles (TSH4057)</v>
          </cell>
          <cell r="K5415">
            <v>0</v>
          </cell>
          <cell r="L5415">
            <v>0</v>
          </cell>
          <cell r="M5415" t="str">
            <v>0 / 0</v>
          </cell>
          <cell r="N5415" t="str">
            <v>Заказ№/Заказ№</v>
          </cell>
        </row>
        <row r="5416">
          <cell r="A5416" t="str">
            <v>TSH-0024-24-ДА-4264</v>
          </cell>
          <cell r="B5416" t="str">
            <v>TSH4264</v>
          </cell>
          <cell r="C5416" t="str">
            <v>TSH4264</v>
          </cell>
          <cell r="D5416" t="str">
            <v>Ташкент</v>
          </cell>
          <cell r="E5416" t="str">
            <v>Resspecsvetlaboratoriya</v>
          </cell>
          <cell r="F5416" t="str">
            <v>Мсущ</v>
          </cell>
          <cell r="G5416" t="str">
            <v>н/т</v>
          </cell>
          <cell r="H5416" t="str">
            <v>Замена оттяжек</v>
          </cell>
          <cell r="I5416" t="str">
            <v>г. Ташкент, Алмазарский р-н, ул. Юнусова, д.1А</v>
          </cell>
          <cell r="J5416" t="str">
            <v>Resspecsvetlaboratoriya (TSH4264)</v>
          </cell>
          <cell r="K5416">
            <v>0</v>
          </cell>
          <cell r="L5416">
            <v>0</v>
          </cell>
          <cell r="M5416" t="str">
            <v>0 / 0</v>
          </cell>
          <cell r="N5416" t="str">
            <v>Заказ№/Заказ№</v>
          </cell>
        </row>
        <row r="5417">
          <cell r="A5417" t="str">
            <v>TSH-0025-24-ДА-4046</v>
          </cell>
          <cell r="B5417" t="str">
            <v>TSH4046</v>
          </cell>
          <cell r="C5417" t="str">
            <v>TSH4046</v>
          </cell>
          <cell r="D5417" t="str">
            <v>Ташкент</v>
          </cell>
          <cell r="E5417" t="str">
            <v>Agrarniy Universitet</v>
          </cell>
          <cell r="F5417" t="str">
            <v>Мсущ</v>
          </cell>
          <cell r="G5417" t="str">
            <v>н/т</v>
          </cell>
          <cell r="H5417" t="str">
            <v>Замена оттяжек</v>
          </cell>
          <cell r="I5417" t="str">
            <v>Ташкентская область, п. Салар, ул. Университетская, 1</v>
          </cell>
          <cell r="J5417" t="str">
            <v>Agrarniy Universitet (TSH4046)</v>
          </cell>
          <cell r="K5417">
            <v>0</v>
          </cell>
          <cell r="L5417">
            <v>0</v>
          </cell>
          <cell r="M5417" t="str">
            <v>0 / 0</v>
          </cell>
          <cell r="N5417" t="str">
            <v>Заказ№/Заказ№</v>
          </cell>
        </row>
        <row r="5418">
          <cell r="A5418" t="str">
            <v>DZH-0004-24-ДА-3451</v>
          </cell>
          <cell r="B5418" t="str">
            <v>DZH3451</v>
          </cell>
          <cell r="C5418" t="str">
            <v>DZH3451</v>
          </cell>
          <cell r="D5418" t="str">
            <v>Джизак</v>
          </cell>
          <cell r="E5418" t="str">
            <v>Uylukma</v>
          </cell>
          <cell r="F5418" t="str">
            <v>Мсущ</v>
          </cell>
          <cell r="G5418" t="str">
            <v>н/т</v>
          </cell>
          <cell r="H5418" t="str">
            <v>Замена оттяжек</v>
          </cell>
          <cell r="I5418" t="str">
            <v>Джизакская область, Бахмалский р-н, п. Уйлукма</v>
          </cell>
          <cell r="J5418" t="str">
            <v>Uylukma (DZH3451)</v>
          </cell>
          <cell r="K5418">
            <v>0</v>
          </cell>
          <cell r="L5418">
            <v>0</v>
          </cell>
          <cell r="M5418" t="str">
            <v>0 / 0</v>
          </cell>
          <cell r="N5418" t="str">
            <v>Заказ№/Заказ№</v>
          </cell>
        </row>
        <row r="5419">
          <cell r="A5419" t="str">
            <v>SHA-0004-24-ДА-2428</v>
          </cell>
          <cell r="B5419" t="str">
            <v>SHA2428</v>
          </cell>
          <cell r="C5419" t="str">
            <v>SHA2428</v>
          </cell>
          <cell r="D5419" t="str">
            <v>Шахрисабз</v>
          </cell>
          <cell r="E5419" t="str">
            <v>Syvozali</v>
          </cell>
          <cell r="F5419" t="str">
            <v>Мсущ</v>
          </cell>
          <cell r="G5419" t="str">
            <v>н/т</v>
          </cell>
          <cell r="H5419" t="str">
            <v>Замена оттяжек</v>
          </cell>
          <cell r="I5419" t="str">
            <v>Кашкадарьинская область, Китабский р-н, г. Китаб, у.Катта йул, д.187</v>
          </cell>
          <cell r="J5419" t="str">
            <v>Syvozali (SHA2428)</v>
          </cell>
          <cell r="K5419">
            <v>0</v>
          </cell>
          <cell r="L5419">
            <v>0</v>
          </cell>
          <cell r="M5419" t="str">
            <v>0 / 0</v>
          </cell>
          <cell r="N5419" t="str">
            <v>Заказ№/Заказ№</v>
          </cell>
        </row>
        <row r="5420">
          <cell r="A5420" t="str">
            <v>NAM-0007-24-ДА-5189</v>
          </cell>
          <cell r="B5420" t="str">
            <v>NAM5189</v>
          </cell>
          <cell r="C5420" t="str">
            <v>NAM5189</v>
          </cell>
          <cell r="D5420" t="str">
            <v>Наманган</v>
          </cell>
          <cell r="E5420" t="str">
            <v>Chust Vostok</v>
          </cell>
          <cell r="F5420" t="str">
            <v>Мсущ</v>
          </cell>
          <cell r="G5420" t="str">
            <v>н/т</v>
          </cell>
          <cell r="H5420" t="str">
            <v>Замена оттяжек</v>
          </cell>
          <cell r="I5420" t="str">
            <v>Наманганская обл., Чуст тумани, кучаси, 95-уй</v>
          </cell>
          <cell r="J5420" t="str">
            <v>Chust Vostok (NAM5189)</v>
          </cell>
          <cell r="K5420">
            <v>0</v>
          </cell>
          <cell r="L5420">
            <v>0</v>
          </cell>
          <cell r="M5420" t="str">
            <v>0 / 0</v>
          </cell>
          <cell r="N5420" t="str">
            <v>Заказ№/Заказ№</v>
          </cell>
        </row>
        <row r="5421">
          <cell r="A5421" t="str">
            <v>KAR-2154-24-BSS-1032</v>
          </cell>
          <cell r="B5421" t="str">
            <v>KAR1032</v>
          </cell>
          <cell r="C5421" t="str">
            <v>KAR1032</v>
          </cell>
          <cell r="D5421" t="str">
            <v>Нукус</v>
          </cell>
          <cell r="E5421" t="str">
            <v>ul.Samarkand</v>
          </cell>
          <cell r="F5421" t="str">
            <v>ST-0162-22-BSS-Б-24/1-КМ</v>
          </cell>
          <cell r="G5421" t="str">
            <v>ST-2735-23-BSS-РР-КМ</v>
          </cell>
          <cell r="H5421" t="str">
            <v>Новое</v>
          </cell>
          <cell r="I5421" t="str">
            <v>Республика Каракалпакстан, г.Нукус, Байтерек МСГ , Ул. Алпамыс №2В</v>
          </cell>
          <cell r="J5421" t="str">
            <v>ul.Samarkand (KAR1032)</v>
          </cell>
          <cell r="K5421">
            <v>0</v>
          </cell>
          <cell r="L5421">
            <v>1</v>
          </cell>
          <cell r="M5421" t="str">
            <v xml:space="preserve"> / КЖ КМ ОПЗ</v>
          </cell>
          <cell r="N5421" t="str">
            <v>КЖ кн2/КЖ кн2</v>
          </cell>
        </row>
        <row r="5422">
          <cell r="A5422" t="str">
            <v>YAN-2156-24-BSS-0169</v>
          </cell>
          <cell r="B5422" t="str">
            <v>YAN0169</v>
          </cell>
          <cell r="C5422" t="str">
            <v>YAN0169</v>
          </cell>
          <cell r="D5422" t="str">
            <v>Янгиюль</v>
          </cell>
          <cell r="E5422" t="str">
            <v>Yangiyul Fortuna</v>
          </cell>
          <cell r="F5422" t="str">
            <v>Б25.1МОЦ</v>
          </cell>
          <cell r="G5422" t="str">
            <v>ST-2735-23-BSS-РР-КМ</v>
          </cell>
          <cell r="H5422" t="str">
            <v>Новое</v>
          </cell>
          <cell r="I5422" t="str">
            <v>Ташкентская область, Янгиюльский район, Узбекистон МФЙ, улица Бунёдкор, дом 76</v>
          </cell>
          <cell r="J5422" t="str">
            <v>Yangiyul Fortuna (YAN0169)</v>
          </cell>
          <cell r="K5422">
            <v>0</v>
          </cell>
          <cell r="L5422">
            <v>1</v>
          </cell>
          <cell r="M5422" t="str">
            <v xml:space="preserve"> / КЖ КМ ОПЗ</v>
          </cell>
          <cell r="N5422" t="str">
            <v>КЖ кн2/КЖ кн2</v>
          </cell>
        </row>
        <row r="5423">
          <cell r="A5423" t="str">
            <v>YAN-2160-24-BSS-0040</v>
          </cell>
          <cell r="B5423" t="str">
            <v>YAN0040</v>
          </cell>
          <cell r="C5423" t="str">
            <v>YAN0040</v>
          </cell>
          <cell r="D5423" t="str">
            <v>Янгиюль</v>
          </cell>
          <cell r="E5423" t="str">
            <v>Yangiyul Farovon</v>
          </cell>
          <cell r="F5423" t="str">
            <v>ST-0162-22-BSS-Б-24/1-КМ</v>
          </cell>
          <cell r="G5423" t="str">
            <v>ST-2735-23-BSS-РР-КМ</v>
          </cell>
          <cell r="H5423" t="str">
            <v>Новое</v>
          </cell>
          <cell r="I5423" t="str">
            <v>Ташкентская область, г.Янгиюль, Мустакиллик МФЙ, улица Кимёгар, дом 83</v>
          </cell>
          <cell r="J5423" t="str">
            <v>Yangiyul Farovon (YAN0040)</v>
          </cell>
          <cell r="K5423">
            <v>0</v>
          </cell>
          <cell r="L5423">
            <v>1</v>
          </cell>
          <cell r="M5423" t="str">
            <v xml:space="preserve"> / КЖ КМ ОПЗ</v>
          </cell>
          <cell r="N5423" t="str">
            <v>КЖ кн2/КЖ кн2</v>
          </cell>
        </row>
        <row r="5424">
          <cell r="A5424" t="str">
            <v>YAN-2159-24-BSS-0039</v>
          </cell>
          <cell r="B5424" t="str">
            <v>YAN0039</v>
          </cell>
          <cell r="C5424" t="str">
            <v>YAN0039</v>
          </cell>
          <cell r="D5424" t="str">
            <v>Янгиюль</v>
          </cell>
          <cell r="E5424" t="str">
            <v>Vodakanal Yangiyul</v>
          </cell>
          <cell r="F5424" t="str">
            <v>Б25.1МОЦ</v>
          </cell>
          <cell r="G5424" t="str">
            <v>ST-2735-23-BSS-РР-КМ</v>
          </cell>
          <cell r="H5424" t="str">
            <v>Новое</v>
          </cell>
          <cell r="I5424" t="str">
            <v>Ташкентская область, г.Янгиюль, Файзли МФЙ, улица Фаровон, дом 27</v>
          </cell>
          <cell r="J5424" t="str">
            <v>Vodakanal Yangiyul (YAN0039)</v>
          </cell>
          <cell r="K5424">
            <v>0</v>
          </cell>
          <cell r="L5424">
            <v>1</v>
          </cell>
          <cell r="M5424" t="str">
            <v xml:space="preserve"> / КЖ КМ ОПЗ</v>
          </cell>
          <cell r="N5424" t="str">
            <v>КЖ кн2/КЖ кн2</v>
          </cell>
        </row>
        <row r="5425">
          <cell r="A5425" t="str">
            <v>HRZ-1717-24-BSS-0046</v>
          </cell>
          <cell r="B5425" t="str">
            <v>HRZ0046</v>
          </cell>
          <cell r="C5425" t="str">
            <v>HRZ0046</v>
          </cell>
          <cell r="D5425" t="str">
            <v>Ургенч</v>
          </cell>
          <cell r="E5425" t="str">
            <v>5 Blok</v>
          </cell>
          <cell r="F5425" t="str">
            <v>ТС 9М</v>
          </cell>
          <cell r="G5425" t="str">
            <v>РР-1</v>
          </cell>
          <cell r="H5425" t="str">
            <v>Новое</v>
          </cell>
          <cell r="I5425" t="str">
            <v>Хорезмская область, г. Ургенч, махалля Навбахор  ул. Жиззах, дом 3б</v>
          </cell>
          <cell r="J5425" t="str">
            <v>5 Blok (HRZ0046)</v>
          </cell>
          <cell r="K5425">
            <v>0</v>
          </cell>
          <cell r="L5425">
            <v>1</v>
          </cell>
          <cell r="M5425" t="str">
            <v>0 / 0</v>
          </cell>
          <cell r="N5425" t="str">
            <v>кн 2/кн 2</v>
          </cell>
        </row>
        <row r="5426">
          <cell r="A5426" t="str">
            <v>TSH-2177-24-BSS-1101</v>
          </cell>
          <cell r="B5426" t="str">
            <v>TSH1101</v>
          </cell>
          <cell r="C5426" t="str">
            <v>TSH1101</v>
          </cell>
          <cell r="D5426" t="str">
            <v>Ташкент</v>
          </cell>
          <cell r="E5426" t="str">
            <v>Universam bilboard</v>
          </cell>
          <cell r="F5426" t="str">
            <v>ТС3.5М</v>
          </cell>
          <cell r="G5426" t="str">
            <v>н/т</v>
          </cell>
          <cell r="H5426" t="str">
            <v>Новое</v>
          </cell>
          <cell r="I5426" t="str">
            <v>г. Ташкент, Юнусабадский район, кольцо перед Чимкентским трактом, м-В Юнус Абад</v>
          </cell>
          <cell r="J5426" t="str">
            <v>Universam bilboard (TSH1101)</v>
          </cell>
          <cell r="K5426">
            <v>0</v>
          </cell>
          <cell r="L5426">
            <v>1</v>
          </cell>
          <cell r="M5426" t="str">
            <v>0 / 0</v>
          </cell>
          <cell r="N5426" t="str">
            <v>н/т/кн 2</v>
          </cell>
        </row>
        <row r="5427">
          <cell r="A5427" t="str">
            <v>TSH-2096-24-BSS-1102</v>
          </cell>
          <cell r="B5427" t="str">
            <v>TSH1102</v>
          </cell>
          <cell r="C5427" t="str">
            <v>TSH1102</v>
          </cell>
          <cell r="D5427" t="str">
            <v>Ташкент</v>
          </cell>
          <cell r="E5427" t="str">
            <v>Rustavelli bilboard</v>
          </cell>
          <cell r="F5427" t="str">
            <v>ТС4.5М</v>
          </cell>
          <cell r="G5427" t="str">
            <v>н/т</v>
          </cell>
          <cell r="H5427" t="str">
            <v>Новое</v>
          </cell>
          <cell r="I5427" t="str">
            <v>г. Ташкент, Яккасарайский р-н, пер. ул. Шота Руставели и Мирабадской</v>
          </cell>
          <cell r="J5427" t="str">
            <v>Rustavelli bilboard (TSH1102)</v>
          </cell>
          <cell r="K5427">
            <v>0</v>
          </cell>
          <cell r="L5427">
            <v>1</v>
          </cell>
          <cell r="M5427" t="str">
            <v>0 / 0</v>
          </cell>
          <cell r="N5427" t="str">
            <v>н/т/кн 2</v>
          </cell>
        </row>
        <row r="5428">
          <cell r="A5428" t="str">
            <v>SAM-2148-24-BSS-2973</v>
          </cell>
          <cell r="B5428" t="str">
            <v>SAM2973</v>
          </cell>
          <cell r="C5428" t="str">
            <v>SAM2973</v>
          </cell>
          <cell r="D5428" t="str">
            <v>Самарканд</v>
          </cell>
          <cell r="E5428" t="str">
            <v>Sogdiana 76d</v>
          </cell>
          <cell r="F5428" t="str">
            <v>ТС3.5М</v>
          </cell>
          <cell r="G5428" t="str">
            <v>РПО-1</v>
          </cell>
          <cell r="H5428" t="str">
            <v>Новое</v>
          </cell>
          <cell r="I5428" t="str">
            <v>Самаркандская область, г.Самарканд, массив Согдина, СГМ Нодирабегим, дом 76</v>
          </cell>
          <cell r="J5428" t="str">
            <v>Sogdiana 76d (SAM2973)</v>
          </cell>
          <cell r="K5428">
            <v>0</v>
          </cell>
          <cell r="L5428">
            <v>1</v>
          </cell>
          <cell r="M5428" t="str">
            <v>0 / 0</v>
          </cell>
          <cell r="N5428" t="str">
            <v>кн 2/кн 2</v>
          </cell>
        </row>
        <row r="5429">
          <cell r="A5429" t="str">
            <v>SRD-2170-24-BSS-0135</v>
          </cell>
          <cell r="B5429" t="str">
            <v>SRD0135</v>
          </cell>
          <cell r="C5429" t="str">
            <v>SRD0135</v>
          </cell>
          <cell r="D5429" t="str">
            <v>Гулистан</v>
          </cell>
          <cell r="E5429" t="str">
            <v>Gulzor-1</v>
          </cell>
          <cell r="F5429" t="str">
            <v>ST-0162-22-BSS-Б-24/1-КМ</v>
          </cell>
          <cell r="G5429" t="str">
            <v>ST-2735-23-BSS-РР-КМ</v>
          </cell>
          <cell r="H5429" t="str">
            <v>Новое</v>
          </cell>
          <cell r="I5429" t="str">
            <v>Сырдарьинская область, Сардабинский район, Ота Юрт МФЙ, улица Сохибкирон, д-105V</v>
          </cell>
          <cell r="J5429" t="str">
            <v>Gulzor-1 (SRD0135)</v>
          </cell>
          <cell r="K5429">
            <v>0</v>
          </cell>
          <cell r="L5429">
            <v>1</v>
          </cell>
          <cell r="M5429" t="str">
            <v>0 / 0</v>
          </cell>
          <cell r="N5429" t="str">
            <v>КЖ кн2/КЖ кн2</v>
          </cell>
        </row>
        <row r="5430">
          <cell r="A5430" t="str">
            <v>SRH-2182-24-BSS-0314</v>
          </cell>
          <cell r="B5430" t="str">
            <v>SRH0314</v>
          </cell>
          <cell r="C5430" t="str">
            <v>SRH0314</v>
          </cell>
          <cell r="D5430" t="str">
            <v>Термез</v>
          </cell>
          <cell r="E5430" t="str">
            <v>Angor Navruz</v>
          </cell>
          <cell r="F5430" t="str">
            <v>ST-0169-22-BSS-Б-30/1-КМ</v>
          </cell>
          <cell r="G5430" t="str">
            <v>ST-2735-23-BSS-РР-КМ</v>
          </cell>
          <cell r="H5430" t="str">
            <v>Новое</v>
          </cell>
          <cell r="I5430" t="str">
            <v>Сурхандарьинская область, Ангорский район, Надруз МФЙ, ул. Тинчлик, д. 18А</v>
          </cell>
          <cell r="J5430" t="str">
            <v>Angor Navruz (SRH0314)</v>
          </cell>
          <cell r="K5430">
            <v>0</v>
          </cell>
          <cell r="L5430">
            <v>1</v>
          </cell>
          <cell r="M5430" t="str">
            <v>0 / 0</v>
          </cell>
          <cell r="N5430" t="str">
            <v>/</v>
          </cell>
        </row>
        <row r="5431">
          <cell r="A5431" t="str">
            <v>SRH-2176-24-BSS-0201</v>
          </cell>
          <cell r="B5431" t="str">
            <v>SRH0201</v>
          </cell>
          <cell r="C5431" t="str">
            <v>SRH0201</v>
          </cell>
          <cell r="D5431" t="str">
            <v>Термез</v>
          </cell>
          <cell r="E5431" t="str">
            <v>Sherabad Chuyanchi</v>
          </cell>
          <cell r="F5431" t="str">
            <v>ST-0169-22-BSS-Б-30/1-КМ</v>
          </cell>
          <cell r="G5431" t="str">
            <v>ST-2735-23-BSS-РР-КМ</v>
          </cell>
          <cell r="H5431" t="str">
            <v>Новое</v>
          </cell>
          <cell r="I5431" t="str">
            <v>Сурхандарьинская область, Шерабадский район, Чуянчи МФЙ, ул. Жидазор,д. 13</v>
          </cell>
          <cell r="J5431" t="str">
            <v>Sherabad Chuyanchi (SRH0201)</v>
          </cell>
          <cell r="K5431">
            <v>0</v>
          </cell>
          <cell r="L5431">
            <v>1</v>
          </cell>
          <cell r="M5431" t="str">
            <v>0 / 0</v>
          </cell>
          <cell r="N5431" t="str">
            <v>КЖ кн2/КЖ кн2</v>
          </cell>
        </row>
        <row r="5432">
          <cell r="A5432" t="str">
            <v>SRH-2175-24-BSS-2005</v>
          </cell>
          <cell r="B5432" t="str">
            <v>SRH2005</v>
          </cell>
          <cell r="C5432" t="str">
            <v>SRH2005</v>
          </cell>
          <cell r="D5432" t="str">
            <v>Термез</v>
          </cell>
          <cell r="E5432" t="str">
            <v>Namuna Garaj</v>
          </cell>
          <cell r="F5432" t="str">
            <v>1500-Б31-2-01-КМ</v>
          </cell>
          <cell r="G5432" t="str">
            <v>Контейнер</v>
          </cell>
          <cell r="H5432" t="str">
            <v>Новое</v>
          </cell>
          <cell r="I5432" t="str">
            <v>Сурхандарьинская область, Термезский район, м-ля Намуна, ММТП Хуросан Намуна</v>
          </cell>
          <cell r="J5432" t="str">
            <v>Namuna Garaj (SRH2005)</v>
          </cell>
          <cell r="K5432">
            <v>0</v>
          </cell>
          <cell r="L5432">
            <v>1</v>
          </cell>
          <cell r="M5432" t="str">
            <v>0 / 0</v>
          </cell>
          <cell r="N5432" t="str">
            <v>КЖ кн2/КЖ кн2</v>
          </cell>
        </row>
        <row r="5433">
          <cell r="A5433" t="str">
            <v>SRD-2163-24-BSS-0181</v>
          </cell>
          <cell r="B5433" t="str">
            <v>SRD0181</v>
          </cell>
          <cell r="C5433" t="str">
            <v>SRD0181</v>
          </cell>
          <cell r="D5433" t="str">
            <v>Гулистан</v>
          </cell>
          <cell r="E5433" t="str">
            <v>Mirzo Ulugbek uzel TS</v>
          </cell>
          <cell r="F5433" t="str">
            <v>1500-Б31-1-01-КМ</v>
          </cell>
          <cell r="G5433" t="str">
            <v>Контейнер</v>
          </cell>
          <cell r="H5433" t="str">
            <v>Новое</v>
          </cell>
          <cell r="I5433" t="str">
            <v>Сырдарьинская область, Мирзабадский район М.Улугбек МФЙ</v>
          </cell>
          <cell r="J5433" t="str">
            <v>Mirzo Ulugbek uzel TS (SRD0181)</v>
          </cell>
          <cell r="K5433">
            <v>0</v>
          </cell>
          <cell r="L5433">
            <v>1</v>
          </cell>
          <cell r="M5433" t="str">
            <v xml:space="preserve"> / КЖ КМ ОПЗ</v>
          </cell>
          <cell r="N5433" t="str">
            <v>КЖ кн2/КЖ кн2</v>
          </cell>
        </row>
        <row r="5434">
          <cell r="A5434" t="str">
            <v>HRZ-1706-24-BSS-0044</v>
          </cell>
          <cell r="B5434" t="str">
            <v>HRZ0044</v>
          </cell>
          <cell r="C5434" t="str">
            <v>HRZ0044</v>
          </cell>
          <cell r="D5434" t="str">
            <v>Ургенч</v>
          </cell>
          <cell r="E5434" t="str">
            <v>Kamolat</v>
          </cell>
          <cell r="F5434" t="str">
            <v>ТС 6М</v>
          </cell>
          <cell r="G5434" t="str">
            <v>РР-1</v>
          </cell>
          <cell r="H5434" t="str">
            <v>Новое</v>
          </cell>
          <cell r="I5434" t="str">
            <v>Хорезмская область, г. Ургенч, Мустакиллик МФЙ, ул. Тинчлик,  дом 44</v>
          </cell>
          <cell r="J5434" t="str">
            <v>Kamolat (HRZ0044)</v>
          </cell>
          <cell r="K5434">
            <v>0</v>
          </cell>
          <cell r="L5434">
            <v>1</v>
          </cell>
          <cell r="M5434" t="str">
            <v>0 / 0</v>
          </cell>
          <cell r="N5434">
            <v>0</v>
          </cell>
        </row>
        <row r="5435">
          <cell r="A5435" t="str">
            <v>HRZ-2183-24-BSS-1150</v>
          </cell>
          <cell r="B5435" t="str">
            <v>HRZ1150</v>
          </cell>
          <cell r="C5435" t="str">
            <v>HRZ1150</v>
          </cell>
          <cell r="D5435" t="str">
            <v>Ургенч</v>
          </cell>
          <cell r="E5435" t="str">
            <v>Hanka vostok</v>
          </cell>
          <cell r="F5435" t="str">
            <v>ST-0162-22-BSS-Б-24/1-КМ</v>
          </cell>
          <cell r="G5435" t="str">
            <v>ST-2735-23-BSS-РР-КМ</v>
          </cell>
          <cell r="H5435" t="str">
            <v>Новое</v>
          </cell>
          <cell r="I5435" t="str">
            <v>Хорезмская область, Ханкинский район, пос. Намуна, мах. Туркистон, ул. Пахтакор дом №83</v>
          </cell>
          <cell r="J5435" t="str">
            <v>Hanka vostok (HRZ1150)</v>
          </cell>
          <cell r="K5435">
            <v>0</v>
          </cell>
          <cell r="L5435">
            <v>2</v>
          </cell>
          <cell r="M5435" t="str">
            <v>0 / 0</v>
          </cell>
          <cell r="N5435" t="str">
            <v>КЖ кн2/КЖ кн2</v>
          </cell>
        </row>
        <row r="5436">
          <cell r="A5436" t="str">
            <v>BHR-2127-24-BSS-0029</v>
          </cell>
          <cell r="B5436" t="str">
            <v>BHR0029</v>
          </cell>
          <cell r="C5436" t="str">
            <v>BHR0029</v>
          </cell>
          <cell r="D5436" t="str">
            <v>Бухара</v>
          </cell>
          <cell r="E5436" t="str">
            <v>Romitan centr</v>
          </cell>
          <cell r="F5436" t="str">
            <v>1500-Б31-1-01-КМ</v>
          </cell>
          <cell r="G5436" t="str">
            <v>Контейнер</v>
          </cell>
          <cell r="H5436" t="str">
            <v>Новое</v>
          </cell>
          <cell r="I5436" t="str">
            <v>Бухарская обл, Ромитанский р-н, МФЙ А.Навои</v>
          </cell>
          <cell r="J5436" t="str">
            <v>Romitan centr (BHR0029)</v>
          </cell>
          <cell r="K5436">
            <v>0</v>
          </cell>
          <cell r="L5436">
            <v>1</v>
          </cell>
          <cell r="M5436" t="str">
            <v xml:space="preserve"> / КЖ КМ ОПЗ</v>
          </cell>
          <cell r="N5436" t="str">
            <v>КЖ кн2/КЖ кн2</v>
          </cell>
        </row>
        <row r="5437">
          <cell r="A5437" t="str">
            <v>YAN-2214-24-BSS-0067</v>
          </cell>
          <cell r="B5437" t="str">
            <v>YAN0067</v>
          </cell>
          <cell r="C5437" t="str">
            <v>YAN0067</v>
          </cell>
          <cell r="D5437" t="str">
            <v>Янгиюль</v>
          </cell>
          <cell r="E5437" t="str">
            <v>Gorodckoy SES Yangiyul</v>
          </cell>
          <cell r="F5437" t="str">
            <v>ТС 6М</v>
          </cell>
          <cell r="G5437" t="str">
            <v>н/т</v>
          </cell>
          <cell r="H5437" t="str">
            <v>Новое</v>
          </cell>
          <cell r="I5437" t="str">
            <v>Ташкентская область, г.Янгиюль, Туркистон МФЙ, ул Тошкент шох, дом 56а</v>
          </cell>
          <cell r="J5437" t="str">
            <v>Gorodckoy SES Yangiyul (YAN0067)</v>
          </cell>
          <cell r="K5437">
            <v>0</v>
          </cell>
          <cell r="L5437">
            <v>1</v>
          </cell>
          <cell r="M5437" t="str">
            <v>0 / 0</v>
          </cell>
          <cell r="N5437" t="str">
            <v>/</v>
          </cell>
        </row>
        <row r="5438">
          <cell r="A5438" t="str">
            <v>TSH-2011-24-BSS-1099</v>
          </cell>
          <cell r="B5438" t="str">
            <v>TSH1099</v>
          </cell>
          <cell r="C5438" t="str">
            <v>TSH1099</v>
          </cell>
          <cell r="D5438" t="str">
            <v>Ташкент</v>
          </cell>
          <cell r="E5438" t="str">
            <v>Avtobaza</v>
          </cell>
          <cell r="F5438" t="str">
            <v>ST-0162-22-BSS-Б-24/1-КМ-18</v>
          </cell>
          <cell r="G5438" t="str">
            <v>ST-2735-23-BSS-РР-КМ</v>
          </cell>
          <cell r="H5438" t="str">
            <v>Новое</v>
          </cell>
          <cell r="I5438" t="str">
            <v>г. Ташкент, Мирабадский р-н, Фаргона йули 2 пр. д. 109</v>
          </cell>
          <cell r="J5438" t="str">
            <v>Avtobaza (TSH1099)</v>
          </cell>
          <cell r="K5438">
            <v>0</v>
          </cell>
          <cell r="L5438">
            <v>1</v>
          </cell>
          <cell r="M5438" t="str">
            <v>№U2045/2024 от 25.07.2024 / КЖ КМ ОПЗ</v>
          </cell>
          <cell r="N5438" t="str">
            <v>кн 2/кн 2</v>
          </cell>
        </row>
        <row r="5439">
          <cell r="A5439" t="str">
            <v>TSH-0194-24-BSS-4564</v>
          </cell>
          <cell r="B5439" t="str">
            <v>TSH4564</v>
          </cell>
          <cell r="C5439" t="str">
            <v>TSH4564</v>
          </cell>
          <cell r="D5439" t="str">
            <v>Ташкент</v>
          </cell>
          <cell r="E5439" t="str">
            <v>Shkola Shastri</v>
          </cell>
          <cell r="F5439" t="str">
            <v>ТС 9М</v>
          </cell>
          <cell r="G5439" t="str">
            <v>РР-1</v>
          </cell>
          <cell r="H5439" t="str">
            <v>Новое</v>
          </cell>
          <cell r="I5439" t="str">
            <v>г. Ташкент, Алмазарский район, ул. Сагбан, дом 109</v>
          </cell>
          <cell r="J5439" t="str">
            <v>Shkola Shastri (TSH4564)</v>
          </cell>
          <cell r="K5439">
            <v>0</v>
          </cell>
          <cell r="L5439">
            <v>1</v>
          </cell>
          <cell r="M5439" t="str">
            <v>0 / 0</v>
          </cell>
          <cell r="N5439" t="str">
            <v>/</v>
          </cell>
        </row>
        <row r="5440">
          <cell r="A5440" t="str">
            <v>BHR-1891-24-BSS-0210</v>
          </cell>
          <cell r="B5440" t="str">
            <v>BHR0210</v>
          </cell>
          <cell r="C5440" t="str">
            <v>BHR0210</v>
          </cell>
          <cell r="D5440" t="str">
            <v>Бухара</v>
          </cell>
          <cell r="E5440" t="str">
            <v>Karvon bozor</v>
          </cell>
          <cell r="F5440" t="str">
            <v>ТС 9М</v>
          </cell>
          <cell r="G5440" t="str">
            <v>Ф-1</v>
          </cell>
          <cell r="H5440" t="str">
            <v>Новое</v>
          </cell>
          <cell r="I5440" t="str">
            <v>Бухарская обл. г. Бухара, МФЙ А.Гиждуваний, ул. Гиждуванская, д.10</v>
          </cell>
          <cell r="J5440" t="str">
            <v>Karvon bozor (BHR0210)</v>
          </cell>
          <cell r="K5440">
            <v>0</v>
          </cell>
          <cell r="L5440">
            <v>1</v>
          </cell>
          <cell r="M5440" t="str">
            <v>0 / 0</v>
          </cell>
          <cell r="N5440" t="str">
            <v>кн 2/кн 2</v>
          </cell>
        </row>
        <row r="5441">
          <cell r="A5441" t="str">
            <v>CHR-2166-24-BSS-0201</v>
          </cell>
          <cell r="B5441" t="str">
            <v>CHR0201</v>
          </cell>
          <cell r="C5441" t="str">
            <v>CHR0201</v>
          </cell>
          <cell r="D5441" t="str">
            <v>Чирчик</v>
          </cell>
          <cell r="E5441" t="str">
            <v>Charvak Telecom</v>
          </cell>
          <cell r="F5441">
            <v>0</v>
          </cell>
          <cell r="G5441">
            <v>0</v>
          </cell>
          <cell r="H5441" t="str">
            <v>Новое</v>
          </cell>
          <cell r="I5441" t="str">
            <v>Ташкентская обл., Бостанлыкский р-н, Чарвак АТС</v>
          </cell>
          <cell r="J5441" t="str">
            <v>Charvak Telecom (CHR0201)</v>
          </cell>
          <cell r="K5441">
            <v>0</v>
          </cell>
          <cell r="L5441">
            <v>0</v>
          </cell>
          <cell r="M5441" t="str">
            <v>№U2362/2024 от 21.08.2024 / ЭМ</v>
          </cell>
          <cell r="N5441">
            <v>0</v>
          </cell>
        </row>
        <row r="5442">
          <cell r="A5442" t="str">
            <v>SAM-2215-24-BSS-0102</v>
          </cell>
          <cell r="B5442" t="str">
            <v>SAM0102</v>
          </cell>
          <cell r="C5442" t="str">
            <v>SAM0102</v>
          </cell>
          <cell r="D5442" t="str">
            <v>Самарканд</v>
          </cell>
          <cell r="E5442" t="str">
            <v>TATU</v>
          </cell>
          <cell r="F5442" t="str">
            <v>ST-0162-22-BSS-Б-24/1-КМ</v>
          </cell>
          <cell r="G5442" t="str">
            <v>ST-2735-23-BSS-РР-КМ</v>
          </cell>
          <cell r="H5442" t="str">
            <v>Новое</v>
          </cell>
          <cell r="I5442" t="str">
            <v>Самаркандская область, г.Самарканд, ул. Ибн Сино, дом 2</v>
          </cell>
          <cell r="J5442" t="str">
            <v>TATU (SAM0102)</v>
          </cell>
          <cell r="K5442">
            <v>0</v>
          </cell>
          <cell r="L5442">
            <v>1</v>
          </cell>
          <cell r="M5442" t="str">
            <v>№U2310/2024 от 21.08.2024 / КЖ КМ ОПЗ</v>
          </cell>
          <cell r="N5442" t="str">
            <v>Заказ №176/Заказ №176</v>
          </cell>
        </row>
        <row r="5443">
          <cell r="A5443" t="str">
            <v>SAM-2216-24-BSS-0176</v>
          </cell>
          <cell r="B5443" t="str">
            <v>SAM0176</v>
          </cell>
          <cell r="C5443" t="str">
            <v>SAM0176</v>
          </cell>
          <cell r="D5443" t="str">
            <v>Самарканд</v>
          </cell>
          <cell r="E5443" t="str">
            <v>Suvhovuz</v>
          </cell>
          <cell r="F5443" t="str">
            <v>ST-0169-22-BSS-Б-30/1-КМ</v>
          </cell>
          <cell r="G5443" t="str">
            <v>ST-2735-23-BSS-РР-КМ</v>
          </cell>
          <cell r="H5443" t="str">
            <v>Новое</v>
          </cell>
          <cell r="I5443" t="str">
            <v>Самаркандская область, Каттакурганский район, СГМ Янгикиёт, кишлак Аллаёр, дом 308</v>
          </cell>
          <cell r="J5443" t="str">
            <v>Suvhovuz (SAM0176)</v>
          </cell>
          <cell r="K5443">
            <v>0</v>
          </cell>
          <cell r="L5443">
            <v>1</v>
          </cell>
          <cell r="M5443" t="str">
            <v>№U2311/2024 от 21.08.2024 / КЖ КМ ОПЗ</v>
          </cell>
          <cell r="N5443" t="str">
            <v>Заказ №176/Заказ №176</v>
          </cell>
        </row>
        <row r="5444">
          <cell r="A5444" t="str">
            <v>SAM-2217-24-BSS-1463</v>
          </cell>
          <cell r="B5444" t="str">
            <v>SAM1463</v>
          </cell>
          <cell r="C5444" t="str">
            <v>SAM1463</v>
          </cell>
          <cell r="D5444" t="str">
            <v>Самарканд</v>
          </cell>
          <cell r="E5444" t="str">
            <v>alt.Selvodxoz</v>
          </cell>
          <cell r="F5444" t="str">
            <v>ST-0169-22-BSS-Б-30/1-КМ</v>
          </cell>
          <cell r="G5444" t="str">
            <v>ST-2735-23-BSS-РР-КМ</v>
          </cell>
          <cell r="H5444" t="str">
            <v>Новое</v>
          </cell>
          <cell r="I5444" t="str">
            <v>Самаркандская область, Ургутский район, СГМ Дустлик, ул. Алишер Навоий Шох, дом 66</v>
          </cell>
          <cell r="J5444" t="str">
            <v>alt.Selvodxoz (SAM1463)</v>
          </cell>
          <cell r="K5444">
            <v>0</v>
          </cell>
          <cell r="L5444">
            <v>1</v>
          </cell>
          <cell r="M5444" t="str">
            <v>№U2313/2024 от 21.08.2024 / КЖ КМ ОПЗ</v>
          </cell>
          <cell r="N5444" t="str">
            <v>Заказ №176/Заказ №176</v>
          </cell>
        </row>
        <row r="5445">
          <cell r="A5445" t="str">
            <v>SAM-2218-24-BSS-1730</v>
          </cell>
          <cell r="B5445" t="str">
            <v>SAM1730</v>
          </cell>
          <cell r="C5445" t="str">
            <v>SAM1730</v>
          </cell>
          <cell r="D5445" t="str">
            <v>Самарканд</v>
          </cell>
          <cell r="E5445" t="str">
            <v>Gurugli 2</v>
          </cell>
          <cell r="F5445" t="str">
            <v>ST-0169-22-BSS-Б-30/1-КМ</v>
          </cell>
          <cell r="G5445" t="str">
            <v>ST-2735-23-BSS-РР-КМ</v>
          </cell>
          <cell r="H5445" t="str">
            <v>Новое</v>
          </cell>
          <cell r="I5445" t="str">
            <v>Самаркандская область, Пахтачийский район , Гуругли МФЙ</v>
          </cell>
          <cell r="J5445" t="str">
            <v>Gurugli 2 (SAM1730)</v>
          </cell>
          <cell r="K5445">
            <v>0</v>
          </cell>
          <cell r="L5445">
            <v>1</v>
          </cell>
          <cell r="M5445" t="str">
            <v>№U2314/2024 от 21.08.2024 / КЖ КМ ОПЗ</v>
          </cell>
          <cell r="N5445" t="str">
            <v>Заказ №176/Заказ №176</v>
          </cell>
        </row>
        <row r="5446">
          <cell r="A5446" t="str">
            <v>SAM-2219-24-BSS-2459</v>
          </cell>
          <cell r="B5446" t="str">
            <v>SAM2459</v>
          </cell>
          <cell r="C5446" t="str">
            <v>SAM2459</v>
          </cell>
          <cell r="D5446" t="str">
            <v>Самарканд</v>
          </cell>
          <cell r="E5446" t="str">
            <v>Narpay Yangiariq</v>
          </cell>
          <cell r="F5446" t="str">
            <v>ST-0169-22-BSS-Б-30/1-КМ</v>
          </cell>
          <cell r="G5446" t="str">
            <v>ST-2735-23-BSS-РР-КМ</v>
          </cell>
          <cell r="H5446" t="str">
            <v>Новое</v>
          </cell>
          <cell r="I5446" t="str">
            <v>Самаркандская область,Нарпайский район, МФЙ Янгиарик, поселок Янгиарик, дом 49</v>
          </cell>
          <cell r="J5446" t="str">
            <v>Narpay Yangiariq (SAM2459)</v>
          </cell>
          <cell r="K5446">
            <v>0</v>
          </cell>
          <cell r="L5446">
            <v>1</v>
          </cell>
          <cell r="M5446" t="str">
            <v>№U2315/2024 от 21.08.2024 / КЖ КМ ОПЗ</v>
          </cell>
          <cell r="N5446" t="str">
            <v>Заказ №176/Заказ №176</v>
          </cell>
        </row>
        <row r="5447">
          <cell r="A5447" t="str">
            <v>CHR-2239-24-BSS-0156</v>
          </cell>
          <cell r="B5447" t="str">
            <v>CHR0156</v>
          </cell>
          <cell r="C5447" t="str">
            <v>CHR0156</v>
          </cell>
          <cell r="D5447" t="str">
            <v>Чирчик</v>
          </cell>
          <cell r="E5447" t="str">
            <v>Dustlik-2</v>
          </cell>
          <cell r="F5447" t="str">
            <v>ST-0162-22-BSS-Б-24/1-КМ</v>
          </cell>
          <cell r="G5447" t="str">
            <v>ST-2735-23-BSS-РР-КМ</v>
          </cell>
          <cell r="H5447" t="str">
            <v>Новое</v>
          </cell>
          <cell r="I5447" t="str">
            <v>Ташкентская область, Юкоричирчикский район, СГМ Бахор, ул. Ю.Гагарин дом 25а</v>
          </cell>
          <cell r="J5447" t="str">
            <v>Dustlik-2 (CHR0156)</v>
          </cell>
          <cell r="K5447">
            <v>0</v>
          </cell>
          <cell r="L5447">
            <v>1</v>
          </cell>
          <cell r="M5447" t="str">
            <v>№U2082/2024 от 31.07.2024 / КЖ КМ ОПЗ</v>
          </cell>
          <cell r="N5447" t="str">
            <v>Заказ №176/Заказ №176</v>
          </cell>
        </row>
        <row r="5448">
          <cell r="A5448" t="str">
            <v>CHR-2213-24-BSS-0125</v>
          </cell>
          <cell r="B5448" t="str">
            <v>CHR0125</v>
          </cell>
          <cell r="C5448" t="str">
            <v>CHR0125</v>
          </cell>
          <cell r="D5448" t="str">
            <v>Чирчик</v>
          </cell>
          <cell r="E5448" t="str">
            <v>Angren Dukent</v>
          </cell>
          <cell r="F5448" t="str">
            <v>ST-0162-22-BSS-Б-24/1-КМ</v>
          </cell>
          <cell r="G5448" t="str">
            <v>ST-2735-23-BSS-РР-КМ</v>
          </cell>
          <cell r="H5448" t="str">
            <v>Новое</v>
          </cell>
          <cell r="I5448" t="str">
            <v>Ташкентская область, г. Ангрен, СГМ Улугбек, ул. Шароф Рашидова,  дом 180</v>
          </cell>
          <cell r="J5448" t="str">
            <v>Angren Dukent (CHR0125)</v>
          </cell>
          <cell r="K5448">
            <v>0</v>
          </cell>
          <cell r="L5448">
            <v>1</v>
          </cell>
          <cell r="M5448" t="str">
            <v>№U2285/2024 от 21.08.2024 / КЖ КМ ОПЗ</v>
          </cell>
          <cell r="N5448" t="str">
            <v>Заказ №176/Заказ №176</v>
          </cell>
        </row>
        <row r="5449">
          <cell r="A5449" t="str">
            <v>CHR-0753-24-BSS-0078</v>
          </cell>
          <cell r="B5449" t="str">
            <v>CHR0078</v>
          </cell>
          <cell r="C5449" t="str">
            <v>CHR0078</v>
          </cell>
          <cell r="D5449" t="str">
            <v>Чирчик</v>
          </cell>
          <cell r="E5449" t="str">
            <v>Mevazor</v>
          </cell>
          <cell r="F5449" t="str">
            <v>ST-0162-22-BSS-Б-24/1-КМ</v>
          </cell>
          <cell r="G5449" t="str">
            <v>ST-2735-23-BSS-РР-КМ</v>
          </cell>
          <cell r="H5449" t="str">
            <v>Новое</v>
          </cell>
          <cell r="I5449" t="str">
            <v>Ташкентская область, Паркентский район, Чинор СГМ, ул. Мевазор дом 60</v>
          </cell>
          <cell r="J5449" t="str">
            <v>Mevazor (CHR0078)</v>
          </cell>
          <cell r="K5449">
            <v>0</v>
          </cell>
          <cell r="L5449">
            <v>1</v>
          </cell>
          <cell r="M5449" t="str">
            <v>№U2360/2024 21.08.2024 / ЭМ</v>
          </cell>
          <cell r="N5449" t="str">
            <v>КЖ кн2/КЖ кн2</v>
          </cell>
        </row>
        <row r="5450">
          <cell r="A5450" t="str">
            <v>TSH-0761-24-BSS-6013</v>
          </cell>
          <cell r="B5450" t="str">
            <v>TSH6013</v>
          </cell>
          <cell r="C5450" t="str">
            <v>TSH6013</v>
          </cell>
          <cell r="D5450" t="str">
            <v>Ташкент</v>
          </cell>
          <cell r="E5450" t="str">
            <v>Trilliant</v>
          </cell>
          <cell r="F5450" t="str">
            <v>ТС4.1М&amp;ТС9.2М&amp;ТС8.0М</v>
          </cell>
          <cell r="G5450" t="str">
            <v>РПО-1</v>
          </cell>
          <cell r="H5450" t="str">
            <v>Новое</v>
          </cell>
          <cell r="I5450" t="str">
            <v>г.Ташкент, Юнусабадский район, Буюк Турон МФЙ, ул.Шахрисабз, д.2</v>
          </cell>
          <cell r="J5450" t="str">
            <v>Trilliant (TSH6013)</v>
          </cell>
          <cell r="K5450">
            <v>0</v>
          </cell>
          <cell r="L5450">
            <v>1</v>
          </cell>
          <cell r="M5450" t="str">
            <v>Заказ  Falcon 199 / КМ ОПЗ</v>
          </cell>
          <cell r="N5450" t="str">
            <v>кн 2/кн 2</v>
          </cell>
        </row>
        <row r="5451">
          <cell r="A5451" t="str">
            <v>YAN-2212-24-BSS-0079</v>
          </cell>
          <cell r="B5451" t="str">
            <v>YAN0079</v>
          </cell>
          <cell r="C5451" t="str">
            <v>YAN0079</v>
          </cell>
          <cell r="D5451" t="str">
            <v>Янгиюль</v>
          </cell>
          <cell r="E5451" t="str">
            <v>Yallama Tamojnya</v>
          </cell>
          <cell r="F5451" t="str">
            <v>ST-0162-22-BSS-Б-24/1-КМ</v>
          </cell>
          <cell r="G5451" t="str">
            <v>ST-2735-23-BSS-РР-КМ</v>
          </cell>
          <cell r="H5451" t="str">
            <v>Новое</v>
          </cell>
          <cell r="I5451" t="str">
            <v>Ташкентская область, Чиназский район, Чин Масчит МФЙ, улица Тутзор, дом 23</v>
          </cell>
          <cell r="J5451" t="str">
            <v>Yallama Tamojnya (YAN0079)</v>
          </cell>
          <cell r="K5451">
            <v>0</v>
          </cell>
          <cell r="L5451">
            <v>1</v>
          </cell>
          <cell r="M5451" t="str">
            <v>№U2346/2024 от 21.08.2024 / КЖ КМ ОПЗ</v>
          </cell>
          <cell r="N5451" t="str">
            <v>КЖ кн2/КЖ кн2</v>
          </cell>
        </row>
        <row r="5452">
          <cell r="A5452" t="str">
            <v>YAN-1704-24-BSS-0081</v>
          </cell>
          <cell r="B5452" t="str">
            <v>YAN0081</v>
          </cell>
          <cell r="C5452" t="str">
            <v>YAN0081</v>
          </cell>
          <cell r="D5452" t="str">
            <v>Янгиюль</v>
          </cell>
          <cell r="E5452" t="str">
            <v>NAU-2</v>
          </cell>
          <cell r="F5452" t="str">
            <v>ST-0169-22-BSS-Б-30/1-КМ</v>
          </cell>
          <cell r="G5452" t="str">
            <v>ST-2735-23-BSS-РР-КМ</v>
          </cell>
          <cell r="H5452" t="str">
            <v>Новое</v>
          </cell>
          <cell r="I5452" t="str">
            <v>Ташкентская область, г.Янгиюль, Нов МФЙ, ул Ойбек, дом 195</v>
          </cell>
          <cell r="J5452" t="str">
            <v>NAU-2 (YAN0081)</v>
          </cell>
          <cell r="K5452">
            <v>0</v>
          </cell>
          <cell r="L5452">
            <v>1</v>
          </cell>
          <cell r="M5452" t="str">
            <v>№U1674/2024 от 25.06.2024 / КЖ КМ ОПЗ</v>
          </cell>
          <cell r="N5452" t="str">
            <v>КЖ кн2/КЖ кн2</v>
          </cell>
        </row>
        <row r="5453">
          <cell r="A5453" t="str">
            <v>AND-2231-24-BSS-0217</v>
          </cell>
          <cell r="B5453" t="str">
            <v>AND0217</v>
          </cell>
          <cell r="C5453" t="str">
            <v>AND0217</v>
          </cell>
          <cell r="D5453" t="str">
            <v>Андижан</v>
          </cell>
          <cell r="E5453" t="str">
            <v>Altinkul Temirxodja</v>
          </cell>
          <cell r="F5453" t="str">
            <v>ST-0169-22-BSS-Б-30/1-КМ</v>
          </cell>
          <cell r="G5453" t="str">
            <v>ST-2735-23-BSS-РР-КМ</v>
          </cell>
          <cell r="H5453" t="str">
            <v>Новое</v>
          </cell>
          <cell r="I5453" t="str">
            <v>Андижанская область, Олтинкульский район, МФЙ Темир хужа, ул. Темир хужа, дом 582</v>
          </cell>
          <cell r="J5453" t="str">
            <v>Altinkul Temirxodja (AND0217)</v>
          </cell>
          <cell r="K5453">
            <v>0</v>
          </cell>
          <cell r="L5453">
            <v>1</v>
          </cell>
          <cell r="M5453" t="str">
            <v>№U2281/2024 от 21.08.2024 / КЖ КМ ОПЗ</v>
          </cell>
          <cell r="N5453" t="str">
            <v>Заказ №176/Заказ №176</v>
          </cell>
        </row>
        <row r="5454">
          <cell r="A5454" t="str">
            <v>NAV-2122-24-BSS-0203</v>
          </cell>
          <cell r="B5454" t="str">
            <v>NAV0203</v>
          </cell>
          <cell r="C5454" t="str">
            <v>NAV0203</v>
          </cell>
          <cell r="D5454" t="str">
            <v>Навои</v>
          </cell>
          <cell r="E5454" t="str">
            <v>Zarafshan 12 mkr</v>
          </cell>
          <cell r="F5454" t="str">
            <v>ST-0163-22-BSS- T-6/1-КМ</v>
          </cell>
          <cell r="G5454" t="str">
            <v>н/т</v>
          </cell>
          <cell r="H5454" t="str">
            <v>Новое</v>
          </cell>
          <cell r="I5454" t="str">
            <v>Навоийская область, г. Зарафшан, 12 микрорайон, дом 57</v>
          </cell>
          <cell r="J5454" t="str">
            <v>Zarafshan 12 mkr (NAV0203)</v>
          </cell>
          <cell r="K5454">
            <v>0</v>
          </cell>
          <cell r="L5454">
            <v>1</v>
          </cell>
          <cell r="M5454" t="str">
            <v>№U2352/2024 от 21.08.2024 / КМ ОПЗ</v>
          </cell>
          <cell r="N5454" t="str">
            <v>Заказ №176/Заказ №176</v>
          </cell>
        </row>
        <row r="5455">
          <cell r="A5455" t="str">
            <v>CHR-2294-24-BSS-0155</v>
          </cell>
          <cell r="B5455" t="str">
            <v>CHR0155</v>
          </cell>
          <cell r="C5455" t="str">
            <v>CHR0155</v>
          </cell>
          <cell r="D5455" t="str">
            <v>Чирчик</v>
          </cell>
          <cell r="E5455" t="str">
            <v>Yalpoq tepa</v>
          </cell>
          <cell r="F5455" t="str">
            <v>ST-0162-22-BSS-Б-24/1-КМ</v>
          </cell>
          <cell r="G5455" t="str">
            <v>ST-2735-23-BSS-РР-КМ</v>
          </cell>
          <cell r="H5455" t="str">
            <v>Новое</v>
          </cell>
          <cell r="I5455" t="str">
            <v>Ташкентская область, Ахангаранский район, Ялпоктепа МФИ, ул. Олмазор, 29</v>
          </cell>
          <cell r="J5455" t="str">
            <v>Yalpoq tepa (CHR0155)</v>
          </cell>
          <cell r="K5455">
            <v>0</v>
          </cell>
          <cell r="L5455">
            <v>1</v>
          </cell>
          <cell r="M5455" t="str">
            <v>№U2288/2024 от 21.08.2024 / КЖ КМ ОПЗ</v>
          </cell>
          <cell r="N5455" t="str">
            <v>КЖ кн2/КЖ кн2</v>
          </cell>
        </row>
        <row r="5456">
          <cell r="A5456" t="str">
            <v>CHR-2293-24-BSS-0127</v>
          </cell>
          <cell r="B5456" t="str">
            <v>CHR0127</v>
          </cell>
          <cell r="C5456" t="str">
            <v>CHR0127</v>
          </cell>
          <cell r="D5456" t="str">
            <v>Чирчик</v>
          </cell>
          <cell r="E5456" t="str">
            <v>Zarkent-2</v>
          </cell>
          <cell r="F5456" t="str">
            <v>ST-0162-22-BSS-Б-24/1-КМ</v>
          </cell>
          <cell r="G5456" t="str">
            <v>ST-2735-23-BSS-РР-КМ</v>
          </cell>
          <cell r="H5456" t="str">
            <v>Новое</v>
          </cell>
          <cell r="I5456" t="str">
            <v>Ташкентская область, Паркентский район, СГМ Янгиобод, ул. Тутзор,  473</v>
          </cell>
          <cell r="J5456" t="str">
            <v>Zarkent-2 (CHR0127)</v>
          </cell>
          <cell r="K5456">
            <v>0</v>
          </cell>
          <cell r="L5456">
            <v>1</v>
          </cell>
          <cell r="M5456" t="str">
            <v>№U2286/2024 от 21.08.2024 / КЖ КМ ОПЗ</v>
          </cell>
          <cell r="N5456" t="str">
            <v>КЖ кн2/КЖ кн2</v>
          </cell>
        </row>
        <row r="5457">
          <cell r="A5457" t="str">
            <v>CHR-0848-24-BSS-0148</v>
          </cell>
          <cell r="B5457" t="str">
            <v>CHR0148</v>
          </cell>
          <cell r="C5457" t="str">
            <v>CHR0148</v>
          </cell>
          <cell r="D5457" t="str">
            <v>Чирчик</v>
          </cell>
          <cell r="E5457" t="str">
            <v>Ablyk-2</v>
          </cell>
          <cell r="F5457" t="str">
            <v>ST-0162-22-BSS-Б-24/1-КМ</v>
          </cell>
          <cell r="G5457" t="str">
            <v>ST-2735-23-BSS-РР-КМ</v>
          </cell>
          <cell r="H5457" t="str">
            <v>Новое</v>
          </cell>
          <cell r="I5457" t="str">
            <v>Ташкентская область г.Ангрен СГМ Облык, ул. Кир, дом 4</v>
          </cell>
          <cell r="J5457" t="str">
            <v>Ablyk-2 (CHR0148)</v>
          </cell>
          <cell r="K5457">
            <v>0</v>
          </cell>
          <cell r="L5457">
            <v>1</v>
          </cell>
          <cell r="M5457" t="str">
            <v>№U2287/2024 от 21.08.2024 / КЖ КМ ОПЗ</v>
          </cell>
          <cell r="N5457" t="str">
            <v>Заказ №176/Заказ №176</v>
          </cell>
        </row>
        <row r="5458">
          <cell r="A5458" t="str">
            <v>SHA-2235-24-BSS-0282</v>
          </cell>
          <cell r="B5458" t="str">
            <v>SHA0282</v>
          </cell>
          <cell r="C5458" t="str">
            <v>SHA0282</v>
          </cell>
          <cell r="D5458" t="str">
            <v>Шахрисабз</v>
          </cell>
          <cell r="E5458" t="str">
            <v>Torjilg'a</v>
          </cell>
          <cell r="F5458" t="str">
            <v>ST-0170-22-BSS-Б-30/2-КМ</v>
          </cell>
          <cell r="G5458" t="str">
            <v>ST-2735-23-BSS-РР-КМ</v>
          </cell>
          <cell r="H5458" t="str">
            <v>Новое</v>
          </cell>
          <cell r="I5458" t="str">
            <v>Кашкадариньская обл, Кукдалинский район,  МФЙ Торжилга, ул. Авлоний, дом № 5</v>
          </cell>
          <cell r="J5458" t="str">
            <v>Torjilg'a (SHA0282)</v>
          </cell>
          <cell r="K5458">
            <v>0</v>
          </cell>
          <cell r="L5458">
            <v>1</v>
          </cell>
          <cell r="M5458" t="str">
            <v>№U2324/2024 от 21.08.2024 / КЖ КМ ОПЗ</v>
          </cell>
          <cell r="N5458" t="str">
            <v>Заказ №176/Заказ №176</v>
          </cell>
        </row>
        <row r="5459">
          <cell r="A5459" t="str">
            <v>SHA-2236-24-BSS-0258</v>
          </cell>
          <cell r="B5459" t="str">
            <v>SHA0258</v>
          </cell>
          <cell r="C5459" t="str">
            <v>SHA0258</v>
          </cell>
          <cell r="D5459" t="str">
            <v>Шахрисабз</v>
          </cell>
          <cell r="E5459" t="str">
            <v>Qamashi Pionerka</v>
          </cell>
          <cell r="F5459" t="str">
            <v>ST-0162-22-BSS-Б-24/1-КМ</v>
          </cell>
          <cell r="G5459" t="str">
            <v>ST-2735-23-BSS-РР-КМ</v>
          </cell>
          <cell r="H5459" t="str">
            <v>Новое</v>
          </cell>
          <cell r="I5459" t="str">
            <v>Кашкадариньская обл, Камашинский район, Юксалиш МФЙ, ул.Олчабог , дом № 7</v>
          </cell>
          <cell r="J5459" t="str">
            <v>Qamashi Pionerka (SHA0258)</v>
          </cell>
          <cell r="K5459">
            <v>0</v>
          </cell>
          <cell r="L5459">
            <v>1</v>
          </cell>
          <cell r="M5459" t="str">
            <v>№U2323/2024 от 21.08.2024 / КЖ КМ ОПЗ</v>
          </cell>
          <cell r="N5459" t="str">
            <v>КЖ кн2/КЖ кн2</v>
          </cell>
        </row>
        <row r="5460">
          <cell r="A5460" t="str">
            <v>SHA-2238-24-BSS-0255</v>
          </cell>
          <cell r="B5460" t="str">
            <v>SHA0255</v>
          </cell>
          <cell r="C5460" t="str">
            <v>SHA0255</v>
          </cell>
          <cell r="D5460" t="str">
            <v>Шахрисабз</v>
          </cell>
          <cell r="E5460" t="str">
            <v>Sandal</v>
          </cell>
          <cell r="F5460" t="str">
            <v>ST-0162-22-BSS-Б-24/1-КМ</v>
          </cell>
          <cell r="G5460" t="str">
            <v>ST-2735-23-BSS-РР-КМ</v>
          </cell>
          <cell r="H5460" t="str">
            <v>Новое</v>
          </cell>
          <cell r="I5460" t="str">
            <v>Кашкадариньская обл, Яккабагский район, Сандал МФЙ,  ул.Баликчи, дом №23</v>
          </cell>
          <cell r="J5460" t="str">
            <v>Sandal (SHA0255)</v>
          </cell>
          <cell r="K5460">
            <v>0</v>
          </cell>
          <cell r="L5460">
            <v>1</v>
          </cell>
          <cell r="M5460" t="str">
            <v>№U2322/2024 от 21.08.2024 / КЖ КМ ОПЗ</v>
          </cell>
          <cell r="N5460" t="str">
            <v>КЖ кн2/КЖ кн2</v>
          </cell>
        </row>
        <row r="5461">
          <cell r="A5461" t="str">
            <v>SHA-2233-24-BSS-0226</v>
          </cell>
          <cell r="B5461" t="str">
            <v>SHA0226</v>
          </cell>
          <cell r="C5461" t="str">
            <v>SHA0226</v>
          </cell>
          <cell r="D5461" t="str">
            <v>Шахрисабз</v>
          </cell>
          <cell r="E5461" t="str">
            <v>Aylanma Yo'l</v>
          </cell>
          <cell r="F5461" t="str">
            <v>ST-0162-22-BSS-Б-24/1-КМ</v>
          </cell>
          <cell r="G5461" t="str">
            <v>ST-2735-23-BSS-РР-КМ</v>
          </cell>
          <cell r="H5461" t="str">
            <v>Новое</v>
          </cell>
          <cell r="I5461" t="str">
            <v>Кашкадариньская обл, г Шахрисабз, Наматон МФЙ, ул Айланма, дом №2</v>
          </cell>
          <cell r="J5461" t="str">
            <v>Aylanma Yo'l (SHA0226)</v>
          </cell>
          <cell r="K5461">
            <v>0</v>
          </cell>
          <cell r="L5461">
            <v>1</v>
          </cell>
          <cell r="M5461" t="str">
            <v>№U2321/2024 от 21.08.2024 / КЖ КМ ОПЗ</v>
          </cell>
          <cell r="N5461" t="str">
            <v>Заказ №176/Заказ №176</v>
          </cell>
        </row>
        <row r="5462">
          <cell r="A5462" t="str">
            <v>SHA-2221-24-BSS-0103</v>
          </cell>
          <cell r="B5462" t="str">
            <v>SHA0103</v>
          </cell>
          <cell r="C5462" t="str">
            <v>SHA0103</v>
          </cell>
          <cell r="D5462" t="str">
            <v>Шахрисабз</v>
          </cell>
          <cell r="E5462" t="str">
            <v>Zum</v>
          </cell>
          <cell r="F5462" t="str">
            <v>ST-0170-22-BSS-Б-30/2-КМ</v>
          </cell>
          <cell r="G5462" t="str">
            <v>ST-2735-23-BSS-РР-КМ</v>
          </cell>
          <cell r="H5462" t="str">
            <v>Новое</v>
          </cell>
          <cell r="I5462" t="str">
            <v>Кашкадариньская обл, Кукдалинский район, Зум МФЙ, ул.Сафардор, дом №12</v>
          </cell>
          <cell r="J5462" t="str">
            <v>Zum (SHA0103)</v>
          </cell>
          <cell r="K5462">
            <v>0</v>
          </cell>
          <cell r="L5462">
            <v>1</v>
          </cell>
          <cell r="M5462" t="str">
            <v>№U2317/2024 от 21.08.2024 / КЖ КМ ОПЗ</v>
          </cell>
          <cell r="N5462" t="str">
            <v>Заказ №176/Заказ №176</v>
          </cell>
        </row>
        <row r="5463">
          <cell r="A5463" t="str">
            <v>SHA-2296-24-BSS-0206</v>
          </cell>
          <cell r="B5463" t="str">
            <v>SHA0206</v>
          </cell>
          <cell r="C5463" t="str">
            <v>SHA0206</v>
          </cell>
          <cell r="D5463" t="str">
            <v>Шахрисабз</v>
          </cell>
          <cell r="E5463" t="str">
            <v>Kitab Navro'z</v>
          </cell>
          <cell r="F5463" t="str">
            <v>ST-0170-22-BSS-Б-30/2-КМ</v>
          </cell>
          <cell r="G5463" t="str">
            <v>ST-2735-23-BSS-РР-КМ</v>
          </cell>
          <cell r="H5463" t="str">
            <v>Новое</v>
          </cell>
          <cell r="I5463" t="str">
            <v>Кашкадариньская обл, Китабский район, Макрид МФЙ, пос. Навруз, дом №8</v>
          </cell>
          <cell r="J5463" t="str">
            <v>Kitab Navro'z (SHA0206)</v>
          </cell>
          <cell r="K5463">
            <v>0</v>
          </cell>
          <cell r="L5463">
            <v>1</v>
          </cell>
          <cell r="M5463" t="str">
            <v>№U2320/2024 от 21.08.2024 / КЖ КМ ОПЗ</v>
          </cell>
          <cell r="N5463" t="str">
            <v>Заказ №176/Заказ №176</v>
          </cell>
        </row>
        <row r="5464">
          <cell r="A5464" t="str">
            <v>SHA-2234-24-BSS-0205</v>
          </cell>
          <cell r="B5464" t="str">
            <v>SHA0205</v>
          </cell>
          <cell r="C5464" t="str">
            <v>SHA0205</v>
          </cell>
          <cell r="D5464" t="str">
            <v>Шахрисабз</v>
          </cell>
          <cell r="E5464" t="str">
            <v>Hoji qishloq</v>
          </cell>
          <cell r="F5464" t="str">
            <v>ST-0162-22-BSS-Б-24/1-КМ</v>
          </cell>
          <cell r="G5464" t="str">
            <v>ST-2735-23-BSS-РР-КМ</v>
          </cell>
          <cell r="H5464" t="str">
            <v>Новое</v>
          </cell>
          <cell r="I5464" t="str">
            <v>Кашкадаринская область, Китабский район, МФЙ Богбон, ул. Хожи, д. 144</v>
          </cell>
          <cell r="J5464" t="str">
            <v>Hoji qishloq (SHA0205)</v>
          </cell>
          <cell r="K5464">
            <v>0</v>
          </cell>
          <cell r="L5464">
            <v>1</v>
          </cell>
          <cell r="M5464" t="str">
            <v>№U2319/2024 от 21.08.2024 / КЖ КМ ОПЗ</v>
          </cell>
          <cell r="N5464" t="str">
            <v>Заказ №176/Заказ №176</v>
          </cell>
        </row>
        <row r="5465">
          <cell r="A5465" t="str">
            <v>SHA-2237-24-BSS-0204</v>
          </cell>
          <cell r="B5465" t="str">
            <v>SHA0204</v>
          </cell>
          <cell r="C5465" t="str">
            <v>SHA0204</v>
          </cell>
          <cell r="D5465" t="str">
            <v>Шахрисабз</v>
          </cell>
          <cell r="E5465" t="str">
            <v>Qaychili</v>
          </cell>
          <cell r="F5465" t="str">
            <v>ST-0162-22-BSS-Б-24/1-КМ</v>
          </cell>
          <cell r="G5465" t="str">
            <v>ST-2735-23-BSS-РР-КМ</v>
          </cell>
          <cell r="H5465" t="str">
            <v>Новое</v>
          </cell>
          <cell r="I5465" t="str">
            <v>Кашкадаринская область, Китабский район, МФЙ Сохибкор, к-к.Кайчили</v>
          </cell>
          <cell r="J5465" t="str">
            <v>Qaychili (SHA0204)</v>
          </cell>
          <cell r="K5465">
            <v>0</v>
          </cell>
          <cell r="L5465">
            <v>1</v>
          </cell>
          <cell r="M5465" t="str">
            <v>№U2318/2024 от 21.08.2024 / КЖ КМ ОПЗ</v>
          </cell>
          <cell r="N5465" t="str">
            <v>КЖ кн2/КЖ кн2</v>
          </cell>
        </row>
        <row r="5466">
          <cell r="A5466" t="str">
            <v>FRG-2303-24-BSS-0048</v>
          </cell>
          <cell r="B5466" t="str">
            <v>FRG0048</v>
          </cell>
          <cell r="C5466" t="str">
            <v>FRG0048</v>
          </cell>
          <cell r="D5466" t="str">
            <v>Фергана</v>
          </cell>
          <cell r="E5466" t="str">
            <v>Margilan Krug</v>
          </cell>
          <cell r="F5466" t="str">
            <v>ST-0169-22-BSS-Б-30/1-КМ</v>
          </cell>
          <cell r="G5466" t="str">
            <v>ST-2735-23-BSS-РР-КМ</v>
          </cell>
          <cell r="H5466" t="str">
            <v>Новое</v>
          </cell>
          <cell r="I5466" t="str">
            <v>Ферганская область, г. Маргилан, Наврўз МФЙ, Хиёбон кучаси, 252-уй</v>
          </cell>
          <cell r="J5466" t="str">
            <v>Margilan Krug (FRG0048)</v>
          </cell>
          <cell r="K5466">
            <v>0</v>
          </cell>
          <cell r="L5466">
            <v>1</v>
          </cell>
          <cell r="M5466" t="str">
            <v xml:space="preserve"> / КЖ КМ ОПЗ</v>
          </cell>
          <cell r="N5466" t="str">
            <v>КЖ кн2/КЖ кн2</v>
          </cell>
        </row>
        <row r="5467">
          <cell r="A5467" t="str">
            <v>FRG-2302-24-BSS-0143</v>
          </cell>
          <cell r="B5467" t="str">
            <v>FRG0143</v>
          </cell>
          <cell r="C5467" t="str">
            <v>FRG0143</v>
          </cell>
          <cell r="D5467" t="str">
            <v>Фергана</v>
          </cell>
          <cell r="E5467" t="str">
            <v>Shodlik masjidi</v>
          </cell>
          <cell r="F5467" t="str">
            <v>ST-0162-22-BSS-Б-24/1-КМ</v>
          </cell>
          <cell r="G5467" t="str">
            <v>ST-2735-23-BSS-РР-КМ</v>
          </cell>
          <cell r="H5467" t="str">
            <v>Новое</v>
          </cell>
          <cell r="I5467" t="str">
            <v>Ферганская область, г. Фергана, Хужамагиз МФЙ, Улугвор кучаси, 239-уй</v>
          </cell>
          <cell r="J5467" t="str">
            <v>Shodlik masjidi (FRG0143)</v>
          </cell>
          <cell r="K5467">
            <v>0</v>
          </cell>
          <cell r="L5467">
            <v>1</v>
          </cell>
          <cell r="M5467" t="str">
            <v xml:space="preserve"> / КЖ КМ ОПЗ</v>
          </cell>
          <cell r="N5467" t="str">
            <v>КЖ кн2/КЖ кн2</v>
          </cell>
        </row>
        <row r="5468">
          <cell r="A5468" t="str">
            <v>CHR-0593-24-BSS-0199</v>
          </cell>
          <cell r="B5468" t="str">
            <v>CHR0199</v>
          </cell>
          <cell r="C5468" t="str">
            <v>CHR0199</v>
          </cell>
          <cell r="D5468" t="str">
            <v>Чирчик</v>
          </cell>
          <cell r="E5468" t="str">
            <v>Charvak-2</v>
          </cell>
          <cell r="F5468" t="str">
            <v>М18.6М</v>
          </cell>
          <cell r="G5468" t="str">
            <v>РР-1</v>
          </cell>
          <cell r="H5468" t="str">
            <v>Новое</v>
          </cell>
          <cell r="I5468" t="str">
            <v>Ташкентская область, Бостанлыкский район.,СГМ Дустлик, дом 77</v>
          </cell>
          <cell r="J5468" t="str">
            <v>Charvak-2 (CHR0199)</v>
          </cell>
          <cell r="K5468">
            <v>0</v>
          </cell>
          <cell r="L5468">
            <v>1</v>
          </cell>
          <cell r="M5468" t="str">
            <v xml:space="preserve"> / КМ ЭМ ОПЗ</v>
          </cell>
          <cell r="N5468" t="str">
            <v>кн 2/кн 2</v>
          </cell>
        </row>
        <row r="5469">
          <cell r="A5469" t="str">
            <v>TSH-2241-24-BSS-1133</v>
          </cell>
          <cell r="B5469" t="str">
            <v>TSH1133</v>
          </cell>
          <cell r="C5469" t="str">
            <v>TSH1133</v>
          </cell>
          <cell r="D5469" t="str">
            <v>Ташкент</v>
          </cell>
          <cell r="E5469" t="str">
            <v>Karasu mahalla</v>
          </cell>
          <cell r="F5469" t="str">
            <v>ST-0162-22-BSS-Б-24/1-КМ</v>
          </cell>
          <cell r="G5469" t="str">
            <v>ST-2735-23-BSS-РР-КМ</v>
          </cell>
          <cell r="H5469" t="str">
            <v>Новое</v>
          </cell>
          <cell r="I5469" t="str">
            <v>г. Ташкент, Сергелийский р-н, Хонтепа МФЙ, ул. Хонобод</v>
          </cell>
          <cell r="J5469" t="str">
            <v>Karasu mahalla (TSH1133)</v>
          </cell>
          <cell r="K5469">
            <v>0</v>
          </cell>
          <cell r="L5469">
            <v>1</v>
          </cell>
          <cell r="M5469" t="str">
            <v>№U2342/2024 от 21.08.2024 / КЖ КМ ОПЗ</v>
          </cell>
          <cell r="N5469" t="str">
            <v>Заказ №176/Заказ №176</v>
          </cell>
        </row>
        <row r="5470">
          <cell r="A5470" t="str">
            <v>TSH-2229-24-BSS-1000</v>
          </cell>
          <cell r="B5470" t="str">
            <v>TSH1000</v>
          </cell>
          <cell r="C5470" t="str">
            <v>TSH1000</v>
          </cell>
          <cell r="D5470" t="str">
            <v>Ташкент</v>
          </cell>
          <cell r="E5470" t="str">
            <v>Hosildor</v>
          </cell>
          <cell r="F5470" t="str">
            <v>ST-0162-22-BSS-Б-24/1-КМ</v>
          </cell>
          <cell r="G5470" t="str">
            <v>ST-2735-23-BSS-РР-КМ</v>
          </cell>
          <cell r="H5470" t="str">
            <v>Новое</v>
          </cell>
          <cell r="I5470" t="str">
            <v>Ташкентская область, Кибрайский район, МФЙ Хосилдор, ул. Хосилдор, дом 17</v>
          </cell>
          <cell r="J5470" t="str">
            <v>Hosildor (TSH1000)</v>
          </cell>
          <cell r="K5470">
            <v>0</v>
          </cell>
          <cell r="L5470">
            <v>1</v>
          </cell>
          <cell r="M5470" t="str">
            <v>№U2336/2024 от 21.08.2024 / КЖ КМ ОПЗ</v>
          </cell>
          <cell r="N5470" t="str">
            <v>Заказ №176/Заказ №176</v>
          </cell>
        </row>
        <row r="5471">
          <cell r="A5471" t="str">
            <v>YAN-2242-24-BSS-0082</v>
          </cell>
          <cell r="B5471" t="str">
            <v>YAN0082</v>
          </cell>
          <cell r="C5471" t="str">
            <v>YAN0082</v>
          </cell>
          <cell r="D5471" t="str">
            <v>Янгиюль</v>
          </cell>
          <cell r="E5471" t="str">
            <v>Navro`z-2</v>
          </cell>
          <cell r="F5471" t="str">
            <v>ST-0169-22-BSS-Б-30/1-КМ</v>
          </cell>
          <cell r="G5471" t="str">
            <v>ST-2735-23-BSS-РР-КМ</v>
          </cell>
          <cell r="H5471" t="str">
            <v>Новое</v>
          </cell>
          <cell r="I5471" t="str">
            <v>Ташкентская область, Янгиюльский район, Узбекистон МФЙ, улица Таракиёт, дом 235</v>
          </cell>
          <cell r="J5471" t="str">
            <v>Navro`z-2 (YAN0082)</v>
          </cell>
          <cell r="K5471">
            <v>0</v>
          </cell>
          <cell r="L5471">
            <v>1</v>
          </cell>
          <cell r="M5471" t="str">
            <v>№U2347/2024 от 21.08.2024 / КЖ КМ ОПЗ</v>
          </cell>
          <cell r="N5471" t="str">
            <v>КЖ кн2/КЖ кн2</v>
          </cell>
        </row>
        <row r="5472">
          <cell r="A5472" t="str">
            <v>HRZ-2291-24-BSS-0070</v>
          </cell>
          <cell r="B5472" t="str">
            <v>HRZ0070</v>
          </cell>
          <cell r="C5472" t="str">
            <v>HRZ0070</v>
          </cell>
          <cell r="D5472" t="str">
            <v>Ургенч</v>
          </cell>
          <cell r="E5472" t="str">
            <v>Tandirchi mechet</v>
          </cell>
          <cell r="F5472" t="str">
            <v>ST-0169-22-BSS-Б-30/1-КМ</v>
          </cell>
          <cell r="G5472" t="str">
            <v>ST-2735-23-BSS-РР-КМ</v>
          </cell>
          <cell r="H5472" t="str">
            <v>Новое</v>
          </cell>
          <cell r="I5472" t="str">
            <v>Хорезмская область, Ургенчский район,  махалля Тандирчи</v>
          </cell>
          <cell r="J5472" t="str">
            <v>Tandirchi mechet (HRZ0070)</v>
          </cell>
          <cell r="K5472">
            <v>0</v>
          </cell>
          <cell r="L5472">
            <v>2</v>
          </cell>
          <cell r="M5472" t="str">
            <v>№U2292/2024 от 21.08.2024 / КЖ КМ ОПЗ</v>
          </cell>
          <cell r="N5472" t="str">
            <v>КЖ кн2/КЖ кн2</v>
          </cell>
        </row>
        <row r="5473">
          <cell r="A5473" t="str">
            <v>HRZ-2306-24-BSS-1101</v>
          </cell>
          <cell r="B5473" t="str">
            <v>HRZ1101</v>
          </cell>
          <cell r="C5473" t="str">
            <v>HRZ1101</v>
          </cell>
          <cell r="D5473" t="str">
            <v>Ургенч</v>
          </cell>
          <cell r="E5473" t="str">
            <v>Yangibazar Dustlik</v>
          </cell>
          <cell r="F5473" t="str">
            <v>ST-0169-22-BSS-Б-30/1-КМ</v>
          </cell>
          <cell r="G5473" t="str">
            <v>ST-2735-23-BSS-РР-КМ</v>
          </cell>
          <cell r="H5473" t="str">
            <v>Новое</v>
          </cell>
          <cell r="I5473" t="str">
            <v>Хорезмская область, Янгибазарский р.,  махалля Дустлик, ул. Гурлан,  дом 142</v>
          </cell>
          <cell r="J5473" t="str">
            <v>Yangibazar Dustlik (HRZ1101)</v>
          </cell>
          <cell r="K5473">
            <v>0</v>
          </cell>
          <cell r="L5473">
            <v>2</v>
          </cell>
          <cell r="M5473" t="str">
            <v xml:space="preserve"> / КЖ КМ ОПЗ</v>
          </cell>
          <cell r="N5473" t="str">
            <v>КЖ кн2/КЖ кн2</v>
          </cell>
        </row>
        <row r="5474">
          <cell r="A5474" t="str">
            <v>HRZ-2295-24-BSS-1061</v>
          </cell>
          <cell r="B5474" t="str">
            <v>HRZ1061</v>
          </cell>
          <cell r="C5474" t="str">
            <v>HRZ1061</v>
          </cell>
          <cell r="D5474" t="str">
            <v>Ургенч</v>
          </cell>
          <cell r="E5474" t="str">
            <v>BVO Amudaryo</v>
          </cell>
          <cell r="F5474" t="str">
            <v>ST-0169-22-BSS-Б-30/1-КМ</v>
          </cell>
          <cell r="G5474" t="str">
            <v>ST-2735-23-BSS-РР-КМ</v>
          </cell>
          <cell r="H5474" t="str">
            <v>Новое</v>
          </cell>
          <cell r="I5474" t="str">
            <v>Хорезмская область, г. Ургенч. ул. Аз-Замахшарий  дом 63</v>
          </cell>
          <cell r="J5474" t="str">
            <v>BVO Amudaryo (HRZ1061)</v>
          </cell>
          <cell r="K5474">
            <v>0</v>
          </cell>
          <cell r="L5474">
            <v>1</v>
          </cell>
          <cell r="M5474" t="str">
            <v>№U2294/2024 от 21.08.2024 / КЖ КМ ОПЗ</v>
          </cell>
          <cell r="N5474" t="str">
            <v>КЖ кн2/КЖ кн2</v>
          </cell>
        </row>
        <row r="5475">
          <cell r="A5475" t="str">
            <v>HRZ-2292-24-BSS-0071</v>
          </cell>
          <cell r="B5475" t="str">
            <v>HRZ0071</v>
          </cell>
          <cell r="C5475" t="str">
            <v>HRZ0071</v>
          </cell>
          <cell r="D5475" t="str">
            <v>Ургенч</v>
          </cell>
          <cell r="E5475" t="str">
            <v>Tutpitovnik</v>
          </cell>
          <cell r="F5475" t="str">
            <v>ST-0169-22-BSS-Б-30/1-КМ</v>
          </cell>
          <cell r="G5475" t="str">
            <v>ST-2735-23-BSS-РР-КМ</v>
          </cell>
          <cell r="H5475" t="str">
            <v>Новое</v>
          </cell>
          <cell r="I5475" t="str">
            <v>Хорезмская область, Ургенчский район,  махалла Кумравот</v>
          </cell>
          <cell r="J5475" t="str">
            <v>Tutpitovnik (HRZ0071)</v>
          </cell>
          <cell r="K5475">
            <v>0</v>
          </cell>
          <cell r="L5475">
            <v>1</v>
          </cell>
          <cell r="M5475" t="str">
            <v>№U2293/2024 от 21.08.2024 / КЖ КМ ОПЗ</v>
          </cell>
          <cell r="N5475" t="str">
            <v>КЖ кн2/КЖ кн2</v>
          </cell>
        </row>
        <row r="5476">
          <cell r="A5476" t="str">
            <v>AND-0001-22-ДА-5897</v>
          </cell>
          <cell r="B5476" t="str">
            <v>AND5897</v>
          </cell>
          <cell r="C5476" t="str">
            <v>AND5897</v>
          </cell>
          <cell r="D5476" t="str">
            <v>Андижан</v>
          </cell>
          <cell r="E5476" t="str">
            <v>Асака марказ</v>
          </cell>
          <cell r="F5476">
            <v>0</v>
          </cell>
          <cell r="G5476">
            <v>0</v>
          </cell>
          <cell r="H5476" t="str">
            <v>Реконструкция</v>
          </cell>
          <cell r="I5476" t="str">
            <v>Андижанская обл.,г.Асака,ул.Ж.Мангуберди д.36</v>
          </cell>
          <cell r="J5476" t="str">
            <v>Асака марказ (AND5897)</v>
          </cell>
          <cell r="K5476">
            <v>0</v>
          </cell>
          <cell r="L5476">
            <v>1</v>
          </cell>
          <cell r="M5476" t="str">
            <v>0 / 0</v>
          </cell>
          <cell r="N5476">
            <v>0</v>
          </cell>
        </row>
        <row r="5477">
          <cell r="A5477" t="str">
            <v>AND-2314-24-BSS-5876</v>
          </cell>
          <cell r="B5477" t="str">
            <v>AND5876</v>
          </cell>
          <cell r="C5477" t="str">
            <v>AND5876</v>
          </cell>
          <cell r="D5477" t="str">
            <v>Андижан</v>
          </cell>
          <cell r="E5477" t="str">
            <v>Hayrobod</v>
          </cell>
          <cell r="F5477" t="str">
            <v>ST-0169-22-BSS-Б-30/1-КМ</v>
          </cell>
          <cell r="G5477" t="str">
            <v>ST-2735-23-BSS-РР-КМ</v>
          </cell>
          <cell r="H5477" t="str">
            <v>Новое</v>
          </cell>
          <cell r="I5477" t="str">
            <v>Андижанская область, Пахтаобадский район, МФЙ Хайраобод, ул. Хайраобод, дом 8</v>
          </cell>
          <cell r="J5477" t="str">
            <v>Hayrobod (AND5876)</v>
          </cell>
          <cell r="K5477">
            <v>0</v>
          </cell>
          <cell r="L5477">
            <v>1</v>
          </cell>
          <cell r="M5477" t="str">
            <v xml:space="preserve"> / КЖ КМ ОПЗ</v>
          </cell>
          <cell r="N5477" t="str">
            <v>кн 2/кн 2</v>
          </cell>
        </row>
        <row r="5478">
          <cell r="A5478" t="str">
            <v>AND-2313-24-BSS-0301</v>
          </cell>
          <cell r="B5478" t="str">
            <v>AND0301</v>
          </cell>
          <cell r="C5478" t="str">
            <v>AND0301</v>
          </cell>
          <cell r="D5478" t="str">
            <v>Андижан</v>
          </cell>
          <cell r="E5478" t="str">
            <v>Beshbuynak Ittifok</v>
          </cell>
          <cell r="F5478" t="str">
            <v>ST-0169-22-BSS-Б-30/1-КМ</v>
          </cell>
          <cell r="G5478" t="str">
            <v>ST-2735-23-BSS-РР-КМ</v>
          </cell>
          <cell r="H5478" t="str">
            <v>Новое</v>
          </cell>
          <cell r="I5478" t="str">
            <v>Андижанская область, Андижанский район, Иттифок МФЙ, ул. Айрилиш, дом 540</v>
          </cell>
          <cell r="J5478" t="str">
            <v>Beshbuynak Ittifok (AND0301)</v>
          </cell>
          <cell r="K5478">
            <v>0</v>
          </cell>
          <cell r="L5478">
            <v>1</v>
          </cell>
          <cell r="M5478" t="str">
            <v xml:space="preserve"> / КЖ КМ ОПЗ</v>
          </cell>
          <cell r="N5478" t="str">
            <v>КЖ кн2/КЖ кн2</v>
          </cell>
        </row>
        <row r="5479">
          <cell r="A5479" t="str">
            <v>AND-2312-24-BSS-0216</v>
          </cell>
          <cell r="B5479" t="str">
            <v>AND0216</v>
          </cell>
          <cell r="C5479" t="str">
            <v>AND0216</v>
          </cell>
          <cell r="D5479" t="str">
            <v>Андижан</v>
          </cell>
          <cell r="E5479" t="str">
            <v>Pahtaobod Shomat</v>
          </cell>
          <cell r="F5479" t="str">
            <v>ST-0169-22-BSS-Б-30/1-КМ</v>
          </cell>
          <cell r="G5479" t="str">
            <v>ST-2735-23-BSS-РР-КМ</v>
          </cell>
          <cell r="H5479" t="str">
            <v>Новое</v>
          </cell>
          <cell r="I5479" t="str">
            <v>Андижанская область, Пахтаобадский район, МФЙ Шомат, ул. Шомат, дом 33</v>
          </cell>
          <cell r="J5479" t="str">
            <v>Pahtaobod Shomat (AND0216)</v>
          </cell>
          <cell r="K5479">
            <v>0</v>
          </cell>
          <cell r="L5479">
            <v>1</v>
          </cell>
          <cell r="M5479" t="str">
            <v xml:space="preserve"> / КЖ КМ ОПЗ</v>
          </cell>
          <cell r="N5479" t="str">
            <v>кн 2/кн 2</v>
          </cell>
        </row>
        <row r="5480">
          <cell r="A5480" t="str">
            <v>AND-2315-24-BSS-0114</v>
          </cell>
          <cell r="B5480" t="str">
            <v>AND0114</v>
          </cell>
          <cell r="C5480" t="str">
            <v>AND0114</v>
          </cell>
          <cell r="D5480" t="str">
            <v>Андижан</v>
          </cell>
          <cell r="E5480" t="str">
            <v>Pahtaobod PMK</v>
          </cell>
          <cell r="F5480" t="str">
            <v>ST-0169-22-BSS-Б-30/1-КМ</v>
          </cell>
          <cell r="G5480" t="str">
            <v>ST-2735-23-BSS-РР-КМ</v>
          </cell>
          <cell r="H5480" t="str">
            <v>Новое</v>
          </cell>
          <cell r="I5480" t="str">
            <v>Андижанская область, Пахтаобадский район, МФЙ Кашкар, ул. Кашкар, дом 33</v>
          </cell>
          <cell r="J5480" t="str">
            <v>Pahtaobod PMK (AND0114)</v>
          </cell>
          <cell r="K5480">
            <v>0</v>
          </cell>
          <cell r="L5480">
            <v>1</v>
          </cell>
          <cell r="M5480" t="str">
            <v xml:space="preserve"> / КЖ КМ ОПЗ</v>
          </cell>
          <cell r="N5480" t="str">
            <v>кн 2/кн 2</v>
          </cell>
        </row>
        <row r="5481">
          <cell r="A5481" t="str">
            <v>NAV-2316-24-BSS-0002</v>
          </cell>
          <cell r="B5481" t="str">
            <v>NAV0002</v>
          </cell>
          <cell r="C5481" t="str">
            <v>NAV0002</v>
          </cell>
          <cell r="D5481" t="str">
            <v>Навои</v>
          </cell>
          <cell r="E5481" t="str">
            <v>Malik R-64</v>
          </cell>
          <cell r="F5481" t="str">
            <v>ST-0166-22-BSS-М-30-КМ</v>
          </cell>
          <cell r="G5481" t="str">
            <v>ST-2735-23-BSS-РР-КМ</v>
          </cell>
          <cell r="H5481" t="str">
            <v>Новое</v>
          </cell>
          <cell r="I5481" t="str">
            <v>Навоийская область, Карманинский район, МФЙ Малик</v>
          </cell>
          <cell r="J5481" t="str">
            <v>Malik R-64 (NAV0002)</v>
          </cell>
          <cell r="K5481">
            <v>0</v>
          </cell>
          <cell r="L5481">
            <v>1</v>
          </cell>
          <cell r="M5481" t="str">
            <v xml:space="preserve"> / КМ ОПЗ</v>
          </cell>
          <cell r="N5481" t="str">
            <v>кн 2/кн 2</v>
          </cell>
        </row>
        <row r="5482">
          <cell r="A5482" t="str">
            <v>TSH-2230-24-BSS-1119</v>
          </cell>
          <cell r="B5482" t="str">
            <v>TSH1119</v>
          </cell>
          <cell r="C5482" t="str">
            <v>TSH1119</v>
          </cell>
          <cell r="D5482" t="str">
            <v>Ташкент</v>
          </cell>
          <cell r="E5482" t="str">
            <v>Sayram Salar</v>
          </cell>
          <cell r="F5482" t="str">
            <v>ST-0169-22-BSS-Б-30/1-КМ</v>
          </cell>
          <cell r="G5482" t="str">
            <v>ST-2735-23-BSS-РР-КМ</v>
          </cell>
          <cell r="H5482" t="str">
            <v>Новое</v>
          </cell>
          <cell r="I5482" t="str">
            <v>г.Ташкент, Мирзо Улугбекский район, ул.Сайрам 7 проезд д. 4</v>
          </cell>
          <cell r="J5482" t="str">
            <v>Sayram Salar (TSH1119)</v>
          </cell>
          <cell r="K5482">
            <v>0</v>
          </cell>
          <cell r="L5482">
            <v>1</v>
          </cell>
          <cell r="M5482" t="str">
            <v>№U2340/2024 от 21.08.2024 / КЖ КМ ОПЗ</v>
          </cell>
          <cell r="N5482" t="str">
            <v>Заказ №176/Заказ №176</v>
          </cell>
        </row>
        <row r="5483">
          <cell r="A5483" t="str">
            <v>TSH-2317-24-BSS-1138</v>
          </cell>
          <cell r="B5483" t="str">
            <v>TSH1138</v>
          </cell>
          <cell r="C5483" t="str">
            <v>TSH1138</v>
          </cell>
          <cell r="D5483" t="str">
            <v>Ташкент</v>
          </cell>
          <cell r="E5483" t="str">
            <v>Chustiy</v>
          </cell>
          <cell r="F5483" t="str">
            <v>ТС 9М</v>
          </cell>
          <cell r="G5483" t="str">
            <v>РР-1</v>
          </cell>
          <cell r="H5483" t="str">
            <v>Новое</v>
          </cell>
          <cell r="I5483" t="str">
            <v>г. Ташкент, Алмазарский район, 1 квартал, массив Беруний, д.14</v>
          </cell>
          <cell r="J5483" t="str">
            <v>Chustiy (TSH1138)</v>
          </cell>
          <cell r="K5483">
            <v>0</v>
          </cell>
          <cell r="L5483">
            <v>1</v>
          </cell>
          <cell r="M5483" t="str">
            <v xml:space="preserve"> / КМ ОПЗ</v>
          </cell>
          <cell r="N5483" t="str">
            <v>кн 2/кн 2</v>
          </cell>
        </row>
        <row r="5484">
          <cell r="A5484" t="str">
            <v>TSH-2240-24-BSS-1325</v>
          </cell>
          <cell r="B5484" t="str">
            <v>TSH1325</v>
          </cell>
          <cell r="C5484" t="str">
            <v>TSH1325</v>
          </cell>
          <cell r="D5484" t="str">
            <v>Ташкент</v>
          </cell>
          <cell r="E5484" t="str">
            <v>Chilanzar Shuxrat</v>
          </cell>
          <cell r="F5484" t="str">
            <v>ТС 9М</v>
          </cell>
          <cell r="G5484" t="str">
            <v>РР-1</v>
          </cell>
          <cell r="H5484" t="str">
            <v>Новое</v>
          </cell>
          <cell r="I5484" t="str">
            <v>г. Ташкент, Чиланзарский район, 16 квартал, д.10</v>
          </cell>
          <cell r="J5484" t="str">
            <v>Chilanzar Shuxrat (TSH1325)</v>
          </cell>
          <cell r="K5484">
            <v>0</v>
          </cell>
          <cell r="L5484">
            <v>1</v>
          </cell>
          <cell r="M5484" t="str">
            <v xml:space="preserve"> / КМ ОПЗ</v>
          </cell>
          <cell r="N5484" t="str">
            <v>кн 2/кн 2</v>
          </cell>
        </row>
        <row r="5485">
          <cell r="A5485" t="str">
            <v>HRZ-2309-24-BSS-1547</v>
          </cell>
          <cell r="B5485" t="str">
            <v>HRZ1547</v>
          </cell>
          <cell r="C5485" t="str">
            <v>HRZ1547</v>
          </cell>
          <cell r="D5485" t="str">
            <v>Ургенч</v>
          </cell>
          <cell r="E5485" t="str">
            <v>Yuqori Jirmiz</v>
          </cell>
          <cell r="F5485" t="str">
            <v>ST-0162-22-BSS-Б-24/1-КМ</v>
          </cell>
          <cell r="G5485" t="str">
            <v>ST-2735-23-BSS-РР-КМ</v>
          </cell>
          <cell r="H5485" t="str">
            <v>Новое</v>
          </cell>
          <cell r="I5485" t="str">
            <v>Хорезмская область, Ургенчский р.,  МФЙ Юкори Жирмиз, ул. Нурли Обод, дом 9</v>
          </cell>
          <cell r="J5485" t="str">
            <v>Yuqori Jirmiz (HRZ1547)</v>
          </cell>
          <cell r="K5485">
            <v>0</v>
          </cell>
          <cell r="L5485">
            <v>1</v>
          </cell>
          <cell r="M5485" t="str">
            <v xml:space="preserve"> / КЖ КМ ОПЗ</v>
          </cell>
          <cell r="N5485" t="str">
            <v>КЖ кн2/КЖ кн2</v>
          </cell>
        </row>
        <row r="5486">
          <cell r="A5486" t="str">
            <v>SAM-2158-24-BSS-0184</v>
          </cell>
          <cell r="B5486" t="str">
            <v>SAM0184</v>
          </cell>
          <cell r="C5486" t="str">
            <v>SAM0184</v>
          </cell>
          <cell r="D5486" t="str">
            <v>Самарканд</v>
          </cell>
          <cell r="E5486" t="str">
            <v>Yagona darcha</v>
          </cell>
          <cell r="F5486" t="str">
            <v>ST-0163-22-BSS- T-6/1-КМ</v>
          </cell>
          <cell r="G5486" t="str">
            <v>н/т</v>
          </cell>
          <cell r="H5486" t="str">
            <v>Новое</v>
          </cell>
          <cell r="I5486" t="str">
            <v>Самаркандская область, г.Самарканд, ул. Амир Темура, дом 152</v>
          </cell>
          <cell r="J5486" t="str">
            <v>Yagona darcha (SAM0184)</v>
          </cell>
          <cell r="K5486">
            <v>0</v>
          </cell>
          <cell r="L5486">
            <v>1</v>
          </cell>
          <cell r="M5486" t="str">
            <v>№U2354/2024 от 21.08.2024 / КМ ОПЗ</v>
          </cell>
          <cell r="N5486" t="str">
            <v>Заказ №176/Заказ №176</v>
          </cell>
        </row>
        <row r="5487">
          <cell r="A5487" t="str">
            <v>SAM-2305-24-BSS-0225</v>
          </cell>
          <cell r="B5487" t="str">
            <v>SAM0225</v>
          </cell>
          <cell r="C5487" t="str">
            <v>SAM0225</v>
          </cell>
          <cell r="D5487" t="str">
            <v>Самарканд</v>
          </cell>
          <cell r="E5487" t="str">
            <v>Yulduz</v>
          </cell>
          <cell r="F5487" t="str">
            <v>ST-0163-22-BSS- T-6/1-КМ</v>
          </cell>
          <cell r="G5487" t="str">
            <v>н/т</v>
          </cell>
          <cell r="H5487" t="str">
            <v>Новое</v>
          </cell>
          <cell r="I5487" t="str">
            <v>Самаркандская область, г.Самарканд, СГМ Юлдуз, ул. Беруний, дом 144</v>
          </cell>
          <cell r="J5487" t="str">
            <v>Yulduz (SAM0225)</v>
          </cell>
          <cell r="K5487">
            <v>0</v>
          </cell>
          <cell r="L5487">
            <v>1</v>
          </cell>
          <cell r="M5487" t="str">
            <v xml:space="preserve"> / КМ ОПЗ</v>
          </cell>
          <cell r="N5487" t="str">
            <v>кн 2/кн 2</v>
          </cell>
        </row>
        <row r="5488">
          <cell r="A5488" t="str">
            <v>SAM-2173-24-BSS-0308</v>
          </cell>
          <cell r="B5488" t="str">
            <v>SAM0308</v>
          </cell>
          <cell r="C5488" t="str">
            <v>SAM0308</v>
          </cell>
          <cell r="D5488" t="str">
            <v>Самарканд</v>
          </cell>
          <cell r="E5488" t="str">
            <v>Olmazor 12d</v>
          </cell>
          <cell r="F5488" t="str">
            <v>ST-0163-22-BSS- T-6/1-КМ</v>
          </cell>
          <cell r="G5488" t="str">
            <v>н/т</v>
          </cell>
          <cell r="H5488" t="str">
            <v>Новое</v>
          </cell>
          <cell r="I5488" t="str">
            <v>Самаркандская область, Булунгурский район, СГМ Олмазор, массив Гобдин, ул. Мустакиллик, дом 12</v>
          </cell>
          <cell r="J5488" t="str">
            <v>Olmazor 12d (SAM0308)</v>
          </cell>
          <cell r="K5488">
            <v>0</v>
          </cell>
          <cell r="L5488">
            <v>1</v>
          </cell>
          <cell r="M5488" t="str">
            <v xml:space="preserve"> / КМ ОПЗ</v>
          </cell>
          <cell r="N5488" t="str">
            <v>кн 2/кн 2</v>
          </cell>
        </row>
        <row r="5489">
          <cell r="A5489" t="str">
            <v>AND-2324-24-BSS-5894</v>
          </cell>
          <cell r="B5489" t="str">
            <v>AND5894</v>
          </cell>
          <cell r="C5489" t="str">
            <v>AND5894</v>
          </cell>
          <cell r="D5489" t="str">
            <v>Андижан</v>
          </cell>
          <cell r="E5489" t="str">
            <v>Boz Chorvador</v>
          </cell>
          <cell r="F5489" t="str">
            <v>ST-0169-22-BSS-Б-30/1-КМ</v>
          </cell>
          <cell r="G5489" t="str">
            <v>ST-2735-23-BSS-РР-КМ</v>
          </cell>
          <cell r="H5489" t="str">
            <v>Новое</v>
          </cell>
          <cell r="I5489" t="str">
            <v>Андижанская область, Бустонский район, МФЙ Обод, ул. Мустакиллик</v>
          </cell>
          <cell r="J5489" t="str">
            <v>Boz Chorvador (AND5894)</v>
          </cell>
          <cell r="K5489">
            <v>0</v>
          </cell>
          <cell r="L5489">
            <v>1</v>
          </cell>
          <cell r="M5489" t="str">
            <v xml:space="preserve"> / КЖ КМ ОПЗ</v>
          </cell>
          <cell r="N5489" t="str">
            <v>кн 2/кн 2</v>
          </cell>
        </row>
        <row r="5490">
          <cell r="A5490" t="str">
            <v>AND-2322-24-BSS-0302</v>
          </cell>
          <cell r="B5490" t="str">
            <v>AND0302</v>
          </cell>
          <cell r="C5490" t="str">
            <v>AND0302</v>
          </cell>
          <cell r="D5490" t="str">
            <v>Андижан</v>
          </cell>
          <cell r="E5490" t="str">
            <v>Andijan Al-Buhoriy</v>
          </cell>
          <cell r="F5490" t="str">
            <v>ST-0162-22-BSS-Б-24/1-КМ</v>
          </cell>
          <cell r="G5490" t="str">
            <v>ST-2735-23-BSS-РР-КМ</v>
          </cell>
          <cell r="H5490" t="str">
            <v>Новое</v>
          </cell>
          <cell r="I5490" t="str">
            <v>Андижанская область, г. Андижан, МФЙ Ал-Бухорий, ул. Лойихавий, дом 1</v>
          </cell>
          <cell r="J5490" t="str">
            <v>Andijan Al-Buhoriy (AND0302)</v>
          </cell>
          <cell r="K5490">
            <v>0</v>
          </cell>
          <cell r="L5490">
            <v>1</v>
          </cell>
          <cell r="M5490" t="str">
            <v xml:space="preserve"> / КЖ КМ ОПЗ</v>
          </cell>
          <cell r="N5490" t="str">
            <v>кн 2/кн 2</v>
          </cell>
        </row>
        <row r="5491">
          <cell r="A5491" t="str">
            <v>AND-2321-24-BSS-0300</v>
          </cell>
          <cell r="B5491" t="str">
            <v>AND0300</v>
          </cell>
          <cell r="C5491" t="str">
            <v>AND0300</v>
          </cell>
          <cell r="D5491" t="str">
            <v>Андижан</v>
          </cell>
          <cell r="E5491" t="str">
            <v>Maslahat Maksad</v>
          </cell>
          <cell r="F5491" t="str">
            <v>ST-0169-22-BSS-Б-30/1-КМ</v>
          </cell>
          <cell r="G5491" t="str">
            <v>ST-2735-23-BSS-РР-КМ</v>
          </cell>
          <cell r="H5491" t="str">
            <v>Новое</v>
          </cell>
          <cell r="I5491" t="str">
            <v>Андижанская область, Алтинкульский район, МФЙ Максад, ул. Истиклол, дом 640</v>
          </cell>
          <cell r="J5491" t="str">
            <v>Maslahat Maksad (AND0300)</v>
          </cell>
          <cell r="K5491">
            <v>0</v>
          </cell>
          <cell r="L5491">
            <v>1</v>
          </cell>
          <cell r="M5491" t="str">
            <v xml:space="preserve"> / КЖ КМ ОПЗ</v>
          </cell>
          <cell r="N5491" t="str">
            <v>кн 2/кн 2</v>
          </cell>
        </row>
        <row r="5492">
          <cell r="A5492" t="str">
            <v>AND-2325-24-BSS-0150</v>
          </cell>
          <cell r="B5492" t="str">
            <v>AND0150</v>
          </cell>
          <cell r="C5492" t="str">
            <v>AND0150</v>
          </cell>
          <cell r="D5492" t="str">
            <v>Андижан</v>
          </cell>
          <cell r="E5492" t="str">
            <v>Karabagish Shahriston</v>
          </cell>
          <cell r="F5492" t="str">
            <v>ST-0169-22-BSS-Б-30/1-КМ</v>
          </cell>
          <cell r="G5492" t="str">
            <v>ST-2735-23-BSS-РР-КМ</v>
          </cell>
          <cell r="H5492" t="str">
            <v>Новое</v>
          </cell>
          <cell r="I5492" t="str">
            <v>Андижанская область, Мархаматский район, МФЙ Шахристон, ул. Бахористон, дом 81</v>
          </cell>
          <cell r="J5492" t="str">
            <v>Karabagish Shahriston (AND0150)</v>
          </cell>
          <cell r="K5492">
            <v>0</v>
          </cell>
          <cell r="L5492">
            <v>1</v>
          </cell>
          <cell r="M5492" t="str">
            <v xml:space="preserve"> / КЖ КМ ОПЗ</v>
          </cell>
          <cell r="N5492" t="str">
            <v>кн 2/кн 2</v>
          </cell>
        </row>
        <row r="5493">
          <cell r="A5493" t="str">
            <v>AND-2320-24-BSS-0145</v>
          </cell>
          <cell r="B5493" t="str">
            <v>AND0145</v>
          </cell>
          <cell r="C5493" t="str">
            <v>AND0145</v>
          </cell>
          <cell r="D5493" t="str">
            <v>Андижан</v>
          </cell>
          <cell r="E5493" t="str">
            <v xml:space="preserve">Stadiyon Drujba </v>
          </cell>
          <cell r="F5493" t="str">
            <v>ST-0169-22-BSS-Б-30/1-КМ</v>
          </cell>
          <cell r="G5493" t="str">
            <v>ST-2735-23-BSS-РР-КМ</v>
          </cell>
          <cell r="H5493" t="str">
            <v>Новое</v>
          </cell>
          <cell r="I5493" t="str">
            <v>Андижанская область, г.Андижан, 3-микрорайон, МФЙ Урикзор</v>
          </cell>
          <cell r="J5493" t="str">
            <v>Stadiyon Drujba  (AND0145)</v>
          </cell>
          <cell r="K5493">
            <v>0</v>
          </cell>
          <cell r="L5493">
            <v>1</v>
          </cell>
          <cell r="M5493" t="str">
            <v xml:space="preserve"> / КЖ КМ ОПЗ</v>
          </cell>
          <cell r="N5493" t="str">
            <v>кн 2/кн 2</v>
          </cell>
        </row>
        <row r="5494">
          <cell r="A5494" t="str">
            <v>SRH-2334-24-BSS-0150</v>
          </cell>
          <cell r="B5494" t="str">
            <v>SRH0150</v>
          </cell>
          <cell r="C5494" t="str">
            <v>SRH0150</v>
          </cell>
          <cell r="D5494" t="str">
            <v>Термез</v>
          </cell>
          <cell r="E5494" t="str">
            <v>Muzrabad istiklol</v>
          </cell>
          <cell r="F5494" t="str">
            <v>ST-0170-22-BSS-Б-30/2-КМ</v>
          </cell>
          <cell r="G5494" t="str">
            <v>ST-2735-23-BSS-РР-КМ</v>
          </cell>
          <cell r="H5494" t="str">
            <v>Новое</v>
          </cell>
          <cell r="I5494" t="str">
            <v>Сурхандарьинская область, Музрабадский район, Гулобот МФЙ, ул. Истиклол, д.17</v>
          </cell>
          <cell r="J5494" t="str">
            <v>Muzrabad istiklol (SRH0150)</v>
          </cell>
          <cell r="K5494">
            <v>0</v>
          </cell>
          <cell r="L5494">
            <v>1</v>
          </cell>
          <cell r="M5494" t="str">
            <v xml:space="preserve"> / КЖ КМ ОПЗ</v>
          </cell>
          <cell r="N5494" t="str">
            <v>кн 2/кн 2</v>
          </cell>
        </row>
        <row r="5495">
          <cell r="A5495" t="str">
            <v>SRH-2336-24-BSS-0322</v>
          </cell>
          <cell r="B5495" t="str">
            <v>SRH0322</v>
          </cell>
          <cell r="C5495" t="str">
            <v>SRH0322</v>
          </cell>
          <cell r="D5495" t="str">
            <v>Термез</v>
          </cell>
          <cell r="E5495" t="str">
            <v>Sherabad chumichli</v>
          </cell>
          <cell r="F5495" t="str">
            <v>ST-0162-22-BSS-Б-24/1-КМ</v>
          </cell>
          <cell r="G5495" t="str">
            <v>ST-2735-23-BSS-РР-КМ</v>
          </cell>
          <cell r="H5495" t="str">
            <v>Новое</v>
          </cell>
          <cell r="I5495" t="str">
            <v>Сурхандарьинская область, Шерабадский район, Чумичли МФЙ, ул. Мустакиллик, д. 84W.806</v>
          </cell>
          <cell r="J5495" t="str">
            <v>Sherabad chumichli (SRH0322)</v>
          </cell>
          <cell r="K5495">
            <v>0</v>
          </cell>
          <cell r="L5495">
            <v>1</v>
          </cell>
          <cell r="M5495" t="str">
            <v xml:space="preserve"> / КЖ КМ ОПЗ</v>
          </cell>
          <cell r="N5495" t="str">
            <v>кн 2/кн 2</v>
          </cell>
        </row>
        <row r="5496">
          <cell r="A5496" t="str">
            <v>SRH-2323-24-BSS-0578</v>
          </cell>
          <cell r="B5496" t="str">
            <v>SRH0578</v>
          </cell>
          <cell r="C5496" t="str">
            <v>SRH0578</v>
          </cell>
          <cell r="D5496" t="str">
            <v>Термез</v>
          </cell>
          <cell r="E5496" t="str">
            <v>Denau Guli</v>
          </cell>
          <cell r="F5496" t="str">
            <v>ST-0169-22-BSS-Б-30/1-КМ</v>
          </cell>
          <cell r="G5496" t="str">
            <v>ST-2735-23-BSS-РР-КМ</v>
          </cell>
          <cell r="H5496" t="str">
            <v>Новое</v>
          </cell>
          <cell r="I5496" t="str">
            <v>Сурхандарьинская область, Денауский район, Тотувлик МФЙ, ул. Гулирано, д. 42W.80</v>
          </cell>
          <cell r="J5496" t="str">
            <v>Denau Guli (SRH0578)</v>
          </cell>
          <cell r="K5496">
            <v>0</v>
          </cell>
          <cell r="L5496">
            <v>1</v>
          </cell>
          <cell r="M5496" t="str">
            <v xml:space="preserve"> / КЖ КМ ОПЗ</v>
          </cell>
          <cell r="N5496" t="str">
            <v>кн 2/кн 2</v>
          </cell>
        </row>
        <row r="5497">
          <cell r="A5497" t="str">
            <v>SRH-2335-24-BSS-0625</v>
          </cell>
          <cell r="B5497" t="str">
            <v>SRH0625</v>
          </cell>
          <cell r="C5497" t="str">
            <v>SRH0625</v>
          </cell>
          <cell r="D5497" t="str">
            <v>Термез</v>
          </cell>
          <cell r="E5497" t="str">
            <v>Denau Lochin</v>
          </cell>
          <cell r="F5497" t="str">
            <v>ST-0162-22-BSS-Б-24/1-КМ</v>
          </cell>
          <cell r="G5497" t="str">
            <v>ST-2735-23-BSS-РР-КМ</v>
          </cell>
          <cell r="H5497" t="str">
            <v>Новое</v>
          </cell>
          <cell r="I5497" t="str">
            <v>Сурхандарьинская область, Денауский район, Лочин МФЙ, ул. Обод турмуш, д.23W.199</v>
          </cell>
          <cell r="J5497" t="str">
            <v>Denau Lochin (SRH0625)</v>
          </cell>
          <cell r="K5497">
            <v>0</v>
          </cell>
          <cell r="L5497">
            <v>1</v>
          </cell>
          <cell r="M5497" t="str">
            <v xml:space="preserve"> / КЖ КМ ОПЗ</v>
          </cell>
          <cell r="N5497" t="str">
            <v>кн 2/кн 2</v>
          </cell>
        </row>
        <row r="5498">
          <cell r="A5498" t="str">
            <v>CHR-2297-24-BSS-4850</v>
          </cell>
          <cell r="B5498" t="str">
            <v>CHR4850</v>
          </cell>
          <cell r="C5498" t="str">
            <v>CHR4850</v>
          </cell>
          <cell r="D5498" t="str">
            <v>Чирчик</v>
          </cell>
          <cell r="E5498" t="str">
            <v>Univermag Dustlik</v>
          </cell>
          <cell r="F5498" t="str">
            <v>М18.6Мсущ</v>
          </cell>
          <cell r="G5498" t="str">
            <v>Аппаратная сущ</v>
          </cell>
          <cell r="H5498" t="str">
            <v>Реконструкция</v>
          </cell>
          <cell r="I5498" t="str">
            <v>Ташкентская область, Юкоричирчикский район, КФЙ Барданкуль, универмаг Дустлик</v>
          </cell>
          <cell r="J5498" t="str">
            <v>Univermag Dustlik (CHR4850)</v>
          </cell>
          <cell r="K5498">
            <v>0</v>
          </cell>
          <cell r="L5498">
            <v>1</v>
          </cell>
          <cell r="M5498" t="str">
            <v xml:space="preserve"> / КМ</v>
          </cell>
          <cell r="N5498" t="str">
            <v>кн 2/кн 2</v>
          </cell>
        </row>
        <row r="5499">
          <cell r="A5499" t="str">
            <v>SAM-2080-24-BSS-3300</v>
          </cell>
          <cell r="B5499" t="str">
            <v>SAM3300</v>
          </cell>
          <cell r="C5499" t="str">
            <v>SAM3300</v>
          </cell>
          <cell r="D5499" t="str">
            <v>Самарканд</v>
          </cell>
          <cell r="E5499" t="str">
            <v>Oqchopsoy</v>
          </cell>
          <cell r="F5499" t="str">
            <v>М36М Uzmobile</v>
          </cell>
          <cell r="G5499" t="str">
            <v>ФПО-1</v>
          </cell>
          <cell r="H5499" t="str">
            <v>Шаринг</v>
          </cell>
          <cell r="I5499" t="str">
            <v>Самаркандская область, Кушрабадский район, ССГ Окчобсой</v>
          </cell>
          <cell r="J5499" t="str">
            <v>Oqchopsoy (SAM3300)</v>
          </cell>
          <cell r="K5499">
            <v>0</v>
          </cell>
          <cell r="L5499">
            <v>1</v>
          </cell>
          <cell r="M5499" t="str">
            <v xml:space="preserve"> / ЭМ ТХ ООС ОПЗ MW</v>
          </cell>
          <cell r="N5499" t="str">
            <v>кн 2/кн 2</v>
          </cell>
        </row>
        <row r="5500">
          <cell r="A5500" t="str">
            <v>TSH-2310-24-BSS-1108</v>
          </cell>
          <cell r="B5500" t="str">
            <v>TSH1108</v>
          </cell>
          <cell r="C5500" t="str">
            <v>TSH1108</v>
          </cell>
          <cell r="D5500" t="str">
            <v>Ташкент</v>
          </cell>
          <cell r="E5500" t="str">
            <v>Geodeziya kollej</v>
          </cell>
          <cell r="F5500" t="str">
            <v>М18.6М</v>
          </cell>
          <cell r="G5500" t="str">
            <v>ФПО-1</v>
          </cell>
          <cell r="H5500" t="str">
            <v>Новое</v>
          </cell>
          <cell r="I5500" t="str">
            <v>г.Ташкент, Мирзо-Улугбекский район, ул. Мирзо Улугбека, д.82</v>
          </cell>
          <cell r="J5500" t="str">
            <v>Geodeziya kollej (TSH1108)</v>
          </cell>
          <cell r="K5500">
            <v>0</v>
          </cell>
          <cell r="L5500">
            <v>1</v>
          </cell>
          <cell r="M5500" t="str">
            <v xml:space="preserve"> / КМ ОПЗ</v>
          </cell>
          <cell r="N5500" t="str">
            <v>кн 2/кн 2</v>
          </cell>
        </row>
        <row r="5501">
          <cell r="A5501" t="str">
            <v>FRG-1798-24-BSS-0012</v>
          </cell>
          <cell r="B5501" t="str">
            <v>FRG0012</v>
          </cell>
          <cell r="C5501" t="str">
            <v>FRG0012</v>
          </cell>
          <cell r="D5501" t="str">
            <v>Фергана</v>
          </cell>
          <cell r="E5501" t="str">
            <v>San'at Saroyi</v>
          </cell>
          <cell r="F5501" t="str">
            <v>ST-0163-22-BSS- T-6/1-КМ</v>
          </cell>
          <cell r="G5501" t="str">
            <v>н/т</v>
          </cell>
          <cell r="H5501" t="str">
            <v>Новое</v>
          </cell>
          <cell r="I5501" t="str">
            <v>Ферганская область, г. Фергана, МФЙ Янги Сой, улица Нурафшан, дом №8</v>
          </cell>
          <cell r="J5501" t="str">
            <v>San'at Saroyi (FRG0012)</v>
          </cell>
          <cell r="K5501">
            <v>0</v>
          </cell>
          <cell r="L5501">
            <v>1</v>
          </cell>
          <cell r="M5501" t="str">
            <v>№U1909/2024 от 25.07.2024 / КМ ОПЗ</v>
          </cell>
          <cell r="N5501" t="str">
            <v>Заказ №176/Заказ №176</v>
          </cell>
        </row>
        <row r="5502">
          <cell r="A5502" t="str">
            <v>DZH-2328-24-BSS-0217</v>
          </cell>
          <cell r="B5502" t="str">
            <v>DZH0217</v>
          </cell>
          <cell r="C5502" t="str">
            <v>DZH0217</v>
          </cell>
          <cell r="D5502" t="str">
            <v>Джизак</v>
          </cell>
          <cell r="E5502" t="str">
            <v>Baxmal s.x</v>
          </cell>
          <cell r="F5502" t="str">
            <v>ST-0169-22-BSS-Б-30/1-КМ</v>
          </cell>
          <cell r="G5502" t="str">
            <v>ST-2735-23-BSS-РР-КМ</v>
          </cell>
          <cell r="H5502" t="str">
            <v>Новое</v>
          </cell>
          <cell r="I5502" t="str">
            <v>Джизакская область, Бахмальский район, Бахмал МФЙ, ул.Бахмал, д.240.1</v>
          </cell>
          <cell r="J5502" t="str">
            <v>Baxmal s.x (DZH0217)</v>
          </cell>
          <cell r="K5502">
            <v>0</v>
          </cell>
          <cell r="L5502">
            <v>1</v>
          </cell>
          <cell r="M5502" t="str">
            <v xml:space="preserve"> / КЖ КМ ОПЗ</v>
          </cell>
          <cell r="N5502" t="str">
            <v>КЖ кн2/КЖ кн2</v>
          </cell>
        </row>
        <row r="5503">
          <cell r="A5503" t="str">
            <v>DZH-2330-24-BSS-0158</v>
          </cell>
          <cell r="B5503" t="str">
            <v>DZH0158</v>
          </cell>
          <cell r="C5503" t="str">
            <v>DZH0158</v>
          </cell>
          <cell r="D5503" t="str">
            <v>Джизак</v>
          </cell>
          <cell r="E5503" t="str">
            <v>Uyas</v>
          </cell>
          <cell r="F5503" t="str">
            <v>ST-0169-22-BSS-Б-30/1-КМ</v>
          </cell>
          <cell r="G5503" t="str">
            <v>ST-2735-23-BSS-РР-КМ</v>
          </cell>
          <cell r="H5503" t="str">
            <v>Новое</v>
          </cell>
          <cell r="I5503" t="str">
            <v>Джизакская область, Бахмальский район, Дустлик МФЙ, к. Жарбулок Уяс, д.235</v>
          </cell>
          <cell r="J5503" t="str">
            <v>Uyas (DZH0158)</v>
          </cell>
          <cell r="K5503">
            <v>0</v>
          </cell>
          <cell r="L5503">
            <v>1</v>
          </cell>
          <cell r="M5503" t="str">
            <v xml:space="preserve"> / КЖ КМ ОПЗ</v>
          </cell>
          <cell r="N5503" t="str">
            <v>КЖ кн2/КЖ кн2</v>
          </cell>
        </row>
        <row r="5504">
          <cell r="A5504" t="str">
            <v>DZH-2327-24-BSS-0103</v>
          </cell>
          <cell r="B5504" t="str">
            <v>DZH0103</v>
          </cell>
          <cell r="C5504" t="str">
            <v>DZH0103</v>
          </cell>
          <cell r="D5504" t="str">
            <v>Джизак</v>
          </cell>
          <cell r="E5504" t="str">
            <v>Buston 2</v>
          </cell>
          <cell r="F5504" t="str">
            <v>ST-0169-22-BSS-Б-30/1-КМ</v>
          </cell>
          <cell r="G5504" t="str">
            <v>ST-2735-23-BSS-РР-КМ</v>
          </cell>
          <cell r="H5504" t="str">
            <v>Новое</v>
          </cell>
          <cell r="I5504" t="str">
            <v>Джизакская область, Зарбдарский район, DIYORBEK MADINA  фермерское хозяйство</v>
          </cell>
          <cell r="J5504" t="str">
            <v>Buston 2 (DZH0103)</v>
          </cell>
          <cell r="K5504">
            <v>0</v>
          </cell>
          <cell r="L5504">
            <v>1</v>
          </cell>
          <cell r="M5504" t="str">
            <v xml:space="preserve"> / КЖ КМ ОПЗ</v>
          </cell>
          <cell r="N5504" t="str">
            <v>КЖ кн2/КЖ кн2</v>
          </cell>
        </row>
        <row r="5505">
          <cell r="A5505" t="str">
            <v>DZH-2326-24-BSS-0100</v>
          </cell>
          <cell r="B5505" t="str">
            <v>DZH0100</v>
          </cell>
          <cell r="C5505" t="str">
            <v>DZH0100</v>
          </cell>
          <cell r="D5505" t="str">
            <v>Джизак</v>
          </cell>
          <cell r="E5505" t="str">
            <v>Jangovul</v>
          </cell>
          <cell r="F5505" t="str">
            <v>ST-0169-22-BSS-Б-30/1-КМ</v>
          </cell>
          <cell r="G5505" t="str">
            <v>ST-2735-23-BSS-РР-КМ</v>
          </cell>
          <cell r="H5505" t="str">
            <v>Новое</v>
          </cell>
          <cell r="I5505" t="str">
            <v>Джизакская область, Зарбдарский район, Лалмикор КФЙ</v>
          </cell>
          <cell r="J5505" t="str">
            <v>Jangovul (DZH0100)</v>
          </cell>
          <cell r="K5505">
            <v>0</v>
          </cell>
          <cell r="L5505">
            <v>1</v>
          </cell>
          <cell r="M5505" t="str">
            <v xml:space="preserve"> / КЖ КМ ОПЗ</v>
          </cell>
          <cell r="N5505" t="str">
            <v>КЖ кн2/КЖ кн2</v>
          </cell>
        </row>
        <row r="5506">
          <cell r="A5506" t="str">
            <v>SRD-2171-24-BSS-0106</v>
          </cell>
          <cell r="B5506" t="str">
            <v>SRD0106</v>
          </cell>
          <cell r="C5506" t="str">
            <v>SRD0106</v>
          </cell>
          <cell r="D5506" t="str">
            <v>Гулистан</v>
          </cell>
          <cell r="E5506" t="str">
            <v>Qarapchi Namunali</v>
          </cell>
          <cell r="F5506" t="str">
            <v>ST-0162-22-BSS-Б-24/1-КМ</v>
          </cell>
          <cell r="G5506" t="str">
            <v>ST-2735-23-BSS-РР-КМ</v>
          </cell>
          <cell r="H5506" t="str">
            <v>Новое</v>
          </cell>
          <cell r="I5506" t="str">
            <v>Сырдарьинская область, Баяутский район, Карапчи МФЙ, улица Хавасманд, д-41</v>
          </cell>
          <cell r="J5506" t="str">
            <v>Qarapchi Namunali (SRD0106)</v>
          </cell>
          <cell r="K5506">
            <v>0</v>
          </cell>
          <cell r="L5506">
            <v>1</v>
          </cell>
          <cell r="M5506" t="str">
            <v>№U2327/2024 от 21.08.2024 / КЖ КМ ОПЗ</v>
          </cell>
          <cell r="N5506" t="str">
            <v>Заказ №176/Заказ №176</v>
          </cell>
        </row>
        <row r="5507">
          <cell r="A5507" t="str">
            <v>KAR-2318-24-BSS-0121</v>
          </cell>
          <cell r="B5507" t="str">
            <v>KAR0121</v>
          </cell>
          <cell r="C5507" t="str">
            <v>KAR0121</v>
          </cell>
          <cell r="D5507" t="str">
            <v>Нукус</v>
          </cell>
          <cell r="E5507" t="str">
            <v>Xalkabad sever</v>
          </cell>
          <cell r="F5507" t="str">
            <v>ST-0162-22-BSS-Б-24/1-КМ</v>
          </cell>
          <cell r="G5507" t="str">
            <v>ST-2735-23-BSS-РР-КМ</v>
          </cell>
          <cell r="H5507" t="str">
            <v>Новое</v>
          </cell>
          <cell r="I5507" t="str">
            <v>Республика Каракалпакстан, Кегейлийнский район, Гужимли терек МСГ , Ул. Зийуар №6</v>
          </cell>
          <cell r="J5507" t="str">
            <v>Xalkabad sever (KAR0121)</v>
          </cell>
          <cell r="K5507">
            <v>0</v>
          </cell>
          <cell r="L5507">
            <v>1</v>
          </cell>
          <cell r="M5507" t="str">
            <v xml:space="preserve"> / КЖ КМ ОПЗ</v>
          </cell>
          <cell r="N5507" t="str">
            <v>кн 2/кн 2</v>
          </cell>
        </row>
        <row r="5508">
          <cell r="A5508" t="str">
            <v>TSH-2309-24-BSS-1137</v>
          </cell>
          <cell r="B5508" t="str">
            <v>TSH1137</v>
          </cell>
          <cell r="C5508" t="str">
            <v>TSH1137</v>
          </cell>
          <cell r="D5508" t="str">
            <v>Ташкент</v>
          </cell>
          <cell r="E5508" t="str">
            <v>Algoritm-30</v>
          </cell>
          <cell r="F5508" t="str">
            <v>ТС 9М</v>
          </cell>
          <cell r="G5508" t="str">
            <v>н/т</v>
          </cell>
          <cell r="H5508" t="str">
            <v>Новое</v>
          </cell>
          <cell r="I5508" t="str">
            <v>г. Ташкент, Чиланзарский район, 30 квартал, д. 30</v>
          </cell>
          <cell r="J5508" t="str">
            <v>Algoritm-30 (TSH1137)</v>
          </cell>
          <cell r="K5508">
            <v>0</v>
          </cell>
          <cell r="L5508">
            <v>1</v>
          </cell>
          <cell r="M5508" t="str">
            <v>0 / 0</v>
          </cell>
          <cell r="N5508" t="str">
            <v>кн 2/кн 2</v>
          </cell>
        </row>
        <row r="5509">
          <cell r="A5509" t="str">
            <v>TSH-1985-24-BSS-4530</v>
          </cell>
          <cell r="B5509" t="str">
            <v>TSH4530</v>
          </cell>
          <cell r="C5509" t="str">
            <v>TSH4530</v>
          </cell>
          <cell r="D5509" t="str">
            <v>Ташкент</v>
          </cell>
          <cell r="E5509" t="str">
            <v>Institut kulturi</v>
          </cell>
          <cell r="F5509" t="str">
            <v>М18.6М</v>
          </cell>
          <cell r="G5509" t="str">
            <v>РПО-1</v>
          </cell>
          <cell r="H5509" t="str">
            <v>Новое</v>
          </cell>
          <cell r="I5509" t="str">
            <v>г.Ташкент, Мирзо Улугбекский район,массив Ялангач, д.127А</v>
          </cell>
          <cell r="J5509" t="str">
            <v>Institut kulturi (TSH4530)</v>
          </cell>
          <cell r="K5509">
            <v>0</v>
          </cell>
          <cell r="L5509">
            <v>1</v>
          </cell>
          <cell r="M5509" t="str">
            <v>0 / 0</v>
          </cell>
          <cell r="N5509" t="str">
            <v>/</v>
          </cell>
        </row>
        <row r="5510">
          <cell r="A5510" t="str">
            <v>KSH-2338-24-BSS-0067</v>
          </cell>
          <cell r="B5510" t="str">
            <v>KSH0067</v>
          </cell>
          <cell r="C5510" t="str">
            <v>KSH0067</v>
          </cell>
          <cell r="D5510" t="str">
            <v>Карши</v>
          </cell>
          <cell r="E5510" t="str">
            <v>Beshkent Navbahor</v>
          </cell>
          <cell r="F5510" t="str">
            <v>ST-0162-22-BSS-Б-24/1-КМ</v>
          </cell>
          <cell r="G5510" t="str">
            <v>ST-2735-23-BSS-РР-КМ</v>
          </cell>
          <cell r="H5510" t="str">
            <v>Новое</v>
          </cell>
          <cell r="I5510" t="str">
            <v>Кашкадарьинская область, Каршинский район, СГМ Навбахор, ул. Шарқ, дом-26</v>
          </cell>
          <cell r="J5510" t="str">
            <v>Beshkent Navbahor (KSH0067)</v>
          </cell>
          <cell r="K5510">
            <v>0</v>
          </cell>
          <cell r="L5510">
            <v>1</v>
          </cell>
          <cell r="M5510" t="str">
            <v xml:space="preserve"> / КЖ КМ ОПЗ</v>
          </cell>
          <cell r="N5510" t="str">
            <v>КЖ кн2/КЖ кн2</v>
          </cell>
        </row>
        <row r="5511">
          <cell r="A5511" t="str">
            <v>KSH-2341-24-BSS-0105</v>
          </cell>
          <cell r="B5511" t="str">
            <v>KSH0105</v>
          </cell>
          <cell r="C5511" t="str">
            <v>KSH0105</v>
          </cell>
          <cell r="D5511" t="str">
            <v>Карши</v>
          </cell>
          <cell r="E5511" t="str">
            <v>Kaliy zavod</v>
          </cell>
          <cell r="F5511" t="str">
            <v>ST-0170-22-BSS-Б-30/2-КМ</v>
          </cell>
          <cell r="G5511" t="str">
            <v>ST-2735-23-BSS-РР-КМ</v>
          </cell>
          <cell r="H5511" t="str">
            <v>Новое</v>
          </cell>
          <cell r="I5511" t="str">
            <v>Кашкадарьинская область, Дехканабадский район, СГМ Янгиобод</v>
          </cell>
          <cell r="J5511" t="str">
            <v>Kaliy zavod (KSH0105)</v>
          </cell>
          <cell r="K5511">
            <v>0</v>
          </cell>
          <cell r="L5511">
            <v>1</v>
          </cell>
          <cell r="M5511" t="str">
            <v xml:space="preserve"> / КЖ КМ ОПЗ</v>
          </cell>
          <cell r="N5511" t="str">
            <v>кн 2/кн 2</v>
          </cell>
        </row>
        <row r="5512">
          <cell r="A5512" t="str">
            <v>KSH-2340-24-BSS-0104</v>
          </cell>
          <cell r="B5512" t="str">
            <v>KSH0104</v>
          </cell>
          <cell r="C5512" t="str">
            <v>KSH0104</v>
          </cell>
          <cell r="D5512" t="str">
            <v>Карши</v>
          </cell>
          <cell r="E5512" t="str">
            <v>Navobod</v>
          </cell>
          <cell r="F5512" t="str">
            <v>ST-0169-22-BSS-Б-30/1-КМ</v>
          </cell>
          <cell r="G5512" t="str">
            <v>ST-2735-23-BSS-РР-КМ</v>
          </cell>
          <cell r="H5512" t="str">
            <v>Новое</v>
          </cell>
          <cell r="I5512" t="str">
            <v>Кашкадарьинская область, Камашинский район, СГМ Пахтаобод, ул. Шабнам, дом-98</v>
          </cell>
          <cell r="J5512" t="str">
            <v>Navobod (KSH0104)</v>
          </cell>
          <cell r="K5512">
            <v>0</v>
          </cell>
          <cell r="L5512">
            <v>1</v>
          </cell>
          <cell r="M5512" t="str">
            <v xml:space="preserve"> / КЖ КМ ОПЗ</v>
          </cell>
          <cell r="N5512" t="str">
            <v>КЖ кн2/КЖ кн2</v>
          </cell>
        </row>
        <row r="5513">
          <cell r="A5513" t="str">
            <v>KSH-2339-24-BSS-0090</v>
          </cell>
          <cell r="B5513" t="str">
            <v>KSH0090</v>
          </cell>
          <cell r="C5513" t="str">
            <v>KSH0090</v>
          </cell>
          <cell r="D5513" t="str">
            <v>Карши</v>
          </cell>
          <cell r="E5513" t="str">
            <v>Dekhanabad vostok</v>
          </cell>
          <cell r="F5513" t="str">
            <v>ST-0170-22-BSS-Б-30/2-КМ</v>
          </cell>
          <cell r="G5513" t="str">
            <v>ST-2735-23-BSS-РР-КМ</v>
          </cell>
          <cell r="H5513" t="str">
            <v>Новое</v>
          </cell>
          <cell r="I5513" t="str">
            <v>Кашкадарьинская область, Дехканабадский район, СГМ Бўстон, с. Бунёдкор, дом-6г</v>
          </cell>
          <cell r="J5513" t="str">
            <v>Dekhanabad vostok (KSH0090)</v>
          </cell>
          <cell r="K5513">
            <v>0</v>
          </cell>
          <cell r="L5513">
            <v>1</v>
          </cell>
          <cell r="M5513" t="str">
            <v xml:space="preserve"> / КЖ КМ ОПЗ</v>
          </cell>
          <cell r="N5513" t="str">
            <v>кн 2/кн 2</v>
          </cell>
        </row>
        <row r="5514">
          <cell r="A5514" t="str">
            <v>KSH-2343-24-BSS-0110</v>
          </cell>
          <cell r="B5514" t="str">
            <v>KSH0110</v>
          </cell>
          <cell r="C5514" t="str">
            <v>KSH0110</v>
          </cell>
          <cell r="D5514" t="str">
            <v>Карши</v>
          </cell>
          <cell r="E5514" t="str">
            <v>O'rtachim</v>
          </cell>
          <cell r="F5514" t="str">
            <v>ST-0169-22-BSS-Б-30/1-КМ</v>
          </cell>
          <cell r="G5514" t="str">
            <v>ST-2735-23-BSS-РР-КМ</v>
          </cell>
          <cell r="H5514" t="str">
            <v>Новое</v>
          </cell>
          <cell r="I5514" t="str">
            <v>Кашкадарьинская область, Камашинский район, СГМ Чим, ул. Урта Чим, дом-183</v>
          </cell>
          <cell r="J5514" t="str">
            <v>O'rtachim (KSH0110)</v>
          </cell>
          <cell r="K5514">
            <v>0</v>
          </cell>
          <cell r="L5514">
            <v>1</v>
          </cell>
          <cell r="M5514" t="str">
            <v xml:space="preserve"> / КЖ КМ ОПЗ</v>
          </cell>
          <cell r="N5514" t="str">
            <v>КЖ кн2/КЖ кн2</v>
          </cell>
        </row>
        <row r="5515">
          <cell r="A5515" t="str">
            <v>KSH-2342-24-BSS-0106</v>
          </cell>
          <cell r="B5515" t="str">
            <v>KSH0106</v>
          </cell>
          <cell r="C5515" t="str">
            <v>KSH0106</v>
          </cell>
          <cell r="D5515" t="str">
            <v>Карши</v>
          </cell>
          <cell r="E5515" t="str">
            <v>Obkash</v>
          </cell>
          <cell r="F5515" t="str">
            <v>ST-0169-22-BSS-Б-30/1-КМ</v>
          </cell>
          <cell r="G5515" t="str">
            <v>ST-2735-23-BSS-РР-КМ</v>
          </cell>
          <cell r="H5515" t="str">
            <v>Новое</v>
          </cell>
          <cell r="I5515" t="str">
            <v>Кашкадарьинская область, Камашинский район, СГМ Каптархона, ул. Мунаввар, дом-109</v>
          </cell>
          <cell r="J5515" t="str">
            <v>Obkash (KSH0106)</v>
          </cell>
          <cell r="K5515">
            <v>0</v>
          </cell>
          <cell r="L5515">
            <v>1</v>
          </cell>
          <cell r="M5515" t="str">
            <v xml:space="preserve"> / КЖ КМ ОПЗ</v>
          </cell>
          <cell r="N5515" t="str">
            <v>кн 2/кн 2</v>
          </cell>
        </row>
        <row r="5516">
          <cell r="A5516" t="str">
            <v>KSH-2344-24-BSS-0218</v>
          </cell>
          <cell r="B5516" t="str">
            <v>KSH0218</v>
          </cell>
          <cell r="C5516" t="str">
            <v>KSH0218</v>
          </cell>
          <cell r="D5516" t="str">
            <v>Карши</v>
          </cell>
          <cell r="E5516" t="str">
            <v>Parchakala</v>
          </cell>
          <cell r="F5516" t="str">
            <v>ST-0162-22-BSS-Б-24/1-КМ</v>
          </cell>
          <cell r="G5516" t="str">
            <v>ST-2735-23-BSS-РР-КМ</v>
          </cell>
          <cell r="H5516" t="str">
            <v>Новое</v>
          </cell>
          <cell r="I5516" t="str">
            <v>Кашкадарьинская область, Каршинский район, СГМ Шодлик, с. Кумбойғунди, дом-2</v>
          </cell>
          <cell r="J5516" t="str">
            <v>Parchakala (KSH0218)</v>
          </cell>
          <cell r="K5516">
            <v>0</v>
          </cell>
          <cell r="L5516">
            <v>1</v>
          </cell>
          <cell r="M5516" t="str">
            <v xml:space="preserve"> / КЖ КМ ОПЗ</v>
          </cell>
          <cell r="N5516" t="str">
            <v>кн 2/кн 2</v>
          </cell>
        </row>
        <row r="5517">
          <cell r="A5517" t="str">
            <v>KSH-2345-24-BSS-0221</v>
          </cell>
          <cell r="B5517" t="str">
            <v>KSH0221</v>
          </cell>
          <cell r="C5517" t="str">
            <v>KSH0221</v>
          </cell>
          <cell r="D5517" t="str">
            <v>Карши</v>
          </cell>
          <cell r="E5517" t="str">
            <v>Gulshan</v>
          </cell>
          <cell r="F5517" t="str">
            <v>ST-0169-22-BSS-Б-30/1-КМ</v>
          </cell>
          <cell r="G5517" t="str">
            <v>ST-2735-23-BSS-РР-КМ</v>
          </cell>
          <cell r="H5517" t="str">
            <v>Новое</v>
          </cell>
          <cell r="I5517" t="str">
            <v>Кашкадарьинская область, Камашинский район, СГМ Гулшан, ул. Гулшан, дом-233</v>
          </cell>
          <cell r="J5517" t="str">
            <v>Gulshan (KSH0221)</v>
          </cell>
          <cell r="K5517">
            <v>0</v>
          </cell>
          <cell r="L5517">
            <v>1</v>
          </cell>
          <cell r="M5517" t="str">
            <v xml:space="preserve"> / КЖ КМ ОПЗ</v>
          </cell>
          <cell r="N5517" t="str">
            <v>КЖ кн2/КЖ кн2</v>
          </cell>
        </row>
        <row r="5518">
          <cell r="A5518" t="str">
            <v>KSH-2346-24-BSS-0231</v>
          </cell>
          <cell r="B5518" t="str">
            <v>KSH0231</v>
          </cell>
          <cell r="C5518" t="str">
            <v>KSH0231</v>
          </cell>
          <cell r="D5518" t="str">
            <v>Карши</v>
          </cell>
          <cell r="E5518" t="str">
            <v>Uzun</v>
          </cell>
          <cell r="F5518" t="str">
            <v>ST-0169-22-BSS-Б-30/1-КМ</v>
          </cell>
          <cell r="G5518" t="str">
            <v>ST-2735-23-BSS-РР-КМ</v>
          </cell>
          <cell r="H5518" t="str">
            <v>Новое</v>
          </cell>
          <cell r="I5518" t="str">
            <v>Кашкадарьинская область, Камашинский район, СГМ Узун, ул. Дустпарвар, дом-77</v>
          </cell>
          <cell r="J5518" t="str">
            <v>Uzun (KSH0231)</v>
          </cell>
          <cell r="K5518">
            <v>0</v>
          </cell>
          <cell r="L5518">
            <v>2</v>
          </cell>
          <cell r="M5518" t="str">
            <v xml:space="preserve"> / КЖ КМ ОПЗ</v>
          </cell>
          <cell r="N5518" t="str">
            <v>КЖ кн2/КЖ кн2</v>
          </cell>
        </row>
        <row r="5519">
          <cell r="A5519" t="str">
            <v>KSH-2347-24-BSS-0360</v>
          </cell>
          <cell r="B5519" t="str">
            <v>KSH0360</v>
          </cell>
          <cell r="C5519" t="str">
            <v>KSH0360</v>
          </cell>
          <cell r="D5519" t="str">
            <v>Карши</v>
          </cell>
          <cell r="E5519" t="str">
            <v>Oqrabod-2</v>
          </cell>
          <cell r="F5519" t="str">
            <v>ST-0169-22-BSS-Б-30/1-КМ</v>
          </cell>
          <cell r="G5519" t="str">
            <v>ST-2735-23-BSS-РР-КМ</v>
          </cell>
          <cell r="H5519" t="str">
            <v>Новое</v>
          </cell>
          <cell r="I5519" t="str">
            <v>Кашкадарьинская область, Камашинский район, СГМ Окработ, ул. Хамжихатлик, дом-68</v>
          </cell>
          <cell r="J5519" t="str">
            <v>Oqrabod-2 (KSH0360)</v>
          </cell>
          <cell r="K5519">
            <v>0</v>
          </cell>
          <cell r="L5519">
            <v>1</v>
          </cell>
          <cell r="M5519" t="str">
            <v xml:space="preserve"> / КЖ КМ ОПЗ</v>
          </cell>
          <cell r="N5519" t="str">
            <v>КЖ кн2/КЖ кн2</v>
          </cell>
        </row>
        <row r="5520">
          <cell r="A5520" t="str">
            <v>KSH-2349-24-BSS-1808</v>
          </cell>
          <cell r="B5520" t="str">
            <v>KSH1808</v>
          </cell>
          <cell r="C5520" t="str">
            <v>KSH1808</v>
          </cell>
          <cell r="D5520" t="str">
            <v>Карши</v>
          </cell>
          <cell r="E5520" t="str">
            <v>Qatag'on</v>
          </cell>
          <cell r="F5520" t="str">
            <v>ST-0162-22-BSS-Б-24/1-КМ</v>
          </cell>
          <cell r="G5520" t="str">
            <v>ST-2735-23-BSS-РР-КМ</v>
          </cell>
          <cell r="H5520" t="str">
            <v>Новое</v>
          </cell>
          <cell r="I5520" t="str">
            <v>Кашкадарьинская область, Касбинский р-он, СГМ Майманак, ул. Галаба, дом-6</v>
          </cell>
          <cell r="J5520" t="str">
            <v>Qatag'on (KSH1808)</v>
          </cell>
          <cell r="K5520">
            <v>0</v>
          </cell>
          <cell r="L5520">
            <v>1</v>
          </cell>
          <cell r="M5520" t="str">
            <v xml:space="preserve"> / КЖ КМ ОПЗ</v>
          </cell>
          <cell r="N5520" t="str">
            <v>кн 2/кн 2</v>
          </cell>
        </row>
        <row r="5521">
          <cell r="A5521" t="str">
            <v>KSH-2350-24-BSS-2681</v>
          </cell>
          <cell r="B5521" t="str">
            <v>KSH2681</v>
          </cell>
          <cell r="C5521" t="str">
            <v>KSH2681</v>
          </cell>
          <cell r="D5521" t="str">
            <v>Карши</v>
          </cell>
          <cell r="E5521" t="str">
            <v>Oltin boshoq</v>
          </cell>
          <cell r="F5521" t="str">
            <v>ST-0169-22-BSS-Б-30/1-КМ</v>
          </cell>
          <cell r="G5521" t="str">
            <v>ST-2735-23-BSS-РР-КМ</v>
          </cell>
          <cell r="H5521" t="str">
            <v>Новое</v>
          </cell>
          <cell r="I5521" t="str">
            <v>Кашкадарьинская область, Миришкорский район, СГМ Олтин бошоқ, ул.Янги куча, дом-23</v>
          </cell>
          <cell r="J5521" t="str">
            <v>Oltin boshoq (KSH2681)</v>
          </cell>
          <cell r="K5521">
            <v>0</v>
          </cell>
          <cell r="L5521">
            <v>2</v>
          </cell>
          <cell r="M5521" t="str">
            <v xml:space="preserve"> / КЖ КМ ОПЗ</v>
          </cell>
          <cell r="N5521" t="str">
            <v>КЖ кн2/КЖ кн2</v>
          </cell>
        </row>
        <row r="5522">
          <cell r="A5522" t="str">
            <v>CHR-2337-24-BSS-0158</v>
          </cell>
          <cell r="B5522" t="str">
            <v>CHR0158</v>
          </cell>
          <cell r="C5522" t="str">
            <v>CHR0158</v>
          </cell>
          <cell r="D5522" t="str">
            <v>Чирчик</v>
          </cell>
          <cell r="E5522" t="str">
            <v>Chirchik Hilola</v>
          </cell>
          <cell r="F5522" t="str">
            <v>ST-0162-22-BSS-Б-24/1-КМ</v>
          </cell>
          <cell r="G5522" t="str">
            <v>ST-2735-23-BSS-РР-КМ</v>
          </cell>
          <cell r="H5522" t="str">
            <v>Новое</v>
          </cell>
          <cell r="I5522" t="str">
            <v>Ташкентская область, г.Чирчик, СГМ Куёш, дом 42</v>
          </cell>
          <cell r="J5522" t="str">
            <v>Chirchik Hilola (CHR0158)</v>
          </cell>
          <cell r="K5522">
            <v>0</v>
          </cell>
          <cell r="L5522">
            <v>1</v>
          </cell>
          <cell r="M5522" t="str">
            <v xml:space="preserve"> / КЖ КМ ОПЗ</v>
          </cell>
          <cell r="N5522" t="str">
            <v>КЖ кн2/КЖ кн2</v>
          </cell>
        </row>
        <row r="5523">
          <cell r="A5523" t="str">
            <v>SAM-2319-24-BSS-3304</v>
          </cell>
          <cell r="B5523" t="str">
            <v>SAM3304</v>
          </cell>
          <cell r="C5523" t="str">
            <v>SAM3304</v>
          </cell>
          <cell r="D5523" t="str">
            <v>Самарканд</v>
          </cell>
          <cell r="E5523" t="str">
            <v>Registon Plaza</v>
          </cell>
          <cell r="F5523" t="str">
            <v>ТС 9М</v>
          </cell>
          <cell r="G5523" t="str">
            <v>н/т</v>
          </cell>
          <cell r="H5523" t="str">
            <v>Новое</v>
          </cell>
          <cell r="I5523" t="str">
            <v>Самаркандская область, г.Самарканд, СГМ Абдулла Авлоний, ул. Шохрух, дом 53</v>
          </cell>
          <cell r="J5523" t="str">
            <v>Registon Plaza (SAM3304)</v>
          </cell>
          <cell r="K5523">
            <v>0</v>
          </cell>
          <cell r="L5523">
            <v>1</v>
          </cell>
          <cell r="M5523" t="str">
            <v>0 / 0</v>
          </cell>
          <cell r="N5523" t="str">
            <v>/</v>
          </cell>
        </row>
        <row r="5524">
          <cell r="A5524" t="str">
            <v>SRH-2384-24-BSS-0511</v>
          </cell>
          <cell r="B5524" t="str">
            <v>SRH0511</v>
          </cell>
          <cell r="C5524" t="str">
            <v>SRH0511</v>
          </cell>
          <cell r="D5524" t="str">
            <v>Термез</v>
          </cell>
          <cell r="E5524" t="str">
            <v>Shurchi obodon</v>
          </cell>
          <cell r="F5524" t="str">
            <v>ST-0169-22-BSS-Б-30/1-КМ</v>
          </cell>
          <cell r="G5524" t="str">
            <v>ST-2735-23-BSS-РР-КМ</v>
          </cell>
          <cell r="H5524" t="str">
            <v>Новое</v>
          </cell>
          <cell r="I5524" t="str">
            <v>Сурхандарьинская область, Шурчиский район, Ободон МФЙ, ул. Бунёткор, д.2</v>
          </cell>
          <cell r="J5524" t="str">
            <v>Shurchi obodon (SRH0511)</v>
          </cell>
          <cell r="K5524">
            <v>0</v>
          </cell>
          <cell r="L5524">
            <v>1</v>
          </cell>
          <cell r="M5524" t="str">
            <v xml:space="preserve"> / КЖ КМ ОПЗ</v>
          </cell>
          <cell r="N5524" t="str">
            <v>кн 2/кн 2</v>
          </cell>
        </row>
        <row r="5525">
          <cell r="A5525" t="str">
            <v>SRH-2388-24-BSS-0521</v>
          </cell>
          <cell r="B5525" t="str">
            <v>SRH0521</v>
          </cell>
          <cell r="C5525" t="str">
            <v>SRH0521</v>
          </cell>
          <cell r="D5525" t="str">
            <v>Термез</v>
          </cell>
          <cell r="E5525" t="str">
            <v>Termez gulzor</v>
          </cell>
          <cell r="F5525" t="str">
            <v>ST-0170-22-BSS-Б-30/2-КМ</v>
          </cell>
          <cell r="G5525" t="str">
            <v>ST-2735-23-BSS-РР-КМ</v>
          </cell>
          <cell r="H5525" t="str">
            <v>Новое</v>
          </cell>
          <cell r="I5525" t="str">
            <v>Сурхандарьинская область, Термезский район, Навруз МФЙ, ул. Гулзор, д. 18W.75</v>
          </cell>
          <cell r="J5525" t="str">
            <v>Termez gulzor (SRH0521)</v>
          </cell>
          <cell r="K5525">
            <v>0</v>
          </cell>
          <cell r="L5525">
            <v>1</v>
          </cell>
          <cell r="M5525" t="str">
            <v xml:space="preserve"> / КЖ КМ ОПЗ</v>
          </cell>
          <cell r="N5525" t="str">
            <v>кн 2/кн 2</v>
          </cell>
        </row>
        <row r="5526">
          <cell r="A5526" t="str">
            <v>SRH-2387-24-BSS-0514</v>
          </cell>
          <cell r="B5526" t="str">
            <v>SRH0514</v>
          </cell>
          <cell r="C5526" t="str">
            <v>SRH0514</v>
          </cell>
          <cell r="D5526" t="str">
            <v>Термез</v>
          </cell>
          <cell r="E5526" t="str">
            <v>Shurchi Navoiy</v>
          </cell>
          <cell r="F5526" t="str">
            <v>ST-0169-22-BSS-Б-30/1-КМ</v>
          </cell>
          <cell r="G5526" t="str">
            <v>ST-2735-23-BSS-РР-КМ</v>
          </cell>
          <cell r="H5526" t="str">
            <v>Новое</v>
          </cell>
          <cell r="I5526" t="str">
            <v>Сурхандарьинская область, Шурчиский район, Жойилма МФЙ, ул. А.Навоий, д. 4</v>
          </cell>
          <cell r="J5526" t="str">
            <v>Shurchi Navoiy (SRH0514)</v>
          </cell>
          <cell r="K5526">
            <v>0</v>
          </cell>
          <cell r="L5526">
            <v>1</v>
          </cell>
          <cell r="M5526" t="str">
            <v xml:space="preserve"> / КЖ КМ ОПЗ</v>
          </cell>
          <cell r="N5526" t="str">
            <v>кн 2/кн 2</v>
          </cell>
        </row>
        <row r="5527">
          <cell r="A5527" t="str">
            <v>SRH-2389-24-BSS-0522</v>
          </cell>
          <cell r="B5527" t="str">
            <v>SRH0522</v>
          </cell>
          <cell r="C5527" t="str">
            <v>SRH0522</v>
          </cell>
          <cell r="D5527" t="str">
            <v>Термез</v>
          </cell>
          <cell r="E5527" t="str">
            <v>Termez Sultan Saodat</v>
          </cell>
          <cell r="F5527" t="str">
            <v>ST-0170-22-BSS-Б-30/2-КМ</v>
          </cell>
          <cell r="G5527" t="str">
            <v>ST-2735-23-BSS-РР-КМ</v>
          </cell>
          <cell r="H5527" t="str">
            <v>Новое</v>
          </cell>
          <cell r="I5527" t="str">
            <v>Сурхандарьинская область, г. Термез, Кокилдор ота МФЙ, ул. Султан Саодат, д. 60</v>
          </cell>
          <cell r="J5527" t="str">
            <v>Termez Sultan Saodat (SRH0522)</v>
          </cell>
          <cell r="K5527">
            <v>0</v>
          </cell>
          <cell r="L5527">
            <v>1</v>
          </cell>
          <cell r="M5527" t="str">
            <v xml:space="preserve"> / КЖ КМ ОПЗ</v>
          </cell>
          <cell r="N5527" t="str">
            <v>кн 2/кн 2</v>
          </cell>
        </row>
        <row r="5528">
          <cell r="A5528" t="str">
            <v>SRH-2390-24-BSS-0534</v>
          </cell>
          <cell r="B5528" t="str">
            <v>SRH0534</v>
          </cell>
          <cell r="C5528" t="str">
            <v>SRH0534</v>
          </cell>
          <cell r="D5528" t="str">
            <v>Термез</v>
          </cell>
          <cell r="E5528" t="str">
            <v>Termez Kokildor Ota</v>
          </cell>
          <cell r="F5528" t="str">
            <v>ST-0170-22-BSS-Б-30/2-КМ</v>
          </cell>
          <cell r="G5528" t="str">
            <v>ST-2735-23-BSS-РР-КМ</v>
          </cell>
          <cell r="H5528" t="str">
            <v>Новое</v>
          </cell>
          <cell r="I5528" t="str">
            <v>Сурхандарьинская область, г. Термез, Кукалдор ота МФЙ, ул. Куколдор ота, д. 2а</v>
          </cell>
          <cell r="J5528" t="str">
            <v>Termez Kokildor Ota (SRH0534)</v>
          </cell>
          <cell r="K5528">
            <v>0</v>
          </cell>
          <cell r="L5528">
            <v>1</v>
          </cell>
          <cell r="M5528" t="str">
            <v xml:space="preserve"> / КЖ КМ ОПЗ</v>
          </cell>
          <cell r="N5528" t="str">
            <v>кн 2/кн 2</v>
          </cell>
        </row>
        <row r="5529">
          <cell r="A5529" t="str">
            <v>SRD-2372-24-BSS-0139</v>
          </cell>
          <cell r="B5529" t="str">
            <v>SRD0139</v>
          </cell>
          <cell r="C5529" t="str">
            <v>SRD0139</v>
          </cell>
          <cell r="D5529" t="str">
            <v>Гулистан</v>
          </cell>
          <cell r="E5529" t="str">
            <v>Guliston 3 mikr</v>
          </cell>
          <cell r="F5529" t="str">
            <v>ST-0169-22-BSS-Б-30/1-КМ</v>
          </cell>
          <cell r="G5529" t="str">
            <v>ST-2735-23-BSS-РР-КМ</v>
          </cell>
          <cell r="H5529" t="str">
            <v>Новое</v>
          </cell>
          <cell r="I5529" t="str">
            <v>Сырдарьинская область, город Гулистан, Богишамол МФЙ, улица Курувчилар, д-7</v>
          </cell>
          <cell r="J5529" t="str">
            <v>Guliston 3 mikr (SRD0139)</v>
          </cell>
          <cell r="K5529">
            <v>0</v>
          </cell>
          <cell r="L5529">
            <v>1</v>
          </cell>
          <cell r="M5529" t="str">
            <v xml:space="preserve"> / КЖ КМ ОПЗ</v>
          </cell>
          <cell r="N5529" t="str">
            <v>КЖ кн2/КЖ кн2</v>
          </cell>
        </row>
        <row r="5530">
          <cell r="A5530" t="str">
            <v>SRD-2371-24-BSS-0134</v>
          </cell>
          <cell r="B5530" t="str">
            <v>SRD0134</v>
          </cell>
          <cell r="C5530" t="str">
            <v>SRD0134</v>
          </cell>
          <cell r="D5530" t="str">
            <v>Гулистан</v>
          </cell>
          <cell r="E5530" t="str">
            <v>Guliston Odil</v>
          </cell>
          <cell r="F5530" t="str">
            <v>ST-0162-22-BSS-Б-24/1-КМ</v>
          </cell>
          <cell r="G5530" t="str">
            <v>ST-2735-23-BSS-РР-КМ</v>
          </cell>
          <cell r="H5530" t="str">
            <v>Новое</v>
          </cell>
          <cell r="I5530" t="str">
            <v>Сырдарьинская область, город Гулистан, Шодлик МФЙ, улица Ислом Каримов, д-16</v>
          </cell>
          <cell r="J5530" t="str">
            <v>Guliston Odil (SRD0134)</v>
          </cell>
          <cell r="K5530">
            <v>0</v>
          </cell>
          <cell r="L5530">
            <v>1</v>
          </cell>
          <cell r="M5530" t="str">
            <v xml:space="preserve"> / КЖ КМ ОПЗ</v>
          </cell>
          <cell r="N5530" t="str">
            <v>КЖ кн2/КЖ кн2</v>
          </cell>
        </row>
        <row r="5531">
          <cell r="A5531" t="str">
            <v>TSH-2299-24-BSS-4657</v>
          </cell>
          <cell r="B5531" t="str">
            <v>TSH4657</v>
          </cell>
          <cell r="C5531" t="str">
            <v>TSH4657</v>
          </cell>
          <cell r="D5531" t="str">
            <v>Ташкент</v>
          </cell>
          <cell r="E5531" t="str">
            <v>Tashkent Index</v>
          </cell>
          <cell r="F5531" t="str">
            <v>М18.6М</v>
          </cell>
          <cell r="G5531" t="str">
            <v>н/т</v>
          </cell>
          <cell r="H5531" t="str">
            <v>Новое</v>
          </cell>
          <cell r="I5531" t="str">
            <v>г.Ташкент, Янгихаётский район, МФЙ Файзли, ул. Райхон, д. 107</v>
          </cell>
          <cell r="J5531" t="str">
            <v>Tashkent Index (TSH4657)</v>
          </cell>
          <cell r="K5531">
            <v>0</v>
          </cell>
          <cell r="L5531">
            <v>1</v>
          </cell>
          <cell r="M5531" t="str">
            <v xml:space="preserve"> / КМ ОПЗ</v>
          </cell>
          <cell r="N5531" t="str">
            <v>/</v>
          </cell>
        </row>
        <row r="5532">
          <cell r="A5532" t="str">
            <v>SAM-2428-24-BSS-0172</v>
          </cell>
          <cell r="B5532" t="str">
            <v>SAM0172</v>
          </cell>
          <cell r="C5532" t="str">
            <v>SAM0172</v>
          </cell>
          <cell r="D5532" t="str">
            <v>Самарканд</v>
          </cell>
          <cell r="E5532" t="str">
            <v>Andijoni</v>
          </cell>
          <cell r="F5532" t="str">
            <v>ST-0162-22-BSS-Б-24/1-КМ</v>
          </cell>
          <cell r="G5532" t="str">
            <v>ST-2735-23-BSS-РР-КМ</v>
          </cell>
          <cell r="H5532" t="str">
            <v>Новое</v>
          </cell>
          <cell r="I5532" t="str">
            <v>Самаркандская область, Самаркандский район, м-ля Андижони, ул. Зархал, дом 2</v>
          </cell>
          <cell r="J5532" t="str">
            <v>Andijoni (SAM0172)</v>
          </cell>
          <cell r="K5532">
            <v>0</v>
          </cell>
          <cell r="L5532">
            <v>1</v>
          </cell>
          <cell r="M5532" t="str">
            <v xml:space="preserve"> / КЖ КМ ОПЗ</v>
          </cell>
          <cell r="N5532" t="str">
            <v>КЖ кн2/КЖ кн2</v>
          </cell>
        </row>
        <row r="5533">
          <cell r="A5533" t="str">
            <v>SAM-2429-24-BSS-0179</v>
          </cell>
          <cell r="B5533" t="str">
            <v>SAM0179</v>
          </cell>
          <cell r="C5533" t="str">
            <v>SAM0179</v>
          </cell>
          <cell r="D5533" t="str">
            <v>Самарканд</v>
          </cell>
          <cell r="E5533" t="str">
            <v>Qaynarbuloq</v>
          </cell>
          <cell r="F5533" t="str">
            <v>ST-0169-22-BSS-Б-30/1-КМ</v>
          </cell>
          <cell r="G5533" t="str">
            <v>ST-2735-23-BSS-РР-КМ</v>
          </cell>
          <cell r="H5533" t="str">
            <v>Новое</v>
          </cell>
          <cell r="I5533" t="str">
            <v>Самаркандская область, Ургутский район, СГМ Кайнарбулок</v>
          </cell>
          <cell r="J5533" t="str">
            <v>Qaynarbuloq (SAM0179)</v>
          </cell>
          <cell r="K5533">
            <v>0</v>
          </cell>
          <cell r="L5533">
            <v>2</v>
          </cell>
          <cell r="M5533" t="str">
            <v xml:space="preserve"> / КЖ КМ ОПЗ</v>
          </cell>
          <cell r="N5533" t="str">
            <v>КЖ кн2/КЖ кн2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showGridLines="0" topLeftCell="A13" zoomScaleNormal="100" workbookViewId="0">
      <selection activeCell="H15" sqref="H15"/>
    </sheetView>
  </sheetViews>
  <sheetFormatPr defaultColWidth="9.33203125" defaultRowHeight="12.75" outlineLevelCol="1" x14ac:dyDescent="0.2"/>
  <cols>
    <col min="1" max="1" width="9.33203125" style="5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5.33203125" style="5" customWidth="1"/>
    <col min="10" max="10" width="6.5" style="5" hidden="1" customWidth="1" outlineLevel="1"/>
    <col min="11" max="11" width="13.6640625" style="5" hidden="1" customWidth="1" outlineLevel="1"/>
    <col min="12" max="12" width="14.83203125" style="5" hidden="1" customWidth="1" collapsed="1"/>
    <col min="13" max="13" width="9.33203125" style="5"/>
    <col min="14" max="14" width="12.6640625" style="5" customWidth="1"/>
    <col min="15" max="16384" width="9.33203125" style="5"/>
  </cols>
  <sheetData>
    <row r="1" spans="1:12" x14ac:dyDescent="0.2">
      <c r="B1" s="127" t="s">
        <v>183</v>
      </c>
      <c r="C1" s="127"/>
      <c r="D1" s="127"/>
      <c r="E1" s="127"/>
      <c r="F1" s="127"/>
      <c r="G1" s="127"/>
      <c r="H1" s="127"/>
      <c r="I1" s="127"/>
    </row>
    <row r="2" spans="1:12" x14ac:dyDescent="0.2">
      <c r="B2" s="128"/>
      <c r="C2" s="128"/>
      <c r="D2" s="128"/>
      <c r="E2" s="128"/>
      <c r="F2" s="128"/>
      <c r="G2" s="128"/>
      <c r="H2" s="128"/>
      <c r="I2" s="128"/>
    </row>
    <row r="3" spans="1:12" ht="15.75" customHeight="1" x14ac:dyDescent="0.2">
      <c r="B3" s="128"/>
      <c r="C3" s="128"/>
      <c r="D3" s="128"/>
      <c r="E3" s="128"/>
      <c r="F3" s="128"/>
      <c r="G3" s="128"/>
      <c r="H3" s="128"/>
      <c r="I3" s="128"/>
    </row>
    <row r="4" spans="1:12" ht="28.5" customHeight="1" x14ac:dyDescent="0.2">
      <c r="B4" s="25"/>
      <c r="C4" s="25"/>
      <c r="D4" s="25"/>
      <c r="E4" s="25"/>
      <c r="F4" s="25"/>
      <c r="G4" s="25"/>
      <c r="H4" s="25"/>
      <c r="I4" s="25"/>
    </row>
    <row r="5" spans="1:12" x14ac:dyDescent="0.2">
      <c r="B5" s="128" t="s">
        <v>245</v>
      </c>
      <c r="C5" s="128"/>
      <c r="D5" s="128"/>
      <c r="E5" s="128"/>
      <c r="F5" s="128"/>
      <c r="G5" s="128"/>
      <c r="H5" s="128"/>
      <c r="I5" s="128"/>
    </row>
    <row r="6" spans="1:12" x14ac:dyDescent="0.2">
      <c r="B6" s="128" t="s">
        <v>246</v>
      </c>
      <c r="C6" s="128"/>
      <c r="D6" s="128"/>
      <c r="E6" s="128"/>
      <c r="F6" s="128"/>
      <c r="G6" s="128"/>
      <c r="H6" s="128"/>
      <c r="I6" s="128"/>
      <c r="L6" s="6"/>
    </row>
    <row r="7" spans="1:12" ht="15.75" customHeight="1" x14ac:dyDescent="0.2">
      <c r="B7" s="129"/>
      <c r="C7" s="129"/>
      <c r="D7" s="129"/>
      <c r="E7" s="129"/>
      <c r="F7" s="129"/>
      <c r="G7" s="129"/>
      <c r="H7" s="129"/>
      <c r="I7" s="129"/>
    </row>
    <row r="8" spans="1:12" ht="12.75" customHeight="1" x14ac:dyDescent="0.2">
      <c r="B8" s="128"/>
      <c r="C8" s="128"/>
      <c r="D8" s="128"/>
      <c r="E8" s="128"/>
      <c r="F8" s="128"/>
      <c r="G8" s="128"/>
      <c r="H8" s="128"/>
      <c r="I8" s="128"/>
    </row>
    <row r="9" spans="1:12" ht="12.75" customHeight="1" x14ac:dyDescent="0.2">
      <c r="B9" s="127" t="s">
        <v>132</v>
      </c>
      <c r="C9" s="127"/>
      <c r="D9" s="127"/>
      <c r="E9" s="127"/>
      <c r="F9" s="127"/>
      <c r="G9" s="127"/>
      <c r="H9" s="127"/>
      <c r="I9" s="127"/>
    </row>
    <row r="10" spans="1:12" ht="25.5" customHeight="1" x14ac:dyDescent="0.2">
      <c r="B10" s="17"/>
      <c r="C10" s="17"/>
      <c r="D10" s="17"/>
      <c r="E10" s="17"/>
      <c r="F10" s="17"/>
      <c r="G10" s="17"/>
      <c r="H10" s="17"/>
      <c r="I10" s="17"/>
    </row>
    <row r="11" spans="1:12" x14ac:dyDescent="0.2">
      <c r="A11" s="64"/>
      <c r="B11" s="133" t="s">
        <v>0</v>
      </c>
      <c r="C11" s="135" t="s">
        <v>1</v>
      </c>
      <c r="D11" s="135" t="s">
        <v>55</v>
      </c>
      <c r="E11" s="135" t="s">
        <v>2</v>
      </c>
      <c r="F11" s="137" t="s">
        <v>3</v>
      </c>
      <c r="G11" s="138"/>
      <c r="H11" s="135" t="s">
        <v>4</v>
      </c>
      <c r="I11" s="135" t="s">
        <v>5</v>
      </c>
    </row>
    <row r="12" spans="1:12" ht="22.5" x14ac:dyDescent="0.2">
      <c r="A12" s="64"/>
      <c r="B12" s="134"/>
      <c r="C12" s="136"/>
      <c r="D12" s="136"/>
      <c r="E12" s="136"/>
      <c r="F12" s="18" t="s">
        <v>54</v>
      </c>
      <c r="G12" s="18" t="s">
        <v>53</v>
      </c>
      <c r="H12" s="136"/>
      <c r="I12" s="136"/>
    </row>
    <row r="13" spans="1:12" x14ac:dyDescent="0.2">
      <c r="A13" s="66">
        <v>0</v>
      </c>
      <c r="B13" s="18">
        <v>1</v>
      </c>
      <c r="C13" s="18">
        <v>2</v>
      </c>
      <c r="D13" s="18">
        <v>3</v>
      </c>
      <c r="E13" s="18">
        <v>4</v>
      </c>
      <c r="F13" s="18">
        <v>5</v>
      </c>
      <c r="G13" s="18">
        <v>6</v>
      </c>
      <c r="H13" s="18">
        <v>7</v>
      </c>
      <c r="I13" s="18">
        <v>8</v>
      </c>
    </row>
    <row r="14" spans="1:12" ht="48" customHeight="1" x14ac:dyDescent="0.2">
      <c r="A14" s="68"/>
      <c r="B14" s="55" t="s">
        <v>6</v>
      </c>
      <c r="C14" s="55" t="s">
        <v>247</v>
      </c>
      <c r="D14" s="50" t="s">
        <v>248</v>
      </c>
      <c r="E14" s="51" t="s">
        <v>68</v>
      </c>
      <c r="F14" s="139">
        <v>10</v>
      </c>
      <c r="G14" s="140"/>
      <c r="H14" s="59">
        <f>SUM(I15:I20)/F14</f>
        <v>47210.79</v>
      </c>
      <c r="I14" s="62">
        <f>F14*H14</f>
        <v>472107.9</v>
      </c>
    </row>
    <row r="15" spans="1:12" ht="13.5" customHeight="1" x14ac:dyDescent="0.2">
      <c r="A15" s="69">
        <v>0</v>
      </c>
      <c r="B15" s="56" t="s">
        <v>52</v>
      </c>
      <c r="C15" s="56" t="s">
        <v>7</v>
      </c>
      <c r="D15" s="52" t="s">
        <v>8</v>
      </c>
      <c r="E15" s="53" t="s">
        <v>9</v>
      </c>
      <c r="F15" s="54">
        <v>7.8</v>
      </c>
      <c r="G15" s="54">
        <f t="shared" ref="G15:G20" si="0">$F$14*F15</f>
        <v>78</v>
      </c>
      <c r="H15" s="57">
        <f>L15</f>
        <v>0</v>
      </c>
      <c r="I15" s="57">
        <f t="shared" ref="I15:I20" si="1">G15*H15</f>
        <v>0</v>
      </c>
      <c r="J15" s="28"/>
      <c r="K15" s="28"/>
      <c r="L15" s="29">
        <f>'ФОРМА КОММЕРЧЕСКОГО ПРЕДЛОЖЕНИЯ'!D23</f>
        <v>0</v>
      </c>
    </row>
    <row r="16" spans="1:12" x14ac:dyDescent="0.2">
      <c r="A16" s="69">
        <v>0</v>
      </c>
      <c r="B16" s="56" t="s">
        <v>56</v>
      </c>
      <c r="C16" s="56" t="s">
        <v>39</v>
      </c>
      <c r="D16" s="52" t="s">
        <v>38</v>
      </c>
      <c r="E16" s="53" t="s">
        <v>9</v>
      </c>
      <c r="F16" s="54">
        <v>0.33</v>
      </c>
      <c r="G16" s="54">
        <f t="shared" si="0"/>
        <v>3.3000000000000003</v>
      </c>
      <c r="H16" s="57">
        <v>0</v>
      </c>
      <c r="I16" s="57">
        <f t="shared" si="1"/>
        <v>0</v>
      </c>
      <c r="K16" s="5" t="str">
        <f>IF(OR(C16="000001",C16="021955"),1,"")</f>
        <v/>
      </c>
    </row>
    <row r="17" spans="1:11" x14ac:dyDescent="0.2">
      <c r="A17" s="69" t="s">
        <v>293</v>
      </c>
      <c r="B17" s="56" t="s">
        <v>57</v>
      </c>
      <c r="C17" s="56" t="s">
        <v>10</v>
      </c>
      <c r="D17" s="52" t="s">
        <v>11</v>
      </c>
      <c r="E17" s="53" t="s">
        <v>12</v>
      </c>
      <c r="F17" s="54">
        <v>0.33</v>
      </c>
      <c r="G17" s="54">
        <f t="shared" si="0"/>
        <v>3.3000000000000003</v>
      </c>
      <c r="H17" s="57">
        <v>143063</v>
      </c>
      <c r="I17" s="57">
        <f t="shared" si="1"/>
        <v>472107.9</v>
      </c>
      <c r="K17" s="5" t="str">
        <f t="shared" ref="K17:K45" si="2">IF(OR(C17="000001",C17="021955"),1,"")</f>
        <v/>
      </c>
    </row>
    <row r="18" spans="1:11" x14ac:dyDescent="0.2">
      <c r="A18" s="69" t="s">
        <v>294</v>
      </c>
      <c r="B18" s="56" t="s">
        <v>58</v>
      </c>
      <c r="C18" s="56" t="s">
        <v>249</v>
      </c>
      <c r="D18" s="52" t="s">
        <v>250</v>
      </c>
      <c r="E18" s="53" t="s">
        <v>28</v>
      </c>
      <c r="F18" s="54">
        <v>0.1</v>
      </c>
      <c r="G18" s="54">
        <f t="shared" si="0"/>
        <v>1</v>
      </c>
      <c r="H18" s="57">
        <v>0</v>
      </c>
      <c r="I18" s="57">
        <f t="shared" si="1"/>
        <v>0</v>
      </c>
      <c r="K18" s="5" t="str">
        <f t="shared" si="2"/>
        <v/>
      </c>
    </row>
    <row r="19" spans="1:11" ht="33.75" x14ac:dyDescent="0.2">
      <c r="A19" s="69" t="s">
        <v>294</v>
      </c>
      <c r="B19" s="56" t="s">
        <v>59</v>
      </c>
      <c r="C19" s="56" t="s">
        <v>251</v>
      </c>
      <c r="D19" s="52" t="s">
        <v>252</v>
      </c>
      <c r="E19" s="53" t="s">
        <v>26</v>
      </c>
      <c r="F19" s="54">
        <v>1E-4</v>
      </c>
      <c r="G19" s="54">
        <f t="shared" si="0"/>
        <v>1E-3</v>
      </c>
      <c r="H19" s="57">
        <v>0</v>
      </c>
      <c r="I19" s="57">
        <f t="shared" si="1"/>
        <v>0</v>
      </c>
      <c r="K19" s="5" t="str">
        <f t="shared" si="2"/>
        <v/>
      </c>
    </row>
    <row r="20" spans="1:11" x14ac:dyDescent="0.2">
      <c r="A20" s="69" t="s">
        <v>294</v>
      </c>
      <c r="B20" s="56" t="s">
        <v>60</v>
      </c>
      <c r="C20" s="56" t="s">
        <v>253</v>
      </c>
      <c r="D20" s="52" t="s">
        <v>254</v>
      </c>
      <c r="E20" s="53" t="s">
        <v>28</v>
      </c>
      <c r="F20" s="54">
        <v>0.03</v>
      </c>
      <c r="G20" s="54">
        <f t="shared" si="0"/>
        <v>0.3</v>
      </c>
      <c r="H20" s="57">
        <v>0</v>
      </c>
      <c r="I20" s="57">
        <f t="shared" si="1"/>
        <v>0</v>
      </c>
      <c r="K20" s="5" t="str">
        <f t="shared" si="2"/>
        <v/>
      </c>
    </row>
    <row r="21" spans="1:11" x14ac:dyDescent="0.2">
      <c r="A21" s="69" t="s">
        <v>295</v>
      </c>
      <c r="B21" s="55" t="s">
        <v>13</v>
      </c>
      <c r="C21" s="55" t="s">
        <v>299</v>
      </c>
      <c r="D21" s="50" t="s">
        <v>300</v>
      </c>
      <c r="E21" s="51" t="s">
        <v>71</v>
      </c>
      <c r="F21" s="139">
        <v>1000</v>
      </c>
      <c r="G21" s="140"/>
      <c r="H21" s="59">
        <v>17371</v>
      </c>
      <c r="I21" s="62">
        <f>F21*H21</f>
        <v>17371000</v>
      </c>
      <c r="K21" s="5" t="str">
        <f t="shared" si="2"/>
        <v/>
      </c>
    </row>
    <row r="22" spans="1:11" x14ac:dyDescent="0.2">
      <c r="A22" s="64"/>
      <c r="B22" s="18"/>
      <c r="C22" s="130"/>
      <c r="D22" s="131"/>
      <c r="E22" s="131"/>
      <c r="F22" s="131"/>
      <c r="G22" s="131"/>
      <c r="H22" s="132"/>
      <c r="I22" s="18"/>
      <c r="K22" s="5" t="str">
        <f t="shared" si="2"/>
        <v/>
      </c>
    </row>
    <row r="23" spans="1:11" x14ac:dyDescent="0.2">
      <c r="A23" s="64"/>
      <c r="B23" s="18"/>
      <c r="C23" s="130"/>
      <c r="D23" s="131"/>
      <c r="E23" s="131"/>
      <c r="F23" s="131"/>
      <c r="G23" s="131"/>
      <c r="H23" s="132"/>
      <c r="I23" s="18"/>
      <c r="K23" s="5" t="str">
        <f t="shared" si="2"/>
        <v/>
      </c>
    </row>
    <row r="24" spans="1:11" x14ac:dyDescent="0.2">
      <c r="A24" s="64"/>
      <c r="B24" s="18"/>
      <c r="C24" s="130"/>
      <c r="D24" s="131"/>
      <c r="E24" s="131"/>
      <c r="F24" s="131"/>
      <c r="G24" s="131"/>
      <c r="H24" s="132"/>
      <c r="I24" s="18"/>
      <c r="K24" s="5" t="str">
        <f t="shared" si="2"/>
        <v/>
      </c>
    </row>
    <row r="25" spans="1:11" x14ac:dyDescent="0.2">
      <c r="A25" s="64"/>
      <c r="B25" s="21"/>
      <c r="C25" s="21"/>
      <c r="D25" s="24" t="s">
        <v>37</v>
      </c>
      <c r="E25" s="22"/>
      <c r="F25" s="22"/>
      <c r="G25" s="22"/>
      <c r="H25" s="22"/>
      <c r="I25" s="70"/>
      <c r="K25" s="5" t="str">
        <f t="shared" si="2"/>
        <v/>
      </c>
    </row>
    <row r="26" spans="1:11" x14ac:dyDescent="0.2">
      <c r="A26" s="64"/>
      <c r="B26" s="18"/>
      <c r="C26" s="130"/>
      <c r="D26" s="131"/>
      <c r="E26" s="131"/>
      <c r="F26" s="131"/>
      <c r="G26" s="131"/>
      <c r="H26" s="132"/>
      <c r="I26" s="71"/>
      <c r="K26" s="5" t="str">
        <f t="shared" si="2"/>
        <v/>
      </c>
    </row>
    <row r="27" spans="1:11" x14ac:dyDescent="0.2">
      <c r="A27" s="64"/>
      <c r="B27" s="21"/>
      <c r="C27" s="21"/>
      <c r="D27" s="24" t="s">
        <v>36</v>
      </c>
      <c r="E27" s="22"/>
      <c r="F27" s="22"/>
      <c r="G27" s="22"/>
      <c r="H27" s="22"/>
      <c r="I27" s="70"/>
      <c r="K27" s="5" t="str">
        <f t="shared" si="2"/>
        <v/>
      </c>
    </row>
    <row r="28" spans="1:11" x14ac:dyDescent="0.2">
      <c r="A28" s="64"/>
      <c r="B28" s="21"/>
      <c r="C28" s="21"/>
      <c r="D28" s="24" t="s">
        <v>35</v>
      </c>
      <c r="E28" s="22" t="s">
        <v>34</v>
      </c>
      <c r="F28" s="22"/>
      <c r="G28" s="22"/>
      <c r="H28" s="22"/>
      <c r="I28" s="72">
        <f>G15</f>
        <v>78</v>
      </c>
      <c r="K28" s="5" t="str">
        <f t="shared" si="2"/>
        <v/>
      </c>
    </row>
    <row r="29" spans="1:11" x14ac:dyDescent="0.2">
      <c r="A29" s="64"/>
      <c r="B29" s="21"/>
      <c r="C29" s="21"/>
      <c r="D29" s="24" t="s">
        <v>33</v>
      </c>
      <c r="E29" s="22" t="s">
        <v>24</v>
      </c>
      <c r="F29" s="22"/>
      <c r="G29" s="22"/>
      <c r="H29" s="22"/>
      <c r="I29" s="72">
        <f>I15</f>
        <v>0</v>
      </c>
      <c r="K29" s="5" t="str">
        <f t="shared" si="2"/>
        <v/>
      </c>
    </row>
    <row r="30" spans="1:11" x14ac:dyDescent="0.2">
      <c r="A30" s="64"/>
      <c r="B30" s="21"/>
      <c r="C30" s="21"/>
      <c r="D30" s="24" t="s">
        <v>32</v>
      </c>
      <c r="E30" s="22" t="s">
        <v>24</v>
      </c>
      <c r="F30" s="22"/>
      <c r="G30" s="22"/>
      <c r="H30" s="22"/>
      <c r="I30" s="72">
        <f>I17</f>
        <v>472107.9</v>
      </c>
      <c r="K30" s="5" t="str">
        <f t="shared" si="2"/>
        <v/>
      </c>
    </row>
    <row r="31" spans="1:11" x14ac:dyDescent="0.2">
      <c r="A31" s="64"/>
      <c r="B31" s="21"/>
      <c r="C31" s="21"/>
      <c r="D31" s="24" t="s">
        <v>31</v>
      </c>
      <c r="E31" s="22" t="s">
        <v>24</v>
      </c>
      <c r="F31" s="22"/>
      <c r="G31" s="22"/>
      <c r="H31" s="22"/>
      <c r="I31" s="72">
        <f>I18+I19+I20</f>
        <v>0</v>
      </c>
      <c r="K31" s="5" t="str">
        <f t="shared" si="2"/>
        <v/>
      </c>
    </row>
    <row r="32" spans="1:11" x14ac:dyDescent="0.2">
      <c r="A32" s="64"/>
      <c r="B32" s="21"/>
      <c r="C32" s="21"/>
      <c r="D32" s="24" t="s">
        <v>351</v>
      </c>
      <c r="E32" s="22" t="s">
        <v>24</v>
      </c>
      <c r="F32" s="22"/>
      <c r="G32" s="22"/>
      <c r="H32" s="22"/>
      <c r="I32" s="72">
        <f>I21</f>
        <v>17371000</v>
      </c>
      <c r="K32" s="5" t="str">
        <f t="shared" ref="K32" si="3">IF(OR(C32="000001",C32="021955"),1,"")</f>
        <v/>
      </c>
    </row>
    <row r="33" spans="1:12" ht="22.5" x14ac:dyDescent="0.2">
      <c r="A33" s="64"/>
      <c r="B33" s="21"/>
      <c r="C33" s="21"/>
      <c r="D33" s="24" t="s">
        <v>352</v>
      </c>
      <c r="E33" s="22" t="s">
        <v>24</v>
      </c>
      <c r="F33" s="74">
        <v>0.05</v>
      </c>
      <c r="G33" s="22"/>
      <c r="H33" s="22"/>
      <c r="I33" s="72">
        <f>I31*F33</f>
        <v>0</v>
      </c>
      <c r="K33" s="5" t="str">
        <f t="shared" si="2"/>
        <v/>
      </c>
    </row>
    <row r="34" spans="1:12" x14ac:dyDescent="0.2">
      <c r="A34" s="64"/>
      <c r="B34" s="21"/>
      <c r="C34" s="21"/>
      <c r="D34" s="24" t="s">
        <v>353</v>
      </c>
      <c r="E34" s="22" t="s">
        <v>24</v>
      </c>
      <c r="F34" s="74">
        <v>1.4999999999999999E-2</v>
      </c>
      <c r="G34" s="22"/>
      <c r="H34" s="22"/>
      <c r="I34" s="72">
        <f>I32*F34</f>
        <v>260565</v>
      </c>
      <c r="K34" s="5" t="str">
        <f t="shared" si="2"/>
        <v/>
      </c>
    </row>
    <row r="35" spans="1:12" ht="13.5" customHeight="1" x14ac:dyDescent="0.2">
      <c r="A35" s="64"/>
      <c r="B35" s="21"/>
      <c r="C35" s="21"/>
      <c r="D35" s="24" t="s">
        <v>357</v>
      </c>
      <c r="E35" s="22" t="s">
        <v>24</v>
      </c>
      <c r="F35" s="75">
        <v>0.02</v>
      </c>
      <c r="G35" s="22"/>
      <c r="H35" s="22"/>
      <c r="I35" s="72">
        <v>0</v>
      </c>
      <c r="K35" s="5" t="str">
        <f t="shared" si="2"/>
        <v/>
      </c>
    </row>
    <row r="36" spans="1:12" x14ac:dyDescent="0.2">
      <c r="A36" s="64"/>
      <c r="B36" s="21"/>
      <c r="C36" s="21"/>
      <c r="D36" s="24" t="s">
        <v>30</v>
      </c>
      <c r="E36" s="22" t="s">
        <v>24</v>
      </c>
      <c r="F36" s="22"/>
      <c r="G36" s="22"/>
      <c r="H36" s="22"/>
      <c r="I36" s="72">
        <f>SUM(I29:I35)</f>
        <v>18103672.899999999</v>
      </c>
      <c r="K36" s="5" t="str">
        <f t="shared" si="2"/>
        <v/>
      </c>
    </row>
    <row r="37" spans="1:12" x14ac:dyDescent="0.2">
      <c r="A37" s="64"/>
      <c r="B37" s="18"/>
      <c r="C37" s="130"/>
      <c r="D37" s="131"/>
      <c r="E37" s="131"/>
      <c r="F37" s="131"/>
      <c r="G37" s="131"/>
      <c r="H37" s="132"/>
      <c r="I37" s="73"/>
      <c r="K37" s="5" t="str">
        <f t="shared" si="2"/>
        <v/>
      </c>
    </row>
    <row r="38" spans="1:12" x14ac:dyDescent="0.2">
      <c r="A38" s="64"/>
      <c r="B38" s="18"/>
      <c r="C38" s="130"/>
      <c r="D38" s="131"/>
      <c r="E38" s="131"/>
      <c r="F38" s="131"/>
      <c r="G38" s="131"/>
      <c r="H38" s="132"/>
      <c r="I38" s="73"/>
      <c r="K38" s="5" t="str">
        <f t="shared" si="2"/>
        <v/>
      </c>
    </row>
    <row r="39" spans="1:12" x14ac:dyDescent="0.2">
      <c r="A39" s="64"/>
      <c r="B39" s="21"/>
      <c r="C39" s="21"/>
      <c r="D39" s="24" t="s">
        <v>296</v>
      </c>
      <c r="E39" s="22" t="s">
        <v>24</v>
      </c>
      <c r="F39" s="76">
        <f>'ФОРМА КОММЕРЧЕСКОГО ПРЕДЛОЖЕНИЯ'!D22</f>
        <v>0</v>
      </c>
      <c r="G39" s="22"/>
      <c r="H39" s="22"/>
      <c r="I39" s="72">
        <f>I36*'ФОРМА КОММЕРЧЕСКОГО ПРЕДЛОЖЕНИЯ'!D22</f>
        <v>0</v>
      </c>
      <c r="K39" s="5" t="str">
        <f t="shared" si="2"/>
        <v/>
      </c>
      <c r="L39" s="27"/>
    </row>
    <row r="40" spans="1:12" x14ac:dyDescent="0.2">
      <c r="A40" s="64"/>
      <c r="B40" s="21"/>
      <c r="C40" s="21"/>
      <c r="D40" s="24" t="s">
        <v>180</v>
      </c>
      <c r="E40" s="22" t="s">
        <v>24</v>
      </c>
      <c r="F40" s="22"/>
      <c r="G40" s="22"/>
      <c r="H40" s="22"/>
      <c r="I40" s="72">
        <f>I36+I39</f>
        <v>18103672.899999999</v>
      </c>
      <c r="K40" s="5" t="str">
        <f t="shared" si="2"/>
        <v/>
      </c>
    </row>
    <row r="41" spans="1:12" x14ac:dyDescent="0.2">
      <c r="A41" s="64"/>
      <c r="B41" s="18"/>
      <c r="C41" s="130"/>
      <c r="D41" s="131"/>
      <c r="E41" s="131"/>
      <c r="F41" s="131"/>
      <c r="G41" s="131"/>
      <c r="H41" s="132"/>
      <c r="I41" s="73"/>
      <c r="K41" s="5" t="str">
        <f t="shared" si="2"/>
        <v/>
      </c>
    </row>
    <row r="42" spans="1:12" x14ac:dyDescent="0.2">
      <c r="A42" s="64"/>
      <c r="B42" s="18"/>
      <c r="C42" s="130"/>
      <c r="D42" s="131"/>
      <c r="E42" s="131"/>
      <c r="F42" s="131"/>
      <c r="G42" s="131"/>
      <c r="H42" s="132"/>
      <c r="I42" s="73"/>
      <c r="K42" s="5" t="str">
        <f t="shared" si="2"/>
        <v/>
      </c>
    </row>
    <row r="43" spans="1:12" x14ac:dyDescent="0.2">
      <c r="A43" s="64"/>
      <c r="B43" s="18"/>
      <c r="C43" s="130"/>
      <c r="D43" s="131"/>
      <c r="E43" s="131"/>
      <c r="F43" s="131"/>
      <c r="G43" s="131"/>
      <c r="H43" s="132"/>
      <c r="I43" s="73"/>
      <c r="K43" s="5" t="str">
        <f t="shared" si="2"/>
        <v/>
      </c>
    </row>
    <row r="44" spans="1:12" x14ac:dyDescent="0.2">
      <c r="A44" s="64"/>
      <c r="B44" s="21"/>
      <c r="C44" s="21"/>
      <c r="D44" s="24" t="s">
        <v>98</v>
      </c>
      <c r="E44" s="22" t="s">
        <v>24</v>
      </c>
      <c r="F44" s="22"/>
      <c r="G44" s="22"/>
      <c r="H44" s="22"/>
      <c r="I44" s="72">
        <f>I40*0.12</f>
        <v>2172440.7479999997</v>
      </c>
      <c r="K44" s="5" t="str">
        <f t="shared" si="2"/>
        <v/>
      </c>
    </row>
    <row r="45" spans="1:12" x14ac:dyDescent="0.2">
      <c r="A45" s="64"/>
      <c r="B45" s="21"/>
      <c r="C45" s="21"/>
      <c r="D45" s="24" t="s">
        <v>30</v>
      </c>
      <c r="E45" s="22" t="s">
        <v>24</v>
      </c>
      <c r="F45" s="22"/>
      <c r="G45" s="22"/>
      <c r="H45" s="22"/>
      <c r="I45" s="72">
        <f>I44+I40</f>
        <v>20276113.647999998</v>
      </c>
      <c r="K45" s="5" t="str">
        <f t="shared" si="2"/>
        <v/>
      </c>
    </row>
  </sheetData>
  <sheetProtection algorithmName="SHA-512" hashValue="sgB3VOWMBBWn3vuJvuK/NpA0AsLdc+n0lZRx/gPTIM2VBDdlYsYNA8WYZ4mdYAAm/L3Z11wEi2fhrRaeZcKP3A==" saltValue="HSBIa5rvcj+puRQ9198o4g==" spinCount="100000" sheet="1" objects="1" scenarios="1"/>
  <autoFilter ref="A13:L21"/>
  <mergeCells count="26">
    <mergeCell ref="C23:H23"/>
    <mergeCell ref="B3:I3"/>
    <mergeCell ref="B9:I9"/>
    <mergeCell ref="B11:B12"/>
    <mergeCell ref="C11:C12"/>
    <mergeCell ref="D11:D12"/>
    <mergeCell ref="B8:I8"/>
    <mergeCell ref="E11:E12"/>
    <mergeCell ref="F11:G11"/>
    <mergeCell ref="H11:H12"/>
    <mergeCell ref="I11:I12"/>
    <mergeCell ref="F14:G14"/>
    <mergeCell ref="F21:G21"/>
    <mergeCell ref="C22:H22"/>
    <mergeCell ref="C41:H41"/>
    <mergeCell ref="C42:H42"/>
    <mergeCell ref="C43:H43"/>
    <mergeCell ref="C24:H24"/>
    <mergeCell ref="C26:H26"/>
    <mergeCell ref="C37:H37"/>
    <mergeCell ref="C38:H38"/>
    <mergeCell ref="B1:I1"/>
    <mergeCell ref="B2:I2"/>
    <mergeCell ref="B5:I5"/>
    <mergeCell ref="B6:I6"/>
    <mergeCell ref="B7:I7"/>
  </mergeCells>
  <pageMargins left="0.59" right="0.39" top="0.49" bottom="0.48" header="0.24" footer="0.23"/>
  <pageSetup paperSize="9" scale="78" fitToHeight="0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showGridLines="0" topLeftCell="A19" zoomScaleNormal="100" workbookViewId="0">
      <selection activeCell="O55" sqref="O55"/>
    </sheetView>
  </sheetViews>
  <sheetFormatPr defaultColWidth="9.33203125" defaultRowHeight="12.75" outlineLevelCol="1" x14ac:dyDescent="0.2"/>
  <cols>
    <col min="1" max="1" width="9.33203125" style="67"/>
    <col min="2" max="2" width="7.5" style="5" customWidth="1"/>
    <col min="3" max="3" width="13.1640625" style="5" customWidth="1"/>
    <col min="4" max="4" width="41.33203125" style="5" customWidth="1"/>
    <col min="5" max="5" width="10.5" style="5" customWidth="1"/>
    <col min="6" max="6" width="12" style="5" customWidth="1"/>
    <col min="7" max="7" width="11" style="5" customWidth="1"/>
    <col min="8" max="8" width="14.6640625" style="5" customWidth="1"/>
    <col min="9" max="9" width="13.83203125" style="5" customWidth="1"/>
    <col min="10" max="10" width="6.5" style="5" hidden="1" customWidth="1" outlineLevel="1"/>
    <col min="11" max="11" width="13.6640625" style="5" hidden="1" customWidth="1" outlineLevel="1"/>
    <col min="12" max="12" width="16.1640625" style="5" bestFit="1" customWidth="1" collapsed="1"/>
    <col min="13" max="16384" width="9.33203125" style="5"/>
  </cols>
  <sheetData>
    <row r="1" spans="1:12" x14ac:dyDescent="0.2">
      <c r="B1" s="141"/>
      <c r="C1" s="141"/>
      <c r="D1" s="141"/>
      <c r="E1" s="141"/>
      <c r="F1" s="141"/>
      <c r="G1" s="141"/>
      <c r="H1" s="141"/>
      <c r="I1" s="141"/>
    </row>
    <row r="2" spans="1:12" x14ac:dyDescent="0.2">
      <c r="B2" s="128" t="s">
        <v>184</v>
      </c>
      <c r="C2" s="128"/>
      <c r="D2" s="128"/>
      <c r="E2" s="128"/>
      <c r="F2" s="128"/>
      <c r="G2" s="128"/>
      <c r="H2" s="128"/>
      <c r="I2" s="128"/>
    </row>
    <row r="3" spans="1:12" ht="15.75" customHeight="1" x14ac:dyDescent="0.2">
      <c r="B3" s="128" t="s">
        <v>354</v>
      </c>
      <c r="C3" s="128"/>
      <c r="D3" s="128"/>
      <c r="E3" s="128"/>
      <c r="F3" s="128"/>
      <c r="G3" s="128"/>
      <c r="H3" s="128"/>
      <c r="I3" s="128"/>
    </row>
    <row r="4" spans="1:12" ht="28.5" customHeight="1" x14ac:dyDescent="0.2">
      <c r="B4" s="129"/>
      <c r="C4" s="129"/>
      <c r="D4" s="129"/>
      <c r="E4" s="129"/>
      <c r="F4" s="129"/>
      <c r="G4" s="129"/>
      <c r="H4" s="129"/>
      <c r="I4" s="129"/>
    </row>
    <row r="5" spans="1:12" x14ac:dyDescent="0.2">
      <c r="B5" s="128"/>
      <c r="C5" s="128"/>
      <c r="D5" s="128"/>
      <c r="E5" s="128"/>
      <c r="F5" s="128"/>
      <c r="G5" s="128"/>
      <c r="H5" s="128"/>
      <c r="I5" s="128"/>
    </row>
    <row r="6" spans="1:12" x14ac:dyDescent="0.2">
      <c r="B6" s="127" t="s">
        <v>132</v>
      </c>
      <c r="C6" s="127"/>
      <c r="D6" s="127"/>
      <c r="E6" s="127"/>
      <c r="F6" s="127"/>
      <c r="G6" s="127"/>
      <c r="H6" s="127"/>
      <c r="I6" s="127"/>
      <c r="L6" s="6"/>
    </row>
    <row r="7" spans="1:12" ht="15.75" customHeight="1" x14ac:dyDescent="0.2">
      <c r="B7" s="17"/>
      <c r="C7" s="17"/>
      <c r="D7" s="17"/>
      <c r="E7" s="17"/>
      <c r="F7" s="17"/>
      <c r="G7" s="17"/>
      <c r="H7" s="17"/>
      <c r="I7" s="17"/>
    </row>
    <row r="8" spans="1:12" ht="12.75" customHeight="1" x14ac:dyDescent="0.2">
      <c r="A8" s="68"/>
      <c r="B8" s="133" t="s">
        <v>0</v>
      </c>
      <c r="C8" s="135" t="s">
        <v>1</v>
      </c>
      <c r="D8" s="135" t="s">
        <v>55</v>
      </c>
      <c r="E8" s="135" t="s">
        <v>2</v>
      </c>
      <c r="F8" s="137" t="s">
        <v>3</v>
      </c>
      <c r="G8" s="138"/>
      <c r="H8" s="135" t="s">
        <v>4</v>
      </c>
      <c r="I8" s="135" t="s">
        <v>5</v>
      </c>
    </row>
    <row r="9" spans="1:12" ht="12.75" customHeight="1" x14ac:dyDescent="0.2">
      <c r="A9" s="68"/>
      <c r="B9" s="134"/>
      <c r="C9" s="136"/>
      <c r="D9" s="136"/>
      <c r="E9" s="136"/>
      <c r="F9" s="115" t="s">
        <v>54</v>
      </c>
      <c r="G9" s="115" t="s">
        <v>53</v>
      </c>
      <c r="H9" s="136"/>
      <c r="I9" s="136"/>
    </row>
    <row r="10" spans="1:12" ht="25.5" customHeight="1" x14ac:dyDescent="0.2">
      <c r="A10" s="65">
        <v>0</v>
      </c>
      <c r="B10" s="115">
        <v>1</v>
      </c>
      <c r="C10" s="115">
        <v>2</v>
      </c>
      <c r="D10" s="115">
        <v>3</v>
      </c>
      <c r="E10" s="115">
        <v>4</v>
      </c>
      <c r="F10" s="115">
        <v>5</v>
      </c>
      <c r="G10" s="115">
        <v>6</v>
      </c>
      <c r="H10" s="115">
        <v>7</v>
      </c>
      <c r="I10" s="115">
        <v>8</v>
      </c>
    </row>
    <row r="11" spans="1:12" ht="12.75" customHeight="1" x14ac:dyDescent="0.2">
      <c r="A11" s="69"/>
      <c r="B11" s="115"/>
      <c r="C11" s="130" t="s">
        <v>133</v>
      </c>
      <c r="D11" s="131"/>
      <c r="E11" s="131"/>
      <c r="F11" s="131"/>
      <c r="G11" s="131"/>
      <c r="H11" s="132"/>
      <c r="I11" s="115"/>
    </row>
    <row r="12" spans="1:12" ht="80.25" customHeight="1" x14ac:dyDescent="0.2">
      <c r="A12" s="69"/>
      <c r="B12" s="55" t="s">
        <v>6</v>
      </c>
      <c r="C12" s="55" t="s">
        <v>134</v>
      </c>
      <c r="D12" s="50" t="s">
        <v>135</v>
      </c>
      <c r="E12" s="51" t="s">
        <v>41</v>
      </c>
      <c r="F12" s="139">
        <v>0.5</v>
      </c>
      <c r="G12" s="140"/>
      <c r="H12" s="59">
        <f>SUM(I13:I16)/F12</f>
        <v>970706.83999999985</v>
      </c>
      <c r="I12" s="62">
        <f>F12*H12</f>
        <v>485353.41999999993</v>
      </c>
    </row>
    <row r="13" spans="1:12" x14ac:dyDescent="0.2">
      <c r="A13" s="69">
        <v>0</v>
      </c>
      <c r="B13" s="56" t="s">
        <v>52</v>
      </c>
      <c r="C13" s="56" t="s">
        <v>7</v>
      </c>
      <c r="D13" s="52" t="s">
        <v>8</v>
      </c>
      <c r="E13" s="53" t="s">
        <v>9</v>
      </c>
      <c r="F13" s="54">
        <v>2.11</v>
      </c>
      <c r="G13" s="54">
        <f>$F$12*F13</f>
        <v>1.0549999999999999</v>
      </c>
      <c r="H13" s="57">
        <f>'ФОРМА КОММЕРЧЕСКОГО ПРЕДЛОЖЕНИЯ'!D23</f>
        <v>0</v>
      </c>
      <c r="I13" s="57">
        <f>G13*H13</f>
        <v>0</v>
      </c>
      <c r="K13" s="3">
        <f>IF(OR(C13="000001",C13="029155"),1,"")</f>
        <v>1</v>
      </c>
      <c r="L13" s="26"/>
    </row>
    <row r="14" spans="1:12" x14ac:dyDescent="0.2">
      <c r="A14" s="69">
        <v>0</v>
      </c>
      <c r="B14" s="56" t="s">
        <v>56</v>
      </c>
      <c r="C14" s="56" t="s">
        <v>39</v>
      </c>
      <c r="D14" s="52" t="s">
        <v>38</v>
      </c>
      <c r="E14" s="53" t="s">
        <v>9</v>
      </c>
      <c r="F14" s="54">
        <v>11.24</v>
      </c>
      <c r="G14" s="54">
        <f>$F$12*F14</f>
        <v>5.62</v>
      </c>
      <c r="H14" s="57">
        <v>0</v>
      </c>
      <c r="I14" s="57">
        <f>G14*H14</f>
        <v>0</v>
      </c>
      <c r="K14" s="3" t="str">
        <f>IF(OR(C14="000001",C14="021955"),1,"")</f>
        <v/>
      </c>
    </row>
    <row r="15" spans="1:12" ht="45" x14ac:dyDescent="0.2">
      <c r="A15" s="69" t="s">
        <v>293</v>
      </c>
      <c r="B15" s="56" t="s">
        <v>57</v>
      </c>
      <c r="C15" s="56" t="s">
        <v>136</v>
      </c>
      <c r="D15" s="52" t="s">
        <v>137</v>
      </c>
      <c r="E15" s="53" t="s">
        <v>12</v>
      </c>
      <c r="F15" s="54">
        <v>2.12</v>
      </c>
      <c r="G15" s="54">
        <f>$F$12*F15</f>
        <v>1.06</v>
      </c>
      <c r="H15" s="57">
        <v>207913</v>
      </c>
      <c r="I15" s="57">
        <f>G15*H15</f>
        <v>220387.78</v>
      </c>
      <c r="K15" s="3" t="str">
        <f t="shared" ref="K15:K63" si="0">IF(OR(C15="000001",C15="021955"),1,"")</f>
        <v/>
      </c>
    </row>
    <row r="16" spans="1:12" ht="45" x14ac:dyDescent="0.2">
      <c r="A16" s="69" t="s">
        <v>293</v>
      </c>
      <c r="B16" s="56" t="s">
        <v>58</v>
      </c>
      <c r="C16" s="56" t="s">
        <v>138</v>
      </c>
      <c r="D16" s="52" t="s">
        <v>139</v>
      </c>
      <c r="E16" s="53" t="s">
        <v>12</v>
      </c>
      <c r="F16" s="54">
        <v>2.2799999999999998</v>
      </c>
      <c r="G16" s="54">
        <f>$F$12*F16</f>
        <v>1.1399999999999999</v>
      </c>
      <c r="H16" s="57">
        <v>232426</v>
      </c>
      <c r="I16" s="57">
        <f>G16*H16</f>
        <v>264965.63999999996</v>
      </c>
      <c r="K16" s="3" t="str">
        <f t="shared" si="0"/>
        <v/>
      </c>
    </row>
    <row r="17" spans="1:12" ht="22.5" x14ac:dyDescent="0.2">
      <c r="A17" s="68"/>
      <c r="B17" s="55" t="s">
        <v>13</v>
      </c>
      <c r="C17" s="55" t="s">
        <v>140</v>
      </c>
      <c r="D17" s="50" t="s">
        <v>141</v>
      </c>
      <c r="E17" s="51" t="s">
        <v>40</v>
      </c>
      <c r="F17" s="139">
        <v>5</v>
      </c>
      <c r="G17" s="140"/>
      <c r="H17" s="59">
        <f>I18/F17</f>
        <v>0</v>
      </c>
      <c r="I17" s="62">
        <f>F17*H17</f>
        <v>0</v>
      </c>
      <c r="K17" s="3" t="str">
        <f t="shared" si="0"/>
        <v/>
      </c>
    </row>
    <row r="18" spans="1:12" x14ac:dyDescent="0.2">
      <c r="A18" s="69">
        <v>0</v>
      </c>
      <c r="B18" s="56" t="s">
        <v>51</v>
      </c>
      <c r="C18" s="56" t="s">
        <v>7</v>
      </c>
      <c r="D18" s="52" t="s">
        <v>8</v>
      </c>
      <c r="E18" s="53" t="s">
        <v>9</v>
      </c>
      <c r="F18" s="54">
        <v>97.2</v>
      </c>
      <c r="G18" s="54">
        <f>$F$17*F18</f>
        <v>486</v>
      </c>
      <c r="H18" s="57">
        <f>H13</f>
        <v>0</v>
      </c>
      <c r="I18" s="57">
        <f>G18*H18</f>
        <v>0</v>
      </c>
      <c r="K18" s="3">
        <f t="shared" si="0"/>
        <v>1</v>
      </c>
      <c r="L18" s="26"/>
    </row>
    <row r="19" spans="1:12" ht="56.25" x14ac:dyDescent="0.2">
      <c r="A19" s="68"/>
      <c r="B19" s="55" t="s">
        <v>14</v>
      </c>
      <c r="C19" s="55" t="s">
        <v>142</v>
      </c>
      <c r="D19" s="50" t="s">
        <v>143</v>
      </c>
      <c r="E19" s="51" t="s">
        <v>144</v>
      </c>
      <c r="F19" s="139">
        <v>15</v>
      </c>
      <c r="G19" s="140"/>
      <c r="H19" s="59">
        <f>SUM(I20:I29)/F19</f>
        <v>2921945.5249999999</v>
      </c>
      <c r="I19" s="62">
        <f>F19*H19</f>
        <v>43829182.875</v>
      </c>
      <c r="K19" s="3" t="str">
        <f t="shared" si="0"/>
        <v/>
      </c>
    </row>
    <row r="20" spans="1:12" x14ac:dyDescent="0.2">
      <c r="A20" s="69">
        <v>0</v>
      </c>
      <c r="B20" s="56" t="s">
        <v>47</v>
      </c>
      <c r="C20" s="56" t="s">
        <v>7</v>
      </c>
      <c r="D20" s="52" t="s">
        <v>8</v>
      </c>
      <c r="E20" s="53" t="s">
        <v>9</v>
      </c>
      <c r="F20" s="54">
        <v>7.53</v>
      </c>
      <c r="G20" s="54">
        <f>$F$19*F20</f>
        <v>112.95</v>
      </c>
      <c r="H20" s="57">
        <f>H13</f>
        <v>0</v>
      </c>
      <c r="I20" s="57">
        <f t="shared" ref="I20:I26" si="1">G20*H20</f>
        <v>0</v>
      </c>
      <c r="K20" s="3">
        <f t="shared" si="0"/>
        <v>1</v>
      </c>
      <c r="L20" s="26"/>
    </row>
    <row r="21" spans="1:12" x14ac:dyDescent="0.2">
      <c r="A21" s="69">
        <v>0</v>
      </c>
      <c r="B21" s="56" t="s">
        <v>46</v>
      </c>
      <c r="C21" s="56" t="s">
        <v>39</v>
      </c>
      <c r="D21" s="52" t="s">
        <v>38</v>
      </c>
      <c r="E21" s="53" t="s">
        <v>9</v>
      </c>
      <c r="F21" s="54">
        <v>0.64</v>
      </c>
      <c r="G21" s="54">
        <f t="shared" ref="G21:G26" si="2">$F$19*F21</f>
        <v>9.6</v>
      </c>
      <c r="H21" s="57">
        <v>0</v>
      </c>
      <c r="I21" s="57">
        <f t="shared" si="1"/>
        <v>0</v>
      </c>
      <c r="K21" s="3" t="str">
        <f t="shared" si="0"/>
        <v/>
      </c>
    </row>
    <row r="22" spans="1:12" ht="45" x14ac:dyDescent="0.2">
      <c r="A22" s="69" t="s">
        <v>293</v>
      </c>
      <c r="B22" s="56" t="s">
        <v>92</v>
      </c>
      <c r="C22" s="56" t="s">
        <v>20</v>
      </c>
      <c r="D22" s="52" t="s">
        <v>21</v>
      </c>
      <c r="E22" s="53" t="s">
        <v>12</v>
      </c>
      <c r="F22" s="54">
        <v>0.64</v>
      </c>
      <c r="G22" s="54">
        <f t="shared" si="2"/>
        <v>9.6</v>
      </c>
      <c r="H22" s="57">
        <v>252064</v>
      </c>
      <c r="I22" s="57">
        <f t="shared" si="1"/>
        <v>2419814.3999999999</v>
      </c>
      <c r="K22" s="3" t="str">
        <f t="shared" si="0"/>
        <v/>
      </c>
    </row>
    <row r="23" spans="1:12" ht="22.5" x14ac:dyDescent="0.2">
      <c r="A23" s="69" t="s">
        <v>294</v>
      </c>
      <c r="B23" s="56" t="s">
        <v>93</v>
      </c>
      <c r="C23" s="56" t="s">
        <v>145</v>
      </c>
      <c r="D23" s="52" t="s">
        <v>146</v>
      </c>
      <c r="E23" s="53" t="s">
        <v>25</v>
      </c>
      <c r="F23" s="54">
        <v>4.4999999999999998E-2</v>
      </c>
      <c r="G23" s="54">
        <f t="shared" si="2"/>
        <v>0.67499999999999993</v>
      </c>
      <c r="H23" s="57">
        <v>342857</v>
      </c>
      <c r="I23" s="57">
        <f t="shared" si="1"/>
        <v>231428.47499999998</v>
      </c>
      <c r="K23" s="3" t="str">
        <f t="shared" si="0"/>
        <v/>
      </c>
    </row>
    <row r="24" spans="1:12" ht="22.5" x14ac:dyDescent="0.2">
      <c r="A24" s="69" t="s">
        <v>294</v>
      </c>
      <c r="B24" s="56" t="s">
        <v>100</v>
      </c>
      <c r="C24" s="56" t="s">
        <v>147</v>
      </c>
      <c r="D24" s="52" t="s">
        <v>148</v>
      </c>
      <c r="E24" s="53" t="s">
        <v>26</v>
      </c>
      <c r="F24" s="54">
        <v>5.9999999999999995E-4</v>
      </c>
      <c r="G24" s="54">
        <f t="shared" si="2"/>
        <v>8.9999999999999993E-3</v>
      </c>
      <c r="H24" s="57">
        <v>0</v>
      </c>
      <c r="I24" s="57">
        <f t="shared" si="1"/>
        <v>0</v>
      </c>
      <c r="K24" s="3" t="str">
        <f t="shared" si="0"/>
        <v/>
      </c>
    </row>
    <row r="25" spans="1:12" ht="33.75" x14ac:dyDescent="0.2">
      <c r="A25" s="69" t="s">
        <v>294</v>
      </c>
      <c r="B25" s="56" t="s">
        <v>149</v>
      </c>
      <c r="C25" s="56" t="s">
        <v>150</v>
      </c>
      <c r="D25" s="52" t="s">
        <v>151</v>
      </c>
      <c r="E25" s="53" t="s">
        <v>27</v>
      </c>
      <c r="F25" s="54">
        <v>1</v>
      </c>
      <c r="G25" s="54">
        <f t="shared" si="2"/>
        <v>15</v>
      </c>
      <c r="H25" s="57">
        <v>656250</v>
      </c>
      <c r="I25" s="57">
        <f t="shared" si="1"/>
        <v>9843750</v>
      </c>
      <c r="K25" s="3" t="str">
        <f t="shared" si="0"/>
        <v/>
      </c>
    </row>
    <row r="26" spans="1:12" x14ac:dyDescent="0.2">
      <c r="A26" s="69" t="s">
        <v>294</v>
      </c>
      <c r="B26" s="56" t="s">
        <v>152</v>
      </c>
      <c r="C26" s="56" t="s">
        <v>153</v>
      </c>
      <c r="D26" s="52" t="s">
        <v>154</v>
      </c>
      <c r="E26" s="53" t="s">
        <v>28</v>
      </c>
      <c r="F26" s="54">
        <v>0.5</v>
      </c>
      <c r="G26" s="54">
        <f t="shared" si="2"/>
        <v>7.5</v>
      </c>
      <c r="H26" s="57">
        <v>0</v>
      </c>
      <c r="I26" s="57">
        <f t="shared" si="1"/>
        <v>0</v>
      </c>
      <c r="K26" s="3" t="str">
        <f t="shared" si="0"/>
        <v/>
      </c>
    </row>
    <row r="27" spans="1:12" ht="33.75" x14ac:dyDescent="0.2">
      <c r="A27" s="69" t="s">
        <v>294</v>
      </c>
      <c r="B27" s="56"/>
      <c r="C27" s="118" t="s">
        <v>358</v>
      </c>
      <c r="D27" s="52" t="s">
        <v>159</v>
      </c>
      <c r="E27" s="51" t="s">
        <v>27</v>
      </c>
      <c r="F27" s="139">
        <v>15</v>
      </c>
      <c r="G27" s="140"/>
      <c r="H27" s="59">
        <v>45000</v>
      </c>
      <c r="I27" s="62">
        <f>F27*H27</f>
        <v>675000</v>
      </c>
      <c r="K27" s="3" t="str">
        <f t="shared" si="0"/>
        <v/>
      </c>
    </row>
    <row r="28" spans="1:12" ht="25.5" customHeight="1" x14ac:dyDescent="0.2">
      <c r="A28" s="69" t="s">
        <v>294</v>
      </c>
      <c r="B28" s="56"/>
      <c r="C28" s="118" t="s">
        <v>359</v>
      </c>
      <c r="D28" s="52" t="s">
        <v>162</v>
      </c>
      <c r="E28" s="51" t="s">
        <v>27</v>
      </c>
      <c r="F28" s="139">
        <v>15</v>
      </c>
      <c r="G28" s="140"/>
      <c r="H28" s="59">
        <v>27946</v>
      </c>
      <c r="I28" s="62">
        <f>F28*H28</f>
        <v>419190</v>
      </c>
      <c r="K28" s="3" t="str">
        <f t="shared" si="0"/>
        <v/>
      </c>
    </row>
    <row r="29" spans="1:12" ht="23.25" customHeight="1" x14ac:dyDescent="0.2">
      <c r="A29" s="69" t="s">
        <v>294</v>
      </c>
      <c r="B29" s="56"/>
      <c r="C29" s="118" t="s">
        <v>144</v>
      </c>
      <c r="D29" s="52" t="s">
        <v>360</v>
      </c>
      <c r="E29" s="51" t="s">
        <v>27</v>
      </c>
      <c r="F29" s="139">
        <v>15</v>
      </c>
      <c r="G29" s="140"/>
      <c r="H29" s="59">
        <v>2016000</v>
      </c>
      <c r="I29" s="62">
        <f>F29*H29</f>
        <v>30240000</v>
      </c>
      <c r="K29" s="3" t="str">
        <f t="shared" ref="K29" si="3">IF(OR(C29="000001",C29="021955"),1,"")</f>
        <v/>
      </c>
    </row>
    <row r="30" spans="1:12" ht="33.75" x14ac:dyDescent="0.2">
      <c r="A30" s="68"/>
      <c r="B30" s="55" t="s">
        <v>18</v>
      </c>
      <c r="C30" s="55" t="s">
        <v>163</v>
      </c>
      <c r="D30" s="50" t="s">
        <v>164</v>
      </c>
      <c r="E30" s="51" t="s">
        <v>165</v>
      </c>
      <c r="F30" s="139">
        <v>1</v>
      </c>
      <c r="G30" s="140"/>
      <c r="H30" s="59">
        <f>SUM(I31:I34)/F30</f>
        <v>51750000</v>
      </c>
      <c r="I30" s="62">
        <f>F30*H30</f>
        <v>51750000</v>
      </c>
      <c r="K30" s="3" t="str">
        <f t="shared" si="0"/>
        <v/>
      </c>
    </row>
    <row r="31" spans="1:12" x14ac:dyDescent="0.2">
      <c r="A31" s="69">
        <v>0</v>
      </c>
      <c r="B31" s="56" t="s">
        <v>63</v>
      </c>
      <c r="C31" s="56" t="s">
        <v>7</v>
      </c>
      <c r="D31" s="52" t="s">
        <v>8</v>
      </c>
      <c r="E31" s="53" t="s">
        <v>9</v>
      </c>
      <c r="F31" s="54">
        <v>124</v>
      </c>
      <c r="G31" s="54">
        <f>$F$30*F31</f>
        <v>124</v>
      </c>
      <c r="H31" s="57">
        <f>H20</f>
        <v>0</v>
      </c>
      <c r="I31" s="57">
        <f>G31*H31</f>
        <v>0</v>
      </c>
      <c r="K31" s="3">
        <f t="shared" si="0"/>
        <v>1</v>
      </c>
      <c r="L31" s="26"/>
    </row>
    <row r="32" spans="1:12" ht="22.5" x14ac:dyDescent="0.2">
      <c r="A32" s="69" t="s">
        <v>294</v>
      </c>
      <c r="B32" s="56" t="s">
        <v>64</v>
      </c>
      <c r="C32" s="56" t="s">
        <v>166</v>
      </c>
      <c r="D32" s="52" t="s">
        <v>167</v>
      </c>
      <c r="E32" s="53" t="s">
        <v>26</v>
      </c>
      <c r="F32" s="54">
        <v>8.0000000000000004E-4</v>
      </c>
      <c r="G32" s="54">
        <f>$F$30*F32</f>
        <v>8.0000000000000004E-4</v>
      </c>
      <c r="H32" s="57">
        <v>0</v>
      </c>
      <c r="I32" s="57">
        <f>G32*H32</f>
        <v>0</v>
      </c>
      <c r="K32" s="3" t="str">
        <f t="shared" si="0"/>
        <v/>
      </c>
    </row>
    <row r="33" spans="1:15" ht="45" x14ac:dyDescent="0.2">
      <c r="A33" s="69" t="s">
        <v>294</v>
      </c>
      <c r="B33" s="56" t="s">
        <v>65</v>
      </c>
      <c r="C33" s="56" t="s">
        <v>168</v>
      </c>
      <c r="D33" s="52" t="s">
        <v>169</v>
      </c>
      <c r="E33" s="53" t="s">
        <v>25</v>
      </c>
      <c r="F33" s="54">
        <v>0.08</v>
      </c>
      <c r="G33" s="54">
        <f>$F$30*F33</f>
        <v>0.08</v>
      </c>
      <c r="H33" s="57">
        <v>0</v>
      </c>
      <c r="I33" s="57">
        <f>G33*H33</f>
        <v>0</v>
      </c>
      <c r="K33" s="3" t="str">
        <f t="shared" si="0"/>
        <v/>
      </c>
      <c r="M33" s="5">
        <v>2257920</v>
      </c>
      <c r="O33" s="5">
        <v>2016000</v>
      </c>
    </row>
    <row r="34" spans="1:15" ht="33.75" x14ac:dyDescent="0.2">
      <c r="A34" s="69" t="s">
        <v>294</v>
      </c>
      <c r="B34" s="56" t="s">
        <v>66</v>
      </c>
      <c r="C34" s="56" t="s">
        <v>170</v>
      </c>
      <c r="D34" s="52" t="s">
        <v>171</v>
      </c>
      <c r="E34" s="53" t="s">
        <v>71</v>
      </c>
      <c r="F34" s="54">
        <v>1000</v>
      </c>
      <c r="G34" s="54">
        <f>$F$30*F34</f>
        <v>1000</v>
      </c>
      <c r="H34" s="57">
        <v>51750</v>
      </c>
      <c r="I34" s="57">
        <f>G34*H34</f>
        <v>51750000</v>
      </c>
      <c r="K34" s="3" t="str">
        <f t="shared" si="0"/>
        <v/>
      </c>
    </row>
    <row r="35" spans="1:15" ht="45" x14ac:dyDescent="0.2">
      <c r="A35" s="68"/>
      <c r="B35" s="55" t="s">
        <v>19</v>
      </c>
      <c r="C35" s="55" t="s">
        <v>172</v>
      </c>
      <c r="D35" s="50" t="s">
        <v>173</v>
      </c>
      <c r="E35" s="51" t="s">
        <v>68</v>
      </c>
      <c r="F35" s="139">
        <v>10</v>
      </c>
      <c r="G35" s="140"/>
      <c r="H35" s="59">
        <f>SUM(I36:I41)/F35</f>
        <v>192137.52000000002</v>
      </c>
      <c r="I35" s="62">
        <f>F35*H35</f>
        <v>1921375.2000000002</v>
      </c>
      <c r="K35" s="3" t="str">
        <f t="shared" si="0"/>
        <v/>
      </c>
    </row>
    <row r="36" spans="1:15" x14ac:dyDescent="0.2">
      <c r="A36" s="69">
        <v>0</v>
      </c>
      <c r="B36" s="56" t="s">
        <v>286</v>
      </c>
      <c r="C36" s="56" t="s">
        <v>7</v>
      </c>
      <c r="D36" s="52" t="s">
        <v>8</v>
      </c>
      <c r="E36" s="53" t="s">
        <v>9</v>
      </c>
      <c r="F36" s="54">
        <v>15</v>
      </c>
      <c r="G36" s="54">
        <f t="shared" ref="G36:G41" si="4">$F$35*F36</f>
        <v>150</v>
      </c>
      <c r="H36" s="57">
        <f>H13</f>
        <v>0</v>
      </c>
      <c r="I36" s="57">
        <f t="shared" ref="I36:I41" si="5">G36*H36</f>
        <v>0</v>
      </c>
      <c r="K36" s="3">
        <f t="shared" si="0"/>
        <v>1</v>
      </c>
      <c r="L36" s="26"/>
    </row>
    <row r="37" spans="1:15" x14ac:dyDescent="0.2">
      <c r="A37" s="69">
        <v>0</v>
      </c>
      <c r="B37" s="56" t="s">
        <v>287</v>
      </c>
      <c r="C37" s="56" t="s">
        <v>39</v>
      </c>
      <c r="D37" s="52" t="s">
        <v>38</v>
      </c>
      <c r="E37" s="53" t="s">
        <v>9</v>
      </c>
      <c r="F37" s="54">
        <v>2.41</v>
      </c>
      <c r="G37" s="54">
        <f t="shared" si="4"/>
        <v>24.1</v>
      </c>
      <c r="H37" s="57">
        <v>0</v>
      </c>
      <c r="I37" s="57">
        <f t="shared" si="5"/>
        <v>0</v>
      </c>
      <c r="K37" s="3" t="str">
        <f t="shared" si="0"/>
        <v/>
      </c>
    </row>
    <row r="38" spans="1:15" ht="45" x14ac:dyDescent="0.2">
      <c r="A38" s="69" t="s">
        <v>293</v>
      </c>
      <c r="B38" s="56" t="s">
        <v>288</v>
      </c>
      <c r="C38" s="56" t="s">
        <v>160</v>
      </c>
      <c r="D38" s="52" t="s">
        <v>161</v>
      </c>
      <c r="E38" s="53" t="s">
        <v>12</v>
      </c>
      <c r="F38" s="54">
        <v>2.41</v>
      </c>
      <c r="G38" s="54">
        <f t="shared" si="4"/>
        <v>24.1</v>
      </c>
      <c r="H38" s="57">
        <v>75972</v>
      </c>
      <c r="I38" s="57">
        <f t="shared" si="5"/>
        <v>1830925.2000000002</v>
      </c>
      <c r="K38" s="3" t="str">
        <f t="shared" si="0"/>
        <v/>
      </c>
    </row>
    <row r="39" spans="1:15" ht="22.5" x14ac:dyDescent="0.2">
      <c r="A39" s="69" t="s">
        <v>294</v>
      </c>
      <c r="B39" s="56" t="s">
        <v>289</v>
      </c>
      <c r="C39" s="56" t="s">
        <v>174</v>
      </c>
      <c r="D39" s="52" t="s">
        <v>175</v>
      </c>
      <c r="E39" s="53" t="s">
        <v>26</v>
      </c>
      <c r="F39" s="54">
        <v>1E-3</v>
      </c>
      <c r="G39" s="54">
        <f t="shared" si="4"/>
        <v>0.01</v>
      </c>
      <c r="H39" s="57">
        <f>'ПО СУЩ КАНАЛ'!H18</f>
        <v>9000000</v>
      </c>
      <c r="I39" s="57">
        <f t="shared" si="5"/>
        <v>90000</v>
      </c>
      <c r="K39" s="3" t="str">
        <f t="shared" si="0"/>
        <v/>
      </c>
    </row>
    <row r="40" spans="1:15" ht="22.5" x14ac:dyDescent="0.2">
      <c r="A40" s="69" t="s">
        <v>294</v>
      </c>
      <c r="B40" s="56" t="s">
        <v>290</v>
      </c>
      <c r="C40" s="56" t="s">
        <v>176</v>
      </c>
      <c r="D40" s="52" t="s">
        <v>177</v>
      </c>
      <c r="E40" s="53" t="s">
        <v>28</v>
      </c>
      <c r="F40" s="54">
        <v>1E-3</v>
      </c>
      <c r="G40" s="54">
        <f t="shared" si="4"/>
        <v>0.01</v>
      </c>
      <c r="H40" s="57">
        <f>'ПО СУЩ КАНАЛ'!H19</f>
        <v>45000</v>
      </c>
      <c r="I40" s="57">
        <f t="shared" si="5"/>
        <v>450</v>
      </c>
      <c r="K40" s="3" t="str">
        <f t="shared" si="0"/>
        <v/>
      </c>
    </row>
    <row r="41" spans="1:15" ht="33.75" x14ac:dyDescent="0.2">
      <c r="A41" s="69" t="s">
        <v>294</v>
      </c>
      <c r="B41" s="56" t="s">
        <v>291</v>
      </c>
      <c r="C41" s="56" t="s">
        <v>178</v>
      </c>
      <c r="D41" s="52" t="s">
        <v>179</v>
      </c>
      <c r="E41" s="53" t="s">
        <v>28</v>
      </c>
      <c r="F41" s="54">
        <v>0.01</v>
      </c>
      <c r="G41" s="54">
        <f t="shared" si="4"/>
        <v>0.1</v>
      </c>
      <c r="H41" s="57">
        <v>0</v>
      </c>
      <c r="I41" s="57">
        <f t="shared" si="5"/>
        <v>0</v>
      </c>
      <c r="K41" s="3" t="str">
        <f t="shared" si="0"/>
        <v/>
      </c>
    </row>
    <row r="42" spans="1:15" x14ac:dyDescent="0.2">
      <c r="A42" s="69" t="s">
        <v>295</v>
      </c>
      <c r="B42" s="55" t="s">
        <v>292</v>
      </c>
      <c r="C42" s="55" t="s">
        <v>299</v>
      </c>
      <c r="D42" s="50" t="s">
        <v>300</v>
      </c>
      <c r="E42" s="51" t="s">
        <v>71</v>
      </c>
      <c r="F42" s="139">
        <v>1000</v>
      </c>
      <c r="G42" s="140"/>
      <c r="H42" s="59">
        <v>17371</v>
      </c>
      <c r="I42" s="62">
        <f>'ПО ЗДАНИЮ '!I21</f>
        <v>17371000</v>
      </c>
      <c r="K42" s="3" t="str">
        <f t="shared" si="0"/>
        <v/>
      </c>
    </row>
    <row r="43" spans="1:15" x14ac:dyDescent="0.2">
      <c r="A43" s="68"/>
      <c r="B43" s="115"/>
      <c r="C43" s="130"/>
      <c r="D43" s="131"/>
      <c r="E43" s="131"/>
      <c r="F43" s="131"/>
      <c r="G43" s="131"/>
      <c r="H43" s="132"/>
      <c r="I43" s="115"/>
      <c r="K43" s="3" t="str">
        <f t="shared" si="0"/>
        <v/>
      </c>
    </row>
    <row r="44" spans="1:15" ht="12.75" customHeight="1" x14ac:dyDescent="0.2">
      <c r="A44" s="68"/>
      <c r="B44" s="21"/>
      <c r="C44" s="21"/>
      <c r="D44" s="24" t="s">
        <v>36</v>
      </c>
      <c r="E44" s="22"/>
      <c r="F44" s="22"/>
      <c r="G44" s="22"/>
      <c r="H44" s="22"/>
      <c r="I44" s="23"/>
      <c r="K44" s="3" t="str">
        <f t="shared" si="0"/>
        <v/>
      </c>
    </row>
    <row r="45" spans="1:15" x14ac:dyDescent="0.2">
      <c r="A45" s="68"/>
      <c r="B45" s="21"/>
      <c r="C45" s="21"/>
      <c r="D45" s="24" t="s">
        <v>35</v>
      </c>
      <c r="E45" s="22" t="s">
        <v>34</v>
      </c>
      <c r="F45" s="22"/>
      <c r="G45" s="22"/>
      <c r="H45" s="22"/>
      <c r="I45" s="63">
        <f>G13+G18+G20+G31+G36</f>
        <v>874.005</v>
      </c>
      <c r="K45" s="3" t="str">
        <f t="shared" si="0"/>
        <v/>
      </c>
    </row>
    <row r="46" spans="1:15" x14ac:dyDescent="0.2">
      <c r="A46" s="68"/>
      <c r="B46" s="21"/>
      <c r="C46" s="21"/>
      <c r="D46" s="24" t="s">
        <v>33</v>
      </c>
      <c r="E46" s="22" t="s">
        <v>24</v>
      </c>
      <c r="F46" s="22"/>
      <c r="G46" s="22"/>
      <c r="H46" s="22"/>
      <c r="I46" s="63">
        <f>I13+I14+I18+I20+I21+I31+I36+I37</f>
        <v>0</v>
      </c>
      <c r="K46" s="3" t="str">
        <f t="shared" si="0"/>
        <v/>
      </c>
    </row>
    <row r="47" spans="1:15" x14ac:dyDescent="0.2">
      <c r="A47" s="68"/>
      <c r="B47" s="21"/>
      <c r="C47" s="21"/>
      <c r="D47" s="24" t="s">
        <v>32</v>
      </c>
      <c r="E47" s="22" t="s">
        <v>24</v>
      </c>
      <c r="F47" s="22"/>
      <c r="G47" s="22"/>
      <c r="H47" s="22"/>
      <c r="I47" s="63">
        <f>I15+I16+I22+I38</f>
        <v>4736093.0199999996</v>
      </c>
      <c r="K47" s="3" t="str">
        <f t="shared" si="0"/>
        <v/>
      </c>
    </row>
    <row r="48" spans="1:15" x14ac:dyDescent="0.2">
      <c r="A48" s="68"/>
      <c r="B48" s="21"/>
      <c r="C48" s="21"/>
      <c r="D48" s="24" t="s">
        <v>31</v>
      </c>
      <c r="E48" s="22" t="s">
        <v>24</v>
      </c>
      <c r="F48" s="22"/>
      <c r="G48" s="22"/>
      <c r="H48" s="22"/>
      <c r="I48" s="63">
        <f>I23+I24+I25+I26+I27+I28+I32+I33+I34+I39+I40+I41+I29</f>
        <v>93249818.474999994</v>
      </c>
      <c r="K48" s="3" t="str">
        <f t="shared" si="0"/>
        <v/>
      </c>
    </row>
    <row r="49" spans="1:12" x14ac:dyDescent="0.2">
      <c r="A49" s="64"/>
      <c r="B49" s="21"/>
      <c r="C49" s="21"/>
      <c r="D49" s="24" t="s">
        <v>351</v>
      </c>
      <c r="E49" s="22" t="s">
        <v>24</v>
      </c>
      <c r="F49" s="22"/>
      <c r="G49" s="22"/>
      <c r="H49" s="22"/>
      <c r="I49" s="72">
        <f>I42</f>
        <v>17371000</v>
      </c>
      <c r="K49" s="5" t="str">
        <f t="shared" si="0"/>
        <v/>
      </c>
    </row>
    <row r="50" spans="1:12" ht="22.5" x14ac:dyDescent="0.2">
      <c r="A50" s="68"/>
      <c r="B50" s="21"/>
      <c r="C50" s="21"/>
      <c r="D50" s="24" t="s">
        <v>352</v>
      </c>
      <c r="E50" s="22" t="s">
        <v>24</v>
      </c>
      <c r="F50" s="74">
        <v>0.05</v>
      </c>
      <c r="G50" s="22"/>
      <c r="H50" s="22"/>
      <c r="I50" s="63">
        <f>I48*F50</f>
        <v>4662490.9237500001</v>
      </c>
      <c r="K50" s="3" t="s">
        <v>355</v>
      </c>
    </row>
    <row r="51" spans="1:12" x14ac:dyDescent="0.2">
      <c r="A51" s="64"/>
      <c r="B51" s="21"/>
      <c r="C51" s="21"/>
      <c r="D51" s="24" t="s">
        <v>356</v>
      </c>
      <c r="E51" s="22" t="s">
        <v>24</v>
      </c>
      <c r="F51" s="74">
        <v>1.4999999999999999E-2</v>
      </c>
      <c r="G51" s="22"/>
      <c r="H51" s="22"/>
      <c r="I51" s="72">
        <f>I49*F51</f>
        <v>260565</v>
      </c>
      <c r="K51" s="5" t="str">
        <f t="shared" ref="K51" si="6">IF(OR(C51="000001",C51="021955"),1,"")</f>
        <v/>
      </c>
    </row>
    <row r="52" spans="1:12" ht="22.5" x14ac:dyDescent="0.2">
      <c r="A52" s="68"/>
      <c r="B52" s="21"/>
      <c r="C52" s="21"/>
      <c r="D52" s="24" t="s">
        <v>298</v>
      </c>
      <c r="E52" s="22" t="s">
        <v>24</v>
      </c>
      <c r="F52" s="22"/>
      <c r="G52" s="22"/>
      <c r="H52" s="22"/>
      <c r="I52" s="63">
        <v>0</v>
      </c>
      <c r="K52" s="3" t="str">
        <f t="shared" si="0"/>
        <v/>
      </c>
    </row>
    <row r="53" spans="1:12" x14ac:dyDescent="0.2">
      <c r="A53" s="68"/>
      <c r="B53" s="21"/>
      <c r="C53" s="21"/>
      <c r="D53" s="24" t="s">
        <v>30</v>
      </c>
      <c r="E53" s="22" t="s">
        <v>24</v>
      </c>
      <c r="F53" s="22"/>
      <c r="G53" s="22"/>
      <c r="H53" s="22"/>
      <c r="I53" s="63">
        <f>SUM(I46:I52)</f>
        <v>120279967.41874999</v>
      </c>
      <c r="K53" s="3" t="str">
        <f t="shared" si="0"/>
        <v/>
      </c>
      <c r="L53" s="26"/>
    </row>
    <row r="54" spans="1:12" x14ac:dyDescent="0.2">
      <c r="A54" s="68"/>
      <c r="B54" s="115"/>
      <c r="C54" s="130"/>
      <c r="D54" s="131"/>
      <c r="E54" s="131"/>
      <c r="F54" s="131"/>
      <c r="G54" s="131"/>
      <c r="H54" s="132"/>
      <c r="I54" s="63"/>
      <c r="K54" s="3" t="str">
        <f t="shared" si="0"/>
        <v/>
      </c>
    </row>
    <row r="55" spans="1:12" x14ac:dyDescent="0.2">
      <c r="A55" s="68"/>
      <c r="B55" s="115"/>
      <c r="C55" s="130"/>
      <c r="D55" s="131"/>
      <c r="E55" s="131"/>
      <c r="F55" s="131"/>
      <c r="G55" s="131"/>
      <c r="H55" s="132"/>
      <c r="I55" s="63"/>
      <c r="K55" s="3" t="str">
        <f t="shared" si="0"/>
        <v/>
      </c>
    </row>
    <row r="56" spans="1:12" x14ac:dyDescent="0.2">
      <c r="A56" s="68"/>
      <c r="B56" s="21"/>
      <c r="C56" s="21"/>
      <c r="D56" s="24" t="s">
        <v>296</v>
      </c>
      <c r="E56" s="22" t="s">
        <v>24</v>
      </c>
      <c r="F56" s="76">
        <f>'ФОРМА КОММЕРЧЕСКОГО ПРЕДЛОЖЕНИЯ'!D22</f>
        <v>0</v>
      </c>
      <c r="G56" s="22"/>
      <c r="H56" s="22"/>
      <c r="I56" s="63">
        <f>I53*F56</f>
        <v>0</v>
      </c>
      <c r="K56" s="3" t="str">
        <f t="shared" si="0"/>
        <v/>
      </c>
      <c r="L56" s="27"/>
    </row>
    <row r="57" spans="1:12" x14ac:dyDescent="0.2">
      <c r="A57" s="68"/>
      <c r="B57" s="21"/>
      <c r="C57" s="21"/>
      <c r="D57" s="24" t="s">
        <v>180</v>
      </c>
      <c r="E57" s="22" t="s">
        <v>24</v>
      </c>
      <c r="F57" s="22"/>
      <c r="G57" s="22"/>
      <c r="H57" s="22"/>
      <c r="I57" s="63">
        <f>I53+I56</f>
        <v>120279967.41874999</v>
      </c>
      <c r="K57" s="3" t="str">
        <f t="shared" si="0"/>
        <v/>
      </c>
    </row>
    <row r="58" spans="1:12" x14ac:dyDescent="0.2">
      <c r="A58" s="68"/>
      <c r="B58" s="115"/>
      <c r="C58" s="130"/>
      <c r="D58" s="131"/>
      <c r="E58" s="131"/>
      <c r="F58" s="131"/>
      <c r="G58" s="131"/>
      <c r="H58" s="132"/>
      <c r="I58" s="63"/>
      <c r="K58" s="3" t="str">
        <f t="shared" si="0"/>
        <v/>
      </c>
    </row>
    <row r="59" spans="1:12" x14ac:dyDescent="0.2">
      <c r="A59" s="68"/>
      <c r="B59" s="115"/>
      <c r="C59" s="130"/>
      <c r="D59" s="131"/>
      <c r="E59" s="131"/>
      <c r="F59" s="131"/>
      <c r="G59" s="131"/>
      <c r="H59" s="132"/>
      <c r="I59" s="63"/>
      <c r="K59" s="3" t="str">
        <f t="shared" si="0"/>
        <v/>
      </c>
    </row>
    <row r="60" spans="1:12" x14ac:dyDescent="0.2">
      <c r="A60" s="68"/>
      <c r="B60" s="115"/>
      <c r="C60" s="130"/>
      <c r="D60" s="131"/>
      <c r="E60" s="131"/>
      <c r="F60" s="131"/>
      <c r="G60" s="131"/>
      <c r="H60" s="132"/>
      <c r="I60" s="63"/>
      <c r="K60" s="3" t="str">
        <f t="shared" si="0"/>
        <v/>
      </c>
    </row>
    <row r="61" spans="1:12" x14ac:dyDescent="0.2">
      <c r="A61" s="68"/>
      <c r="B61" s="21"/>
      <c r="C61" s="21"/>
      <c r="D61" s="24" t="s">
        <v>98</v>
      </c>
      <c r="E61" s="22" t="s">
        <v>24</v>
      </c>
      <c r="F61" s="22"/>
      <c r="G61" s="22"/>
      <c r="H61" s="22"/>
      <c r="I61" s="63">
        <f>I57*0.12</f>
        <v>14433596.090249998</v>
      </c>
      <c r="K61" s="3" t="str">
        <f t="shared" si="0"/>
        <v/>
      </c>
    </row>
    <row r="62" spans="1:12" x14ac:dyDescent="0.2">
      <c r="A62" s="68"/>
      <c r="B62" s="21"/>
      <c r="C62" s="21"/>
      <c r="D62" s="24" t="s">
        <v>30</v>
      </c>
      <c r="E62" s="22" t="s">
        <v>24</v>
      </c>
      <c r="F62" s="22"/>
      <c r="G62" s="22"/>
      <c r="H62" s="22"/>
      <c r="I62" s="63">
        <f>I57+I61</f>
        <v>134713563.50899997</v>
      </c>
      <c r="K62" s="3" t="str">
        <f t="shared" si="0"/>
        <v/>
      </c>
    </row>
    <row r="63" spans="1:12" x14ac:dyDescent="0.2">
      <c r="B63" s="17"/>
      <c r="C63" s="17"/>
      <c r="D63" s="17"/>
      <c r="E63" s="17"/>
      <c r="F63" s="17"/>
      <c r="G63" s="17"/>
      <c r="H63" s="17"/>
      <c r="I63" s="17"/>
      <c r="K63" s="3" t="str">
        <f t="shared" si="0"/>
        <v/>
      </c>
    </row>
  </sheetData>
  <sheetProtection algorithmName="SHA-512" hashValue="YC+h+z1tfbGFcGrSTgaeBybXUGWrE5tWesHOzGBHWJ4/4wL62xN3vMEsLxGvBoE4uomR6OiNCEElRDu8zQCquA==" saltValue="0tx85d9Mz1QxqFz0oCkbpQ==" spinCount="100000" sheet="1" objects="1" scenarios="1"/>
  <autoFilter ref="A10:L42"/>
  <mergeCells count="29">
    <mergeCell ref="C58:H58"/>
    <mergeCell ref="C59:H59"/>
    <mergeCell ref="C60:H60"/>
    <mergeCell ref="F30:G30"/>
    <mergeCell ref="F35:G35"/>
    <mergeCell ref="F42:G42"/>
    <mergeCell ref="C43:H43"/>
    <mergeCell ref="C54:H54"/>
    <mergeCell ref="F12:G12"/>
    <mergeCell ref="F17:G17"/>
    <mergeCell ref="F19:G19"/>
    <mergeCell ref="H8:H9"/>
    <mergeCell ref="C55:H55"/>
    <mergeCell ref="F27:G27"/>
    <mergeCell ref="F28:G28"/>
    <mergeCell ref="F29:G29"/>
    <mergeCell ref="B6:I6"/>
    <mergeCell ref="B1:I1"/>
    <mergeCell ref="B2:I2"/>
    <mergeCell ref="B3:I3"/>
    <mergeCell ref="B4:I4"/>
    <mergeCell ref="B5:I5"/>
    <mergeCell ref="I8:I9"/>
    <mergeCell ref="C11:H11"/>
    <mergeCell ref="B8:B9"/>
    <mergeCell ref="C8:C9"/>
    <mergeCell ref="D8:D9"/>
    <mergeCell ref="E8:E9"/>
    <mergeCell ref="F8:G8"/>
  </mergeCells>
  <pageMargins left="0.59" right="0.39" top="0.49" bottom="0.48" header="0.24" footer="0.23"/>
  <pageSetup paperSize="9" scale="75" fitToHeight="0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showGridLines="0" topLeftCell="A17" zoomScaleNormal="100" workbookViewId="0">
      <selection activeCell="I36" sqref="I36"/>
    </sheetView>
  </sheetViews>
  <sheetFormatPr defaultColWidth="9.33203125" defaultRowHeight="12.75" outlineLevelCol="1" x14ac:dyDescent="0.2"/>
  <cols>
    <col min="1" max="1" width="9.33203125" style="67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83203125" style="5" customWidth="1"/>
    <col min="10" max="10" width="5.6640625" style="5" hidden="1" customWidth="1" outlineLevel="1"/>
    <col min="11" max="11" width="11" style="5" hidden="1" customWidth="1" outlineLevel="1"/>
    <col min="12" max="12" width="10.6640625" style="5" hidden="1" customWidth="1" collapsed="1"/>
    <col min="13" max="16384" width="9.33203125" style="5"/>
  </cols>
  <sheetData>
    <row r="1" spans="1:12" x14ac:dyDescent="0.2">
      <c r="B1" s="25"/>
      <c r="C1" s="25"/>
      <c r="D1" s="25"/>
      <c r="E1" s="25"/>
      <c r="F1" s="25"/>
      <c r="G1" s="25"/>
      <c r="H1" s="25"/>
      <c r="I1" s="25"/>
    </row>
    <row r="2" spans="1:12" x14ac:dyDescent="0.2">
      <c r="B2" s="128" t="s">
        <v>219</v>
      </c>
      <c r="C2" s="128"/>
      <c r="D2" s="128"/>
      <c r="E2" s="128"/>
      <c r="F2" s="128"/>
      <c r="G2" s="128"/>
      <c r="H2" s="128"/>
      <c r="I2" s="128"/>
    </row>
    <row r="3" spans="1:12" ht="13.5" customHeight="1" x14ac:dyDescent="0.2">
      <c r="B3" s="128" t="s">
        <v>182</v>
      </c>
      <c r="C3" s="128"/>
      <c r="D3" s="128"/>
      <c r="E3" s="128"/>
      <c r="F3" s="128"/>
      <c r="G3" s="128"/>
      <c r="H3" s="128"/>
      <c r="I3" s="128"/>
    </row>
    <row r="4" spans="1:12" ht="28.5" hidden="1" customHeight="1" x14ac:dyDescent="0.2">
      <c r="B4" s="129"/>
      <c r="C4" s="129"/>
      <c r="D4" s="129"/>
      <c r="E4" s="129"/>
      <c r="F4" s="129"/>
      <c r="G4" s="129"/>
      <c r="H4" s="129"/>
      <c r="I4" s="129"/>
    </row>
    <row r="5" spans="1:12" ht="8.25" customHeight="1" x14ac:dyDescent="0.2">
      <c r="B5" s="128"/>
      <c r="C5" s="128"/>
      <c r="D5" s="128"/>
      <c r="E5" s="128"/>
      <c r="F5" s="128"/>
      <c r="G5" s="128"/>
      <c r="H5" s="128"/>
      <c r="I5" s="128"/>
    </row>
    <row r="6" spans="1:12" x14ac:dyDescent="0.2">
      <c r="B6" s="127" t="s">
        <v>132</v>
      </c>
      <c r="C6" s="127"/>
      <c r="D6" s="127"/>
      <c r="E6" s="127"/>
      <c r="F6" s="127"/>
      <c r="G6" s="127"/>
      <c r="H6" s="127"/>
      <c r="I6" s="127"/>
      <c r="L6" s="6"/>
    </row>
    <row r="7" spans="1:12" ht="15.75" customHeight="1" x14ac:dyDescent="0.2">
      <c r="B7" s="17"/>
      <c r="C7" s="17"/>
      <c r="D7" s="17"/>
      <c r="E7" s="17"/>
      <c r="F7" s="17"/>
      <c r="G7" s="17"/>
      <c r="H7" s="17"/>
      <c r="I7" s="17"/>
    </row>
    <row r="8" spans="1:12" x14ac:dyDescent="0.2">
      <c r="A8" s="68"/>
      <c r="B8" s="133" t="s">
        <v>0</v>
      </c>
      <c r="C8" s="135" t="s">
        <v>1</v>
      </c>
      <c r="D8" s="135" t="s">
        <v>55</v>
      </c>
      <c r="E8" s="135" t="s">
        <v>2</v>
      </c>
      <c r="F8" s="137" t="s">
        <v>3</v>
      </c>
      <c r="G8" s="138"/>
      <c r="H8" s="135" t="s">
        <v>4</v>
      </c>
      <c r="I8" s="135" t="s">
        <v>5</v>
      </c>
    </row>
    <row r="9" spans="1:12" ht="25.5" customHeight="1" x14ac:dyDescent="0.2">
      <c r="A9" s="68"/>
      <c r="B9" s="134"/>
      <c r="C9" s="136"/>
      <c r="D9" s="136"/>
      <c r="E9" s="136"/>
      <c r="F9" s="18" t="s">
        <v>54</v>
      </c>
      <c r="G9" s="18" t="s">
        <v>53</v>
      </c>
      <c r="H9" s="136"/>
      <c r="I9" s="136"/>
    </row>
    <row r="10" spans="1:12" ht="25.5" customHeight="1" x14ac:dyDescent="0.2">
      <c r="A10" s="65">
        <v>0</v>
      </c>
      <c r="B10" s="18">
        <v>1</v>
      </c>
      <c r="C10" s="18">
        <v>2</v>
      </c>
      <c r="D10" s="18">
        <v>3</v>
      </c>
      <c r="E10" s="18">
        <v>4</v>
      </c>
      <c r="F10" s="18">
        <v>5</v>
      </c>
      <c r="G10" s="18">
        <v>6</v>
      </c>
      <c r="H10" s="18">
        <v>7</v>
      </c>
      <c r="I10" s="18">
        <v>8</v>
      </c>
    </row>
    <row r="11" spans="1:12" x14ac:dyDescent="0.2">
      <c r="A11" s="18"/>
      <c r="B11" s="19"/>
      <c r="C11" s="130" t="s">
        <v>133</v>
      </c>
      <c r="D11" s="131"/>
      <c r="E11" s="131"/>
      <c r="F11" s="131"/>
      <c r="G11" s="131"/>
      <c r="H11" s="132"/>
      <c r="I11" s="18"/>
    </row>
    <row r="12" spans="1:12" ht="81" customHeight="1" x14ac:dyDescent="0.2">
      <c r="A12" s="68"/>
      <c r="B12" s="58" t="s">
        <v>6</v>
      </c>
      <c r="C12" s="55" t="s">
        <v>134</v>
      </c>
      <c r="D12" s="50" t="s">
        <v>135</v>
      </c>
      <c r="E12" s="51" t="s">
        <v>41</v>
      </c>
      <c r="F12" s="139">
        <v>0.5</v>
      </c>
      <c r="G12" s="140"/>
      <c r="H12" s="59">
        <f>SUM(I13:I16)/F12</f>
        <v>970706.83999999985</v>
      </c>
      <c r="I12" s="62">
        <f>F12*H12</f>
        <v>485353.41999999993</v>
      </c>
    </row>
    <row r="13" spans="1:12" x14ac:dyDescent="0.2">
      <c r="A13" s="69">
        <v>0</v>
      </c>
      <c r="B13" s="56" t="s">
        <v>52</v>
      </c>
      <c r="C13" s="56" t="s">
        <v>7</v>
      </c>
      <c r="D13" s="52" t="s">
        <v>8</v>
      </c>
      <c r="E13" s="53" t="s">
        <v>9</v>
      </c>
      <c r="F13" s="54">
        <v>2.11</v>
      </c>
      <c r="G13" s="54">
        <f>$F$12*F13</f>
        <v>1.0549999999999999</v>
      </c>
      <c r="H13" s="57">
        <f>L13</f>
        <v>0</v>
      </c>
      <c r="I13" s="57">
        <f>G13*H13</f>
        <v>0</v>
      </c>
      <c r="K13" s="5">
        <f>IF(OR(C13="000001",C13="021955"),1,"")</f>
        <v>1</v>
      </c>
      <c r="L13" s="26">
        <f>'ФОРМА КОММЕРЧЕСКОГО ПРЕДЛОЖЕНИЯ'!D23</f>
        <v>0</v>
      </c>
    </row>
    <row r="14" spans="1:12" x14ac:dyDescent="0.2">
      <c r="A14" s="69">
        <v>0</v>
      </c>
      <c r="B14" s="61" t="s">
        <v>56</v>
      </c>
      <c r="C14" s="56" t="s">
        <v>39</v>
      </c>
      <c r="D14" s="52" t="s">
        <v>38</v>
      </c>
      <c r="E14" s="53" t="s">
        <v>9</v>
      </c>
      <c r="F14" s="54">
        <v>11.24</v>
      </c>
      <c r="G14" s="54">
        <f>$F$12*F14</f>
        <v>5.62</v>
      </c>
      <c r="H14" s="57">
        <v>0</v>
      </c>
      <c r="I14" s="57">
        <f>G14*H14</f>
        <v>0</v>
      </c>
      <c r="K14" s="5" t="str">
        <f t="shared" ref="K14:K51" si="0">IF(OR(C14="000001",C14="021955"),1,"")</f>
        <v/>
      </c>
    </row>
    <row r="15" spans="1:12" ht="45" x14ac:dyDescent="0.2">
      <c r="A15" s="69" t="s">
        <v>293</v>
      </c>
      <c r="B15" s="61" t="s">
        <v>57</v>
      </c>
      <c r="C15" s="56" t="s">
        <v>136</v>
      </c>
      <c r="D15" s="52" t="s">
        <v>137</v>
      </c>
      <c r="E15" s="53" t="s">
        <v>12</v>
      </c>
      <c r="F15" s="54">
        <v>2.12</v>
      </c>
      <c r="G15" s="54">
        <f>$F$12*F15</f>
        <v>1.06</v>
      </c>
      <c r="H15" s="57">
        <v>207913</v>
      </c>
      <c r="I15" s="57">
        <f>G15*H15</f>
        <v>220387.78</v>
      </c>
      <c r="K15" s="5" t="str">
        <f t="shared" si="0"/>
        <v/>
      </c>
    </row>
    <row r="16" spans="1:12" ht="45" x14ac:dyDescent="0.2">
      <c r="A16" s="69" t="s">
        <v>293</v>
      </c>
      <c r="B16" s="61" t="s">
        <v>58</v>
      </c>
      <c r="C16" s="56" t="s">
        <v>138</v>
      </c>
      <c r="D16" s="52" t="s">
        <v>139</v>
      </c>
      <c r="E16" s="53" t="s">
        <v>12</v>
      </c>
      <c r="F16" s="54">
        <v>2.2799999999999998</v>
      </c>
      <c r="G16" s="54">
        <f>$F$12*F16</f>
        <v>1.1399999999999999</v>
      </c>
      <c r="H16" s="57">
        <v>232426</v>
      </c>
      <c r="I16" s="57">
        <f>G16*H16</f>
        <v>264965.63999999996</v>
      </c>
      <c r="K16" s="5" t="str">
        <f t="shared" si="0"/>
        <v/>
      </c>
    </row>
    <row r="17" spans="1:12" ht="22.5" x14ac:dyDescent="0.2">
      <c r="A17" s="69"/>
      <c r="B17" s="58" t="s">
        <v>13</v>
      </c>
      <c r="C17" s="55" t="s">
        <v>140</v>
      </c>
      <c r="D17" s="50" t="s">
        <v>141</v>
      </c>
      <c r="E17" s="51" t="s">
        <v>40</v>
      </c>
      <c r="F17" s="139">
        <v>5</v>
      </c>
      <c r="G17" s="140"/>
      <c r="H17" s="59">
        <f>I18/F17</f>
        <v>0</v>
      </c>
      <c r="I17" s="62">
        <f>F17*H17</f>
        <v>0</v>
      </c>
      <c r="K17" s="5" t="str">
        <f t="shared" si="0"/>
        <v/>
      </c>
    </row>
    <row r="18" spans="1:12" x14ac:dyDescent="0.2">
      <c r="A18" s="69">
        <v>0</v>
      </c>
      <c r="B18" s="61" t="s">
        <v>51</v>
      </c>
      <c r="C18" s="56" t="s">
        <v>7</v>
      </c>
      <c r="D18" s="52" t="s">
        <v>8</v>
      </c>
      <c r="E18" s="53" t="s">
        <v>9</v>
      </c>
      <c r="F18" s="54">
        <v>97.2</v>
      </c>
      <c r="G18" s="54">
        <f>$F$17*F18</f>
        <v>486</v>
      </c>
      <c r="H18" s="57">
        <f>L18</f>
        <v>0</v>
      </c>
      <c r="I18" s="57">
        <f>G18*H18</f>
        <v>0</v>
      </c>
      <c r="K18" s="5">
        <f>IF(OR(C18="000001",C18="021955"),1,"")</f>
        <v>1</v>
      </c>
      <c r="L18" s="26">
        <f>'ФОРМА КОММЕРЧЕСКОГО ПРЕДЛОЖЕНИЯ'!D23</f>
        <v>0</v>
      </c>
    </row>
    <row r="19" spans="1:12" ht="33.75" x14ac:dyDescent="0.2">
      <c r="A19" s="69"/>
      <c r="B19" s="58" t="s">
        <v>14</v>
      </c>
      <c r="C19" s="55" t="s">
        <v>163</v>
      </c>
      <c r="D19" s="50" t="s">
        <v>164</v>
      </c>
      <c r="E19" s="51" t="s">
        <v>165</v>
      </c>
      <c r="F19" s="139">
        <v>1</v>
      </c>
      <c r="G19" s="140"/>
      <c r="H19" s="59">
        <f>SUM(I20:I23)/F19</f>
        <v>51750000</v>
      </c>
      <c r="I19" s="62">
        <f>F19*H19</f>
        <v>51750000</v>
      </c>
      <c r="K19" s="5" t="str">
        <f t="shared" si="0"/>
        <v/>
      </c>
    </row>
    <row r="20" spans="1:12" x14ac:dyDescent="0.2">
      <c r="A20" s="69">
        <v>0</v>
      </c>
      <c r="B20" s="61" t="s">
        <v>47</v>
      </c>
      <c r="C20" s="56" t="s">
        <v>7</v>
      </c>
      <c r="D20" s="52" t="s">
        <v>8</v>
      </c>
      <c r="E20" s="53" t="s">
        <v>9</v>
      </c>
      <c r="F20" s="54">
        <v>124</v>
      </c>
      <c r="G20" s="54">
        <f>$F$19*F20</f>
        <v>124</v>
      </c>
      <c r="H20" s="57">
        <f>L20</f>
        <v>0</v>
      </c>
      <c r="I20" s="57">
        <f>G20*H20</f>
        <v>0</v>
      </c>
      <c r="K20" s="5">
        <f t="shared" si="0"/>
        <v>1</v>
      </c>
      <c r="L20" s="26">
        <f>'ФОРМА КОММЕРЧЕСКОГО ПРЕДЛОЖЕНИЯ'!D23</f>
        <v>0</v>
      </c>
    </row>
    <row r="21" spans="1:12" ht="22.5" x14ac:dyDescent="0.2">
      <c r="A21" s="69" t="s">
        <v>294</v>
      </c>
      <c r="B21" s="61" t="s">
        <v>46</v>
      </c>
      <c r="C21" s="56" t="s">
        <v>166</v>
      </c>
      <c r="D21" s="52" t="s">
        <v>167</v>
      </c>
      <c r="E21" s="53" t="s">
        <v>26</v>
      </c>
      <c r="F21" s="54">
        <v>8.0000000000000004E-4</v>
      </c>
      <c r="G21" s="54">
        <f>$F$19*F21</f>
        <v>8.0000000000000004E-4</v>
      </c>
      <c r="H21" s="57">
        <v>0</v>
      </c>
      <c r="I21" s="57">
        <f>G21*H21</f>
        <v>0</v>
      </c>
      <c r="K21" s="5" t="str">
        <f t="shared" si="0"/>
        <v/>
      </c>
    </row>
    <row r="22" spans="1:12" ht="45" x14ac:dyDescent="0.2">
      <c r="A22" s="69" t="s">
        <v>294</v>
      </c>
      <c r="B22" s="61" t="s">
        <v>92</v>
      </c>
      <c r="C22" s="56" t="s">
        <v>168</v>
      </c>
      <c r="D22" s="52" t="s">
        <v>169</v>
      </c>
      <c r="E22" s="53" t="s">
        <v>25</v>
      </c>
      <c r="F22" s="54">
        <v>0.08</v>
      </c>
      <c r="G22" s="54">
        <f>$F$19*F22</f>
        <v>0.08</v>
      </c>
      <c r="H22" s="57">
        <v>0</v>
      </c>
      <c r="I22" s="57">
        <f>G22*H22</f>
        <v>0</v>
      </c>
      <c r="K22" s="5" t="str">
        <f t="shared" si="0"/>
        <v/>
      </c>
    </row>
    <row r="23" spans="1:12" ht="33.75" x14ac:dyDescent="0.2">
      <c r="A23" s="69" t="s">
        <v>294</v>
      </c>
      <c r="B23" s="61" t="s">
        <v>93</v>
      </c>
      <c r="C23" s="56" t="s">
        <v>170</v>
      </c>
      <c r="D23" s="52" t="s">
        <v>171</v>
      </c>
      <c r="E23" s="53" t="s">
        <v>71</v>
      </c>
      <c r="F23" s="54">
        <v>1000</v>
      </c>
      <c r="G23" s="54">
        <f>$F$19*F23</f>
        <v>1000</v>
      </c>
      <c r="H23" s="57">
        <f>'СТРОИТЕЛЬСТВО НОВОЙ КАНАЛИЗ (2'!H34</f>
        <v>51750</v>
      </c>
      <c r="I23" s="57">
        <f>G23*H23</f>
        <v>51750000</v>
      </c>
      <c r="K23" s="5" t="str">
        <f t="shared" si="0"/>
        <v/>
      </c>
    </row>
    <row r="24" spans="1:12" ht="45" x14ac:dyDescent="0.2">
      <c r="A24" s="69"/>
      <c r="B24" s="58" t="s">
        <v>15</v>
      </c>
      <c r="C24" s="55" t="s">
        <v>172</v>
      </c>
      <c r="D24" s="50" t="s">
        <v>173</v>
      </c>
      <c r="E24" s="51" t="s">
        <v>68</v>
      </c>
      <c r="F24" s="139">
        <v>10</v>
      </c>
      <c r="G24" s="140"/>
      <c r="H24" s="59">
        <f>SUM(I25:I30)/F24</f>
        <v>192137.52000000002</v>
      </c>
      <c r="I24" s="62">
        <f>F24*H24</f>
        <v>1921375.2000000002</v>
      </c>
      <c r="K24" s="5" t="str">
        <f t="shared" si="0"/>
        <v/>
      </c>
    </row>
    <row r="25" spans="1:12" x14ac:dyDescent="0.2">
      <c r="A25" s="69">
        <v>0</v>
      </c>
      <c r="B25" s="61" t="s">
        <v>45</v>
      </c>
      <c r="C25" s="56" t="s">
        <v>7</v>
      </c>
      <c r="D25" s="52" t="s">
        <v>8</v>
      </c>
      <c r="E25" s="53" t="s">
        <v>9</v>
      </c>
      <c r="F25" s="54">
        <v>15</v>
      </c>
      <c r="G25" s="54">
        <f t="shared" ref="G25:G30" si="1">$F$24*F25</f>
        <v>150</v>
      </c>
      <c r="H25" s="57">
        <f>L25</f>
        <v>0</v>
      </c>
      <c r="I25" s="57">
        <f t="shared" ref="I25:I30" si="2">G25*H25</f>
        <v>0</v>
      </c>
      <c r="K25" s="5">
        <f t="shared" si="0"/>
        <v>1</v>
      </c>
      <c r="L25" s="26">
        <f>'ФОРМА КОММЕРЧЕСКОГО ПРЕДЛОЖЕНИЯ'!D23</f>
        <v>0</v>
      </c>
    </row>
    <row r="26" spans="1:12" x14ac:dyDescent="0.2">
      <c r="A26" s="69">
        <v>0</v>
      </c>
      <c r="B26" s="61" t="s">
        <v>44</v>
      </c>
      <c r="C26" s="56" t="s">
        <v>39</v>
      </c>
      <c r="D26" s="52" t="s">
        <v>38</v>
      </c>
      <c r="E26" s="53" t="s">
        <v>9</v>
      </c>
      <c r="F26" s="54">
        <v>2.41</v>
      </c>
      <c r="G26" s="54">
        <f t="shared" si="1"/>
        <v>24.1</v>
      </c>
      <c r="H26" s="57">
        <v>0</v>
      </c>
      <c r="I26" s="57">
        <f t="shared" si="2"/>
        <v>0</v>
      </c>
      <c r="K26" s="5" t="str">
        <f t="shared" si="0"/>
        <v/>
      </c>
    </row>
    <row r="27" spans="1:12" ht="45" x14ac:dyDescent="0.2">
      <c r="A27" s="69" t="s">
        <v>293</v>
      </c>
      <c r="B27" s="61" t="s">
        <v>43</v>
      </c>
      <c r="C27" s="56" t="s">
        <v>160</v>
      </c>
      <c r="D27" s="52" t="s">
        <v>161</v>
      </c>
      <c r="E27" s="53" t="s">
        <v>12</v>
      </c>
      <c r="F27" s="54">
        <v>2.41</v>
      </c>
      <c r="G27" s="54">
        <f t="shared" si="1"/>
        <v>24.1</v>
      </c>
      <c r="H27" s="57">
        <v>75972</v>
      </c>
      <c r="I27" s="57">
        <f>G27*H27</f>
        <v>1830925.2000000002</v>
      </c>
      <c r="K27" s="5" t="str">
        <f t="shared" si="0"/>
        <v/>
      </c>
    </row>
    <row r="28" spans="1:12" ht="22.5" x14ac:dyDescent="0.2">
      <c r="A28" s="69" t="s">
        <v>294</v>
      </c>
      <c r="B28" s="61" t="s">
        <v>155</v>
      </c>
      <c r="C28" s="56" t="s">
        <v>174</v>
      </c>
      <c r="D28" s="52" t="s">
        <v>175</v>
      </c>
      <c r="E28" s="53" t="s">
        <v>26</v>
      </c>
      <c r="F28" s="54">
        <v>1E-3</v>
      </c>
      <c r="G28" s="54">
        <f t="shared" si="1"/>
        <v>0.01</v>
      </c>
      <c r="H28" s="57">
        <f>'СТРОИТЕЛЬСТВО НОВОЙ КАНАЛИЗ (2'!H39</f>
        <v>9000000</v>
      </c>
      <c r="I28" s="57">
        <f t="shared" si="2"/>
        <v>90000</v>
      </c>
      <c r="K28" s="5" t="str">
        <f t="shared" si="0"/>
        <v/>
      </c>
    </row>
    <row r="29" spans="1:12" ht="22.5" x14ac:dyDescent="0.2">
      <c r="A29" s="69" t="s">
        <v>294</v>
      </c>
      <c r="B29" s="61" t="s">
        <v>156</v>
      </c>
      <c r="C29" s="56" t="s">
        <v>176</v>
      </c>
      <c r="D29" s="52" t="s">
        <v>177</v>
      </c>
      <c r="E29" s="53" t="s">
        <v>28</v>
      </c>
      <c r="F29" s="54">
        <v>1E-3</v>
      </c>
      <c r="G29" s="54">
        <f t="shared" si="1"/>
        <v>0.01</v>
      </c>
      <c r="H29" s="57">
        <v>45000</v>
      </c>
      <c r="I29" s="57">
        <f t="shared" si="2"/>
        <v>450</v>
      </c>
      <c r="K29" s="5" t="str">
        <f t="shared" si="0"/>
        <v/>
      </c>
    </row>
    <row r="30" spans="1:12" ht="33.75" x14ac:dyDescent="0.2">
      <c r="A30" s="69" t="s">
        <v>294</v>
      </c>
      <c r="B30" s="61" t="s">
        <v>157</v>
      </c>
      <c r="C30" s="56" t="s">
        <v>178</v>
      </c>
      <c r="D30" s="52" t="s">
        <v>179</v>
      </c>
      <c r="E30" s="53" t="s">
        <v>28</v>
      </c>
      <c r="F30" s="54">
        <v>0.01</v>
      </c>
      <c r="G30" s="54">
        <f t="shared" si="1"/>
        <v>0.1</v>
      </c>
      <c r="H30" s="57">
        <v>0</v>
      </c>
      <c r="I30" s="57">
        <f t="shared" si="2"/>
        <v>0</v>
      </c>
      <c r="K30" s="5" t="str">
        <f t="shared" si="0"/>
        <v/>
      </c>
    </row>
    <row r="31" spans="1:12" x14ac:dyDescent="0.2">
      <c r="A31" s="69" t="s">
        <v>295</v>
      </c>
      <c r="B31" s="58" t="s">
        <v>16</v>
      </c>
      <c r="C31" s="55" t="s">
        <v>299</v>
      </c>
      <c r="D31" s="50" t="s">
        <v>300</v>
      </c>
      <c r="E31" s="51" t="s">
        <v>71</v>
      </c>
      <c r="F31" s="139">
        <v>1000</v>
      </c>
      <c r="G31" s="140"/>
      <c r="H31" s="59">
        <v>17371</v>
      </c>
      <c r="I31" s="62">
        <f>F31*H31</f>
        <v>17371000</v>
      </c>
      <c r="K31" s="5" t="str">
        <f t="shared" si="0"/>
        <v/>
      </c>
    </row>
    <row r="32" spans="1:12" x14ac:dyDescent="0.2">
      <c r="A32" s="69"/>
      <c r="B32" s="19"/>
      <c r="C32" s="130"/>
      <c r="D32" s="131"/>
      <c r="E32" s="131"/>
      <c r="F32" s="131"/>
      <c r="G32" s="131"/>
      <c r="H32" s="132"/>
      <c r="I32" s="18"/>
      <c r="K32" s="5" t="str">
        <f t="shared" si="0"/>
        <v/>
      </c>
    </row>
    <row r="33" spans="1:12" x14ac:dyDescent="0.2">
      <c r="A33" s="69"/>
      <c r="B33" s="20"/>
      <c r="C33" s="21"/>
      <c r="D33" s="24" t="s">
        <v>36</v>
      </c>
      <c r="E33" s="22"/>
      <c r="F33" s="22"/>
      <c r="G33" s="22"/>
      <c r="H33" s="22"/>
      <c r="I33" s="23"/>
      <c r="K33" s="5" t="str">
        <f t="shared" si="0"/>
        <v/>
      </c>
    </row>
    <row r="34" spans="1:12" x14ac:dyDescent="0.2">
      <c r="A34" s="69"/>
      <c r="B34" s="20"/>
      <c r="C34" s="21"/>
      <c r="D34" s="24" t="s">
        <v>35</v>
      </c>
      <c r="E34" s="22" t="s">
        <v>34</v>
      </c>
      <c r="F34" s="22"/>
      <c r="G34" s="22"/>
      <c r="H34" s="22"/>
      <c r="I34" s="63">
        <f>G13+G18+G20+G25</f>
        <v>761.05500000000006</v>
      </c>
      <c r="K34" s="5" t="str">
        <f t="shared" si="0"/>
        <v/>
      </c>
    </row>
    <row r="35" spans="1:12" x14ac:dyDescent="0.2">
      <c r="A35" s="68"/>
      <c r="B35" s="20"/>
      <c r="C35" s="21"/>
      <c r="D35" s="24" t="s">
        <v>33</v>
      </c>
      <c r="E35" s="22" t="s">
        <v>24</v>
      </c>
      <c r="F35" s="22"/>
      <c r="G35" s="22"/>
      <c r="H35" s="22"/>
      <c r="I35" s="63">
        <f>I13+I18+I20+I25</f>
        <v>0</v>
      </c>
      <c r="K35" s="5" t="str">
        <f t="shared" si="0"/>
        <v/>
      </c>
    </row>
    <row r="36" spans="1:12" x14ac:dyDescent="0.2">
      <c r="A36" s="68"/>
      <c r="B36" s="20"/>
      <c r="C36" s="21"/>
      <c r="D36" s="24" t="s">
        <v>32</v>
      </c>
      <c r="E36" s="22" t="s">
        <v>24</v>
      </c>
      <c r="F36" s="22"/>
      <c r="G36" s="22"/>
      <c r="H36" s="22"/>
      <c r="I36" s="63">
        <f>I15+I16+I27</f>
        <v>2316278.62</v>
      </c>
      <c r="J36" s="5">
        <v>1</v>
      </c>
      <c r="K36" s="5" t="str">
        <f t="shared" si="0"/>
        <v/>
      </c>
    </row>
    <row r="37" spans="1:12" x14ac:dyDescent="0.2">
      <c r="A37" s="68"/>
      <c r="B37" s="20"/>
      <c r="C37" s="21"/>
      <c r="D37" s="24" t="s">
        <v>31</v>
      </c>
      <c r="E37" s="22" t="s">
        <v>24</v>
      </c>
      <c r="F37" s="22"/>
      <c r="G37" s="22"/>
      <c r="H37" s="22"/>
      <c r="I37" s="63">
        <f>I21+I22+I23+I28+I29+I30</f>
        <v>51840450</v>
      </c>
      <c r="K37" s="5" t="str">
        <f t="shared" si="0"/>
        <v/>
      </c>
    </row>
    <row r="38" spans="1:12" x14ac:dyDescent="0.2">
      <c r="A38" s="64"/>
      <c r="B38" s="21"/>
      <c r="C38" s="21"/>
      <c r="D38" s="24" t="s">
        <v>351</v>
      </c>
      <c r="E38" s="22" t="s">
        <v>24</v>
      </c>
      <c r="F38" s="22"/>
      <c r="G38" s="22"/>
      <c r="H38" s="22"/>
      <c r="I38" s="72">
        <f>I31</f>
        <v>17371000</v>
      </c>
      <c r="K38" s="5" t="str">
        <f t="shared" si="0"/>
        <v/>
      </c>
    </row>
    <row r="39" spans="1:12" ht="22.5" x14ac:dyDescent="0.2">
      <c r="A39" s="68"/>
      <c r="B39" s="21"/>
      <c r="C39" s="21"/>
      <c r="D39" s="24" t="s">
        <v>352</v>
      </c>
      <c r="E39" s="22" t="s">
        <v>24</v>
      </c>
      <c r="F39" s="74">
        <v>0.05</v>
      </c>
      <c r="G39" s="22"/>
      <c r="H39" s="22"/>
      <c r="I39" s="63">
        <f>I37*F39</f>
        <v>2592022.5</v>
      </c>
      <c r="K39" s="3" t="s">
        <v>355</v>
      </c>
    </row>
    <row r="40" spans="1:12" x14ac:dyDescent="0.2">
      <c r="A40" s="68"/>
      <c r="B40" s="20"/>
      <c r="C40" s="21"/>
      <c r="D40" s="24" t="s">
        <v>356</v>
      </c>
      <c r="E40" s="22" t="s">
        <v>24</v>
      </c>
      <c r="F40" s="74">
        <v>1.4999999999999999E-2</v>
      </c>
      <c r="G40" s="22"/>
      <c r="H40" s="22"/>
      <c r="I40" s="63">
        <f>I38*F40</f>
        <v>260565</v>
      </c>
      <c r="K40" s="5" t="str">
        <f t="shared" si="0"/>
        <v/>
      </c>
    </row>
    <row r="41" spans="1:12" ht="22.5" x14ac:dyDescent="0.2">
      <c r="A41" s="68"/>
      <c r="B41" s="20"/>
      <c r="C41" s="21"/>
      <c r="D41" s="24" t="s">
        <v>298</v>
      </c>
      <c r="E41" s="22" t="s">
        <v>24</v>
      </c>
      <c r="F41" s="22"/>
      <c r="G41" s="22"/>
      <c r="H41" s="22"/>
      <c r="I41" s="63">
        <v>0</v>
      </c>
      <c r="K41" s="5" t="str">
        <f t="shared" si="0"/>
        <v/>
      </c>
    </row>
    <row r="42" spans="1:12" x14ac:dyDescent="0.2">
      <c r="A42" s="68"/>
      <c r="B42" s="20"/>
      <c r="C42" s="21"/>
      <c r="D42" s="24" t="s">
        <v>30</v>
      </c>
      <c r="E42" s="22" t="s">
        <v>24</v>
      </c>
      <c r="F42" s="22"/>
      <c r="G42" s="22"/>
      <c r="H42" s="22"/>
      <c r="I42" s="63">
        <f>SUM(I35:I41)</f>
        <v>74380316.120000005</v>
      </c>
      <c r="K42" s="5" t="str">
        <f t="shared" si="0"/>
        <v/>
      </c>
    </row>
    <row r="43" spans="1:12" x14ac:dyDescent="0.2">
      <c r="A43" s="68"/>
      <c r="B43" s="19"/>
      <c r="C43" s="130"/>
      <c r="D43" s="131"/>
      <c r="E43" s="131"/>
      <c r="F43" s="131"/>
      <c r="G43" s="131"/>
      <c r="H43" s="132"/>
      <c r="I43" s="63"/>
      <c r="K43" s="5" t="str">
        <f t="shared" si="0"/>
        <v/>
      </c>
    </row>
    <row r="44" spans="1:12" x14ac:dyDescent="0.2">
      <c r="A44" s="68"/>
      <c r="B44" s="18"/>
      <c r="C44" s="130"/>
      <c r="D44" s="131"/>
      <c r="E44" s="131"/>
      <c r="F44" s="131"/>
      <c r="G44" s="131"/>
      <c r="H44" s="132"/>
      <c r="I44" s="63"/>
      <c r="K44" s="5" t="str">
        <f t="shared" si="0"/>
        <v/>
      </c>
    </row>
    <row r="45" spans="1:12" x14ac:dyDescent="0.2">
      <c r="A45" s="68"/>
      <c r="B45" s="21"/>
      <c r="C45" s="21"/>
      <c r="D45" s="24" t="s">
        <v>297</v>
      </c>
      <c r="E45" s="22" t="s">
        <v>24</v>
      </c>
      <c r="F45" s="76">
        <f>'ФОРМА КОММЕРЧЕСКОГО ПРЕДЛОЖЕНИЯ'!D22</f>
        <v>0</v>
      </c>
      <c r="G45" s="22"/>
      <c r="H45" s="22"/>
      <c r="I45" s="63">
        <f>I42*'ФОРМА КОММЕРЧЕСКОГО ПРЕДЛОЖЕНИЯ'!D22</f>
        <v>0</v>
      </c>
      <c r="K45" s="5" t="str">
        <f t="shared" si="0"/>
        <v/>
      </c>
      <c r="L45" s="27"/>
    </row>
    <row r="46" spans="1:12" x14ac:dyDescent="0.2">
      <c r="A46" s="68"/>
      <c r="B46" s="21"/>
      <c r="C46" s="21"/>
      <c r="D46" s="24" t="s">
        <v>180</v>
      </c>
      <c r="E46" s="22" t="s">
        <v>24</v>
      </c>
      <c r="F46" s="22"/>
      <c r="G46" s="22"/>
      <c r="H46" s="22"/>
      <c r="I46" s="63">
        <f>I42+I45</f>
        <v>74380316.120000005</v>
      </c>
      <c r="K46" s="5" t="str">
        <f t="shared" si="0"/>
        <v/>
      </c>
    </row>
    <row r="47" spans="1:12" x14ac:dyDescent="0.2">
      <c r="A47" s="68"/>
      <c r="B47" s="18"/>
      <c r="C47" s="130"/>
      <c r="D47" s="131"/>
      <c r="E47" s="131"/>
      <c r="F47" s="131"/>
      <c r="G47" s="131"/>
      <c r="H47" s="132"/>
      <c r="I47" s="63"/>
      <c r="K47" s="5" t="str">
        <f t="shared" si="0"/>
        <v/>
      </c>
    </row>
    <row r="48" spans="1:12" x14ac:dyDescent="0.2">
      <c r="A48" s="68"/>
      <c r="B48" s="18"/>
      <c r="C48" s="130"/>
      <c r="D48" s="131"/>
      <c r="E48" s="131"/>
      <c r="F48" s="131"/>
      <c r="G48" s="131"/>
      <c r="H48" s="132"/>
      <c r="I48" s="63"/>
      <c r="K48" s="5" t="str">
        <f t="shared" si="0"/>
        <v/>
      </c>
    </row>
    <row r="49" spans="1:11" ht="12.75" customHeight="1" x14ac:dyDescent="0.2">
      <c r="A49" s="68"/>
      <c r="B49" s="18"/>
      <c r="C49" s="130"/>
      <c r="D49" s="131"/>
      <c r="E49" s="131"/>
      <c r="F49" s="131"/>
      <c r="G49" s="131"/>
      <c r="H49" s="132"/>
      <c r="I49" s="63"/>
      <c r="K49" s="5" t="str">
        <f t="shared" si="0"/>
        <v/>
      </c>
    </row>
    <row r="50" spans="1:11" x14ac:dyDescent="0.2">
      <c r="A50" s="68"/>
      <c r="B50" s="21"/>
      <c r="C50" s="21"/>
      <c r="D50" s="24" t="s">
        <v>98</v>
      </c>
      <c r="E50" s="22" t="s">
        <v>24</v>
      </c>
      <c r="F50" s="22"/>
      <c r="G50" s="22"/>
      <c r="H50" s="22"/>
      <c r="I50" s="63">
        <f>I46*0.12</f>
        <v>8925637.9343999997</v>
      </c>
      <c r="K50" s="5" t="str">
        <f t="shared" si="0"/>
        <v/>
      </c>
    </row>
    <row r="51" spans="1:11" x14ac:dyDescent="0.2">
      <c r="A51" s="68"/>
      <c r="B51" s="21"/>
      <c r="C51" s="21"/>
      <c r="D51" s="24" t="s">
        <v>30</v>
      </c>
      <c r="E51" s="22" t="s">
        <v>24</v>
      </c>
      <c r="F51" s="22"/>
      <c r="G51" s="22"/>
      <c r="H51" s="22"/>
      <c r="I51" s="63">
        <f>I46+I50</f>
        <v>83305954.054399997</v>
      </c>
      <c r="K51" s="5" t="str">
        <f t="shared" si="0"/>
        <v/>
      </c>
    </row>
  </sheetData>
  <sheetProtection algorithmName="SHA-512" hashValue="PvpFKzs49ON7pwynlatp/9ZEwWEAvJ7QJzDSY/aZbagE8ghwBNxGKHAoj/+eRaujzu+4igU/M4BM2WeJ11flew==" saltValue="0LL2GSFo6JfynC1lzli/3Q==" spinCount="100000" sheet="1" objects="1" scenarios="1"/>
  <autoFilter ref="A10:L31"/>
  <mergeCells count="24">
    <mergeCell ref="C44:H44"/>
    <mergeCell ref="C47:H47"/>
    <mergeCell ref="C48:H48"/>
    <mergeCell ref="C49:H49"/>
    <mergeCell ref="F12:G12"/>
    <mergeCell ref="F17:G17"/>
    <mergeCell ref="F19:G19"/>
    <mergeCell ref="C32:H32"/>
    <mergeCell ref="C43:H43"/>
    <mergeCell ref="F24:G24"/>
    <mergeCell ref="C11:H11"/>
    <mergeCell ref="F31:G31"/>
    <mergeCell ref="C8:C9"/>
    <mergeCell ref="D8:D9"/>
    <mergeCell ref="E8:E9"/>
    <mergeCell ref="F8:G8"/>
    <mergeCell ref="H8:H9"/>
    <mergeCell ref="B2:I2"/>
    <mergeCell ref="B8:B9"/>
    <mergeCell ref="I8:I9"/>
    <mergeCell ref="B3:I3"/>
    <mergeCell ref="B4:I4"/>
    <mergeCell ref="B5:I5"/>
    <mergeCell ref="B6:I6"/>
  </mergeCells>
  <pageMargins left="0.59" right="0.39" top="0.49" bottom="0.48" header="0.24" footer="0.23"/>
  <pageSetup paperSize="9" scale="78" fitToHeight="0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showGridLines="0" topLeftCell="A18" zoomScaleNormal="100" workbookViewId="0">
      <selection activeCell="I59" sqref="I59"/>
    </sheetView>
  </sheetViews>
  <sheetFormatPr defaultColWidth="9.33203125" defaultRowHeight="12.75" outlineLevelCol="1" x14ac:dyDescent="0.2"/>
  <cols>
    <col min="1" max="1" width="9.33203125" style="5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22.6640625" style="5" customWidth="1"/>
    <col min="10" max="10" width="6.5" style="5" hidden="1" customWidth="1" outlineLevel="1"/>
    <col min="11" max="11" width="8.1640625" style="5" hidden="1" customWidth="1" outlineLevel="1"/>
    <col min="12" max="12" width="10.6640625" style="5" bestFit="1" customWidth="1" collapsed="1"/>
    <col min="13" max="13" width="22.1640625" style="5" customWidth="1"/>
    <col min="14" max="14" width="15" style="5" customWidth="1"/>
    <col min="15" max="16384" width="9.33203125" style="5"/>
  </cols>
  <sheetData>
    <row r="1" spans="1:12" x14ac:dyDescent="0.2">
      <c r="B1" s="127" t="s">
        <v>183</v>
      </c>
      <c r="C1" s="127"/>
      <c r="D1" s="127"/>
      <c r="E1" s="127"/>
      <c r="F1" s="127"/>
      <c r="G1" s="127"/>
      <c r="H1" s="127"/>
      <c r="I1" s="127"/>
    </row>
    <row r="2" spans="1:12" x14ac:dyDescent="0.2">
      <c r="B2" s="128"/>
      <c r="C2" s="128"/>
      <c r="D2" s="128"/>
      <c r="E2" s="128"/>
      <c r="F2" s="128"/>
      <c r="G2" s="128"/>
      <c r="H2" s="128"/>
      <c r="I2" s="128"/>
    </row>
    <row r="3" spans="1:12" ht="15.75" customHeight="1" x14ac:dyDescent="0.2">
      <c r="B3" s="25"/>
      <c r="C3" s="25"/>
      <c r="D3" s="25"/>
      <c r="E3" s="25"/>
      <c r="F3" s="25"/>
      <c r="G3" s="25"/>
      <c r="H3" s="25"/>
      <c r="I3" s="25"/>
    </row>
    <row r="4" spans="1:12" ht="28.5" customHeight="1" x14ac:dyDescent="0.2">
      <c r="B4" s="128" t="s">
        <v>181</v>
      </c>
      <c r="C4" s="128"/>
      <c r="D4" s="128"/>
      <c r="E4" s="128"/>
      <c r="F4" s="128"/>
      <c r="G4" s="128"/>
      <c r="H4" s="128"/>
      <c r="I4" s="128"/>
    </row>
    <row r="5" spans="1:12" x14ac:dyDescent="0.2">
      <c r="B5" s="128" t="s">
        <v>302</v>
      </c>
      <c r="C5" s="128"/>
      <c r="D5" s="128"/>
      <c r="E5" s="128"/>
      <c r="F5" s="128"/>
      <c r="G5" s="128"/>
      <c r="H5" s="128"/>
      <c r="I5" s="128"/>
    </row>
    <row r="6" spans="1:12" x14ac:dyDescent="0.2">
      <c r="B6" s="129"/>
      <c r="C6" s="129"/>
      <c r="D6" s="129"/>
      <c r="E6" s="129"/>
      <c r="F6" s="129"/>
      <c r="G6" s="129"/>
      <c r="H6" s="129"/>
      <c r="I6" s="129"/>
      <c r="L6" s="6"/>
    </row>
    <row r="7" spans="1:12" ht="15.75" customHeight="1" x14ac:dyDescent="0.2">
      <c r="B7" s="128"/>
      <c r="C7" s="128"/>
      <c r="D7" s="128"/>
      <c r="E7" s="128"/>
      <c r="F7" s="128"/>
      <c r="G7" s="128"/>
      <c r="H7" s="128"/>
      <c r="I7" s="128"/>
    </row>
    <row r="8" spans="1:12" x14ac:dyDescent="0.2">
      <c r="B8" s="127" t="s">
        <v>132</v>
      </c>
      <c r="C8" s="127"/>
      <c r="D8" s="127"/>
      <c r="E8" s="127"/>
      <c r="F8" s="127"/>
      <c r="G8" s="127"/>
      <c r="H8" s="127"/>
      <c r="I8" s="127"/>
    </row>
    <row r="9" spans="1:12" ht="12.75" customHeight="1" x14ac:dyDescent="0.2">
      <c r="B9" s="17"/>
      <c r="C9" s="17"/>
      <c r="D9" s="17"/>
      <c r="E9" s="17"/>
      <c r="F9" s="17"/>
      <c r="G9" s="17"/>
      <c r="H9" s="17"/>
      <c r="I9" s="17"/>
    </row>
    <row r="10" spans="1:12" ht="25.5" customHeight="1" x14ac:dyDescent="0.2">
      <c r="A10" s="64"/>
      <c r="B10" s="135" t="s">
        <v>0</v>
      </c>
      <c r="C10" s="135" t="s">
        <v>1</v>
      </c>
      <c r="D10" s="135" t="s">
        <v>55</v>
      </c>
      <c r="E10" s="135" t="s">
        <v>2</v>
      </c>
      <c r="F10" s="137" t="s">
        <v>3</v>
      </c>
      <c r="G10" s="138"/>
      <c r="H10" s="135" t="s">
        <v>4</v>
      </c>
      <c r="I10" s="135" t="s">
        <v>5</v>
      </c>
    </row>
    <row r="11" spans="1:12" ht="22.5" x14ac:dyDescent="0.2">
      <c r="A11" s="64"/>
      <c r="B11" s="136"/>
      <c r="C11" s="136"/>
      <c r="D11" s="136"/>
      <c r="E11" s="136"/>
      <c r="F11" s="18" t="s">
        <v>54</v>
      </c>
      <c r="G11" s="18" t="s">
        <v>53</v>
      </c>
      <c r="H11" s="136"/>
      <c r="I11" s="136"/>
    </row>
    <row r="12" spans="1:12" ht="15.75" customHeight="1" x14ac:dyDescent="0.2">
      <c r="A12" s="65">
        <v>0</v>
      </c>
      <c r="B12" s="18">
        <v>1</v>
      </c>
      <c r="C12" s="18">
        <v>2</v>
      </c>
      <c r="D12" s="18">
        <v>3</v>
      </c>
      <c r="E12" s="18">
        <v>4</v>
      </c>
      <c r="F12" s="18">
        <v>5</v>
      </c>
      <c r="G12" s="18">
        <v>6</v>
      </c>
      <c r="H12" s="18">
        <v>7</v>
      </c>
      <c r="I12" s="18">
        <v>8</v>
      </c>
    </row>
    <row r="13" spans="1:12" ht="33.75" x14ac:dyDescent="0.2">
      <c r="A13" s="64"/>
      <c r="B13" s="55" t="s">
        <v>6</v>
      </c>
      <c r="C13" s="55" t="s">
        <v>185</v>
      </c>
      <c r="D13" s="50" t="s">
        <v>186</v>
      </c>
      <c r="E13" s="51" t="s">
        <v>187</v>
      </c>
      <c r="F13" s="139">
        <v>1</v>
      </c>
      <c r="G13" s="140"/>
      <c r="H13" s="59">
        <f>SUM(I14:I19)/F13</f>
        <v>4007399.34</v>
      </c>
      <c r="I13" s="62">
        <f>F13*H13</f>
        <v>4007399.34</v>
      </c>
    </row>
    <row r="14" spans="1:12" ht="12.75" customHeight="1" x14ac:dyDescent="0.2">
      <c r="A14" s="69">
        <v>0</v>
      </c>
      <c r="B14" s="56" t="s">
        <v>52</v>
      </c>
      <c r="C14" s="56" t="s">
        <v>7</v>
      </c>
      <c r="D14" s="52" t="s">
        <v>8</v>
      </c>
      <c r="E14" s="53" t="s">
        <v>9</v>
      </c>
      <c r="F14" s="54">
        <v>46</v>
      </c>
      <c r="G14" s="54">
        <f t="shared" ref="G14:G19" si="0">$F$13*F14</f>
        <v>46</v>
      </c>
      <c r="H14" s="57">
        <f>L14</f>
        <v>0</v>
      </c>
      <c r="I14" s="57">
        <f t="shared" ref="I14:I19" si="1">G14*H14</f>
        <v>0</v>
      </c>
      <c r="L14" s="26">
        <f>'ФОРМА КОММЕРЧЕСКОГО ПРЕДЛОЖЕНИЯ'!D23</f>
        <v>0</v>
      </c>
    </row>
    <row r="15" spans="1:12" ht="13.5" customHeight="1" x14ac:dyDescent="0.2">
      <c r="A15" s="69">
        <v>0</v>
      </c>
      <c r="B15" s="56" t="s">
        <v>56</v>
      </c>
      <c r="C15" s="56" t="s">
        <v>39</v>
      </c>
      <c r="D15" s="52" t="s">
        <v>38</v>
      </c>
      <c r="E15" s="53" t="s">
        <v>9</v>
      </c>
      <c r="F15" s="54">
        <v>53.18</v>
      </c>
      <c r="G15" s="54">
        <f t="shared" si="0"/>
        <v>53.18</v>
      </c>
      <c r="H15" s="57">
        <v>0</v>
      </c>
      <c r="I15" s="57">
        <f t="shared" si="1"/>
        <v>0</v>
      </c>
    </row>
    <row r="16" spans="1:12" ht="33.75" x14ac:dyDescent="0.2">
      <c r="A16" s="69" t="s">
        <v>293</v>
      </c>
      <c r="B16" s="56" t="s">
        <v>57</v>
      </c>
      <c r="C16" s="56" t="s">
        <v>188</v>
      </c>
      <c r="D16" s="52" t="s">
        <v>189</v>
      </c>
      <c r="E16" s="53" t="s">
        <v>12</v>
      </c>
      <c r="F16" s="54">
        <v>8.6999999999999993</v>
      </c>
      <c r="G16" s="54">
        <f t="shared" si="0"/>
        <v>8.6999999999999993</v>
      </c>
      <c r="H16" s="57">
        <v>25588</v>
      </c>
      <c r="I16" s="57">
        <f t="shared" si="1"/>
        <v>222615.59999999998</v>
      </c>
      <c r="K16" s="5" t="str">
        <f>IF(OR(C16="000001",C16="021955"),1,"")</f>
        <v/>
      </c>
    </row>
    <row r="17" spans="1:12" ht="45" x14ac:dyDescent="0.2">
      <c r="A17" s="69" t="s">
        <v>293</v>
      </c>
      <c r="B17" s="56" t="s">
        <v>58</v>
      </c>
      <c r="C17" s="56" t="s">
        <v>160</v>
      </c>
      <c r="D17" s="52" t="s">
        <v>161</v>
      </c>
      <c r="E17" s="53" t="s">
        <v>12</v>
      </c>
      <c r="F17" s="54">
        <v>8.6999999999999993</v>
      </c>
      <c r="G17" s="54">
        <f t="shared" si="0"/>
        <v>8.6999999999999993</v>
      </c>
      <c r="H17" s="57">
        <v>75972</v>
      </c>
      <c r="I17" s="57">
        <f t="shared" si="1"/>
        <v>660956.39999999991</v>
      </c>
      <c r="K17" s="5" t="str">
        <f t="shared" ref="K17:K67" si="2">IF(OR(C17="000001",C17="021955"),1,"")</f>
        <v/>
      </c>
    </row>
    <row r="18" spans="1:12" ht="33.75" x14ac:dyDescent="0.2">
      <c r="A18" s="69" t="s">
        <v>293</v>
      </c>
      <c r="B18" s="56" t="s">
        <v>59</v>
      </c>
      <c r="C18" s="56" t="s">
        <v>190</v>
      </c>
      <c r="D18" s="52" t="s">
        <v>191</v>
      </c>
      <c r="E18" s="53" t="s">
        <v>12</v>
      </c>
      <c r="F18" s="54">
        <v>8.18</v>
      </c>
      <c r="G18" s="54">
        <f t="shared" si="0"/>
        <v>8.18</v>
      </c>
      <c r="H18" s="57">
        <v>187923</v>
      </c>
      <c r="I18" s="57">
        <f t="shared" si="1"/>
        <v>1537210.14</v>
      </c>
      <c r="K18" s="5" t="str">
        <f t="shared" si="2"/>
        <v/>
      </c>
    </row>
    <row r="19" spans="1:12" ht="33.75" x14ac:dyDescent="0.2">
      <c r="A19" s="69" t="s">
        <v>293</v>
      </c>
      <c r="B19" s="56" t="s">
        <v>60</v>
      </c>
      <c r="C19" s="56" t="s">
        <v>192</v>
      </c>
      <c r="D19" s="52" t="s">
        <v>193</v>
      </c>
      <c r="E19" s="53" t="s">
        <v>12</v>
      </c>
      <c r="F19" s="54">
        <v>18.899999999999999</v>
      </c>
      <c r="G19" s="54">
        <f t="shared" si="0"/>
        <v>18.899999999999999</v>
      </c>
      <c r="H19" s="57">
        <v>83948</v>
      </c>
      <c r="I19" s="57">
        <f t="shared" si="1"/>
        <v>1586617.2</v>
      </c>
      <c r="K19" s="5" t="str">
        <f t="shared" si="2"/>
        <v/>
      </c>
    </row>
    <row r="20" spans="1:12" ht="78.75" x14ac:dyDescent="0.2">
      <c r="A20" s="69"/>
      <c r="B20" s="55" t="s">
        <v>13</v>
      </c>
      <c r="C20" s="55" t="s">
        <v>134</v>
      </c>
      <c r="D20" s="50" t="s">
        <v>135</v>
      </c>
      <c r="E20" s="51" t="s">
        <v>41</v>
      </c>
      <c r="F20" s="139">
        <v>0.5</v>
      </c>
      <c r="G20" s="140"/>
      <c r="H20" s="59">
        <f>SUM(I21:I24)/F20</f>
        <v>970706.83999999985</v>
      </c>
      <c r="I20" s="62">
        <f>F20*H20</f>
        <v>485353.41999999993</v>
      </c>
      <c r="K20" s="5" t="str">
        <f t="shared" si="2"/>
        <v/>
      </c>
    </row>
    <row r="21" spans="1:12" x14ac:dyDescent="0.2">
      <c r="A21" s="69">
        <v>0</v>
      </c>
      <c r="B21" s="56" t="s">
        <v>51</v>
      </c>
      <c r="C21" s="56" t="s">
        <v>7</v>
      </c>
      <c r="D21" s="52" t="s">
        <v>8</v>
      </c>
      <c r="E21" s="53" t="s">
        <v>9</v>
      </c>
      <c r="F21" s="54">
        <v>2.11</v>
      </c>
      <c r="G21" s="54">
        <f>$F$20*F21</f>
        <v>1.0549999999999999</v>
      </c>
      <c r="H21" s="57">
        <f>L21</f>
        <v>0</v>
      </c>
      <c r="I21" s="57">
        <f>G21*H21</f>
        <v>0</v>
      </c>
      <c r="K21" s="5">
        <f t="shared" si="2"/>
        <v>1</v>
      </c>
      <c r="L21" s="26">
        <f>'ФОРМА КОММЕРЧЕСКОГО ПРЕДЛОЖЕНИЯ'!D23</f>
        <v>0</v>
      </c>
    </row>
    <row r="22" spans="1:12" x14ac:dyDescent="0.2">
      <c r="A22" s="69">
        <v>0</v>
      </c>
      <c r="B22" s="56" t="s">
        <v>50</v>
      </c>
      <c r="C22" s="56" t="s">
        <v>39</v>
      </c>
      <c r="D22" s="52" t="s">
        <v>38</v>
      </c>
      <c r="E22" s="53" t="s">
        <v>9</v>
      </c>
      <c r="F22" s="54">
        <v>11.24</v>
      </c>
      <c r="G22" s="54">
        <f>$F$20*F22</f>
        <v>5.62</v>
      </c>
      <c r="H22" s="57">
        <v>0</v>
      </c>
      <c r="I22" s="57">
        <f>G22*H22</f>
        <v>0</v>
      </c>
      <c r="K22" s="5" t="str">
        <f t="shared" si="2"/>
        <v/>
      </c>
    </row>
    <row r="23" spans="1:12" ht="45" x14ac:dyDescent="0.2">
      <c r="A23" s="69" t="s">
        <v>293</v>
      </c>
      <c r="B23" s="56" t="s">
        <v>49</v>
      </c>
      <c r="C23" s="56" t="s">
        <v>136</v>
      </c>
      <c r="D23" s="52" t="s">
        <v>137</v>
      </c>
      <c r="E23" s="53" t="s">
        <v>12</v>
      </c>
      <c r="F23" s="54">
        <v>2.12</v>
      </c>
      <c r="G23" s="54">
        <f>$F$20*F23</f>
        <v>1.06</v>
      </c>
      <c r="H23" s="57">
        <v>207913</v>
      </c>
      <c r="I23" s="57">
        <f>G23*H23</f>
        <v>220387.78</v>
      </c>
      <c r="K23" s="5" t="str">
        <f t="shared" si="2"/>
        <v/>
      </c>
    </row>
    <row r="24" spans="1:12" ht="45" x14ac:dyDescent="0.2">
      <c r="A24" s="69" t="s">
        <v>293</v>
      </c>
      <c r="B24" s="56" t="s">
        <v>48</v>
      </c>
      <c r="C24" s="56" t="s">
        <v>138</v>
      </c>
      <c r="D24" s="52" t="s">
        <v>139</v>
      </c>
      <c r="E24" s="53" t="s">
        <v>12</v>
      </c>
      <c r="F24" s="54">
        <v>2.2799999999999998</v>
      </c>
      <c r="G24" s="54">
        <f>$F$20*F24</f>
        <v>1.1399999999999999</v>
      </c>
      <c r="H24" s="57">
        <v>232426</v>
      </c>
      <c r="I24" s="57">
        <f>G24*H24</f>
        <v>264965.63999999996</v>
      </c>
      <c r="K24" s="5" t="str">
        <f t="shared" si="2"/>
        <v/>
      </c>
    </row>
    <row r="25" spans="1:12" ht="56.25" x14ac:dyDescent="0.2">
      <c r="A25" s="64"/>
      <c r="B25" s="55" t="s">
        <v>14</v>
      </c>
      <c r="C25" s="55" t="s">
        <v>194</v>
      </c>
      <c r="D25" s="50" t="s">
        <v>195</v>
      </c>
      <c r="E25" s="51" t="s">
        <v>41</v>
      </c>
      <c r="F25" s="139">
        <v>0.5</v>
      </c>
      <c r="G25" s="140"/>
      <c r="H25" s="59">
        <f>SUM(I26:I27)/F25</f>
        <v>293971.92000000004</v>
      </c>
      <c r="I25" s="62">
        <f>F25*H25</f>
        <v>146985.96000000002</v>
      </c>
      <c r="K25" s="5" t="str">
        <f t="shared" si="2"/>
        <v/>
      </c>
    </row>
    <row r="26" spans="1:12" x14ac:dyDescent="0.2">
      <c r="A26" s="69">
        <v>0</v>
      </c>
      <c r="B26" s="56" t="s">
        <v>47</v>
      </c>
      <c r="C26" s="56" t="s">
        <v>39</v>
      </c>
      <c r="D26" s="52" t="s">
        <v>38</v>
      </c>
      <c r="E26" s="53" t="s">
        <v>9</v>
      </c>
      <c r="F26" s="54">
        <v>1.59</v>
      </c>
      <c r="G26" s="54">
        <f>$F$25*F26</f>
        <v>0.79500000000000004</v>
      </c>
      <c r="H26" s="57">
        <v>0</v>
      </c>
      <c r="I26" s="57">
        <f>G26*H26</f>
        <v>0</v>
      </c>
      <c r="K26" s="5" t="str">
        <f t="shared" si="2"/>
        <v/>
      </c>
    </row>
    <row r="27" spans="1:12" ht="56.25" x14ac:dyDescent="0.2">
      <c r="A27" s="69" t="s">
        <v>293</v>
      </c>
      <c r="B27" s="56" t="s">
        <v>46</v>
      </c>
      <c r="C27" s="56" t="s">
        <v>196</v>
      </c>
      <c r="D27" s="52" t="s">
        <v>197</v>
      </c>
      <c r="E27" s="53" t="s">
        <v>12</v>
      </c>
      <c r="F27" s="54">
        <v>1.59</v>
      </c>
      <c r="G27" s="54">
        <f>$F$25*F27</f>
        <v>0.79500000000000004</v>
      </c>
      <c r="H27" s="57">
        <v>184888</v>
      </c>
      <c r="I27" s="57">
        <f>G27*H27</f>
        <v>146985.96000000002</v>
      </c>
      <c r="K27" s="5" t="str">
        <f t="shared" si="2"/>
        <v/>
      </c>
    </row>
    <row r="28" spans="1:12" x14ac:dyDescent="0.2">
      <c r="A28" s="69" t="s">
        <v>295</v>
      </c>
      <c r="B28" s="55" t="s">
        <v>15</v>
      </c>
      <c r="C28" s="55" t="s">
        <v>299</v>
      </c>
      <c r="D28" s="50" t="s">
        <v>300</v>
      </c>
      <c r="E28" s="51" t="s">
        <v>71</v>
      </c>
      <c r="F28" s="139">
        <v>1000</v>
      </c>
      <c r="G28" s="140"/>
      <c r="H28" s="59">
        <v>17371</v>
      </c>
      <c r="I28" s="62">
        <f>F28*H28</f>
        <v>17371000</v>
      </c>
      <c r="K28" s="5" t="str">
        <f t="shared" si="2"/>
        <v/>
      </c>
    </row>
    <row r="29" spans="1:12" ht="22.5" x14ac:dyDescent="0.2">
      <c r="A29" s="64"/>
      <c r="B29" s="55" t="s">
        <v>16</v>
      </c>
      <c r="C29" s="55" t="s">
        <v>198</v>
      </c>
      <c r="D29" s="50" t="s">
        <v>199</v>
      </c>
      <c r="E29" s="51" t="s">
        <v>99</v>
      </c>
      <c r="F29" s="139">
        <v>0.1</v>
      </c>
      <c r="G29" s="140"/>
      <c r="H29" s="59">
        <f>SUM(I30:I37)/F29</f>
        <v>2411439.8400000003</v>
      </c>
      <c r="I29" s="62">
        <f>F29*H29</f>
        <v>241143.98400000005</v>
      </c>
      <c r="K29" s="5" t="str">
        <f t="shared" si="2"/>
        <v/>
      </c>
    </row>
    <row r="30" spans="1:12" x14ac:dyDescent="0.2">
      <c r="A30" s="69">
        <v>0</v>
      </c>
      <c r="B30" s="56" t="s">
        <v>42</v>
      </c>
      <c r="C30" s="56" t="s">
        <v>7</v>
      </c>
      <c r="D30" s="52" t="s">
        <v>8</v>
      </c>
      <c r="E30" s="53" t="s">
        <v>9</v>
      </c>
      <c r="F30" s="54">
        <v>64</v>
      </c>
      <c r="G30" s="54">
        <f>$F$29*F30</f>
        <v>6.4</v>
      </c>
      <c r="H30" s="57">
        <f>L30</f>
        <v>0</v>
      </c>
      <c r="I30" s="57">
        <f t="shared" ref="I30:I37" si="3">G30*H30</f>
        <v>0</v>
      </c>
      <c r="K30" s="5">
        <f t="shared" si="2"/>
        <v>1</v>
      </c>
      <c r="L30" s="26">
        <f>'ФОРМА КОММЕРЧЕСКОГО ПРЕДЛОЖЕНИЯ'!D23</f>
        <v>0</v>
      </c>
    </row>
    <row r="31" spans="1:12" x14ac:dyDescent="0.2">
      <c r="A31" s="69">
        <v>0</v>
      </c>
      <c r="B31" s="56" t="s">
        <v>94</v>
      </c>
      <c r="C31" s="56" t="s">
        <v>39</v>
      </c>
      <c r="D31" s="52" t="s">
        <v>38</v>
      </c>
      <c r="E31" s="53" t="s">
        <v>9</v>
      </c>
      <c r="F31" s="54">
        <v>19</v>
      </c>
      <c r="G31" s="54">
        <f t="shared" ref="G31:G37" si="4">$F$29*F31</f>
        <v>1.9000000000000001</v>
      </c>
      <c r="H31" s="57">
        <v>0</v>
      </c>
      <c r="I31" s="57">
        <f t="shared" si="3"/>
        <v>0</v>
      </c>
      <c r="K31" s="5" t="str">
        <f t="shared" si="2"/>
        <v/>
      </c>
    </row>
    <row r="32" spans="1:12" ht="45" x14ac:dyDescent="0.2">
      <c r="A32" s="69" t="s">
        <v>293</v>
      </c>
      <c r="B32" s="56" t="s">
        <v>95</v>
      </c>
      <c r="C32" s="56" t="s">
        <v>20</v>
      </c>
      <c r="D32" s="52" t="s">
        <v>21</v>
      </c>
      <c r="E32" s="53" t="s">
        <v>12</v>
      </c>
      <c r="F32" s="54">
        <v>12</v>
      </c>
      <c r="G32" s="54">
        <f t="shared" si="4"/>
        <v>1.2000000000000002</v>
      </c>
      <c r="H32" s="57">
        <v>25064</v>
      </c>
      <c r="I32" s="57">
        <f t="shared" si="3"/>
        <v>30076.800000000003</v>
      </c>
      <c r="K32" s="5" t="str">
        <f t="shared" si="2"/>
        <v/>
      </c>
    </row>
    <row r="33" spans="1:12" ht="22.5" x14ac:dyDescent="0.2">
      <c r="A33" s="69" t="s">
        <v>293</v>
      </c>
      <c r="B33" s="56" t="s">
        <v>96</v>
      </c>
      <c r="C33" s="56" t="s">
        <v>200</v>
      </c>
      <c r="D33" s="52" t="s">
        <v>201</v>
      </c>
      <c r="E33" s="53" t="s">
        <v>12</v>
      </c>
      <c r="F33" s="54">
        <v>7</v>
      </c>
      <c r="G33" s="54">
        <f t="shared" si="4"/>
        <v>0.70000000000000007</v>
      </c>
      <c r="H33" s="57">
        <v>197868</v>
      </c>
      <c r="I33" s="57">
        <f t="shared" si="3"/>
        <v>138507.6</v>
      </c>
      <c r="K33" s="5" t="str">
        <f t="shared" si="2"/>
        <v/>
      </c>
    </row>
    <row r="34" spans="1:12" x14ac:dyDescent="0.2">
      <c r="A34" s="69" t="s">
        <v>294</v>
      </c>
      <c r="B34" s="56" t="s">
        <v>158</v>
      </c>
      <c r="C34" s="56" t="s">
        <v>202</v>
      </c>
      <c r="D34" s="52" t="s">
        <v>203</v>
      </c>
      <c r="E34" s="53" t="s">
        <v>26</v>
      </c>
      <c r="F34" s="54">
        <v>8.1200000000000005E-3</v>
      </c>
      <c r="G34" s="54">
        <f t="shared" si="4"/>
        <v>8.1200000000000011E-4</v>
      </c>
      <c r="H34" s="57">
        <v>19332000</v>
      </c>
      <c r="I34" s="57">
        <f t="shared" si="3"/>
        <v>15697.584000000003</v>
      </c>
      <c r="K34" s="5" t="str">
        <f t="shared" si="2"/>
        <v/>
      </c>
    </row>
    <row r="35" spans="1:12" x14ac:dyDescent="0.2">
      <c r="A35" s="69" t="s">
        <v>294</v>
      </c>
      <c r="B35" s="56" t="s">
        <v>204</v>
      </c>
      <c r="C35" s="56" t="s">
        <v>205</v>
      </c>
      <c r="D35" s="52" t="s">
        <v>206</v>
      </c>
      <c r="E35" s="53" t="s">
        <v>26</v>
      </c>
      <c r="F35" s="54">
        <v>2.784E-2</v>
      </c>
      <c r="G35" s="54">
        <f t="shared" si="4"/>
        <v>2.784E-3</v>
      </c>
      <c r="H35" s="57">
        <v>18000000</v>
      </c>
      <c r="I35" s="57">
        <f t="shared" si="3"/>
        <v>50112</v>
      </c>
      <c r="K35" s="5" t="str">
        <f t="shared" si="2"/>
        <v/>
      </c>
    </row>
    <row r="36" spans="1:12" ht="33.75" x14ac:dyDescent="0.2">
      <c r="A36" s="69" t="s">
        <v>294</v>
      </c>
      <c r="B36" s="56" t="s">
        <v>207</v>
      </c>
      <c r="C36" s="56" t="s">
        <v>208</v>
      </c>
      <c r="D36" s="52" t="s">
        <v>209</v>
      </c>
      <c r="E36" s="53" t="s">
        <v>26</v>
      </c>
      <c r="F36" s="54">
        <v>5.5000000000000003E-4</v>
      </c>
      <c r="G36" s="54">
        <f t="shared" si="4"/>
        <v>5.5000000000000009E-5</v>
      </c>
      <c r="H36" s="57">
        <v>325000</v>
      </c>
      <c r="I36" s="57">
        <v>0</v>
      </c>
      <c r="K36" s="5" t="str">
        <f t="shared" si="2"/>
        <v/>
      </c>
    </row>
    <row r="37" spans="1:12" x14ac:dyDescent="0.2">
      <c r="A37" s="69" t="s">
        <v>294</v>
      </c>
      <c r="B37" s="56" t="s">
        <v>210</v>
      </c>
      <c r="C37" s="56" t="s">
        <v>211</v>
      </c>
      <c r="D37" s="52" t="s">
        <v>212</v>
      </c>
      <c r="E37" s="53" t="s">
        <v>26</v>
      </c>
      <c r="F37" s="54">
        <v>3.5999999999999999E-3</v>
      </c>
      <c r="G37" s="54">
        <f t="shared" si="4"/>
        <v>3.6000000000000002E-4</v>
      </c>
      <c r="H37" s="57">
        <v>18750000</v>
      </c>
      <c r="I37" s="57">
        <f t="shared" si="3"/>
        <v>6750</v>
      </c>
      <c r="K37" s="5" t="str">
        <f t="shared" si="2"/>
        <v/>
      </c>
    </row>
    <row r="38" spans="1:12" ht="22.5" x14ac:dyDescent="0.2">
      <c r="A38" s="69" t="s">
        <v>294</v>
      </c>
      <c r="B38" s="55" t="s">
        <v>17</v>
      </c>
      <c r="C38" s="55" t="s">
        <v>213</v>
      </c>
      <c r="D38" s="50" t="s">
        <v>214</v>
      </c>
      <c r="E38" s="51" t="s">
        <v>27</v>
      </c>
      <c r="F38" s="139">
        <v>10</v>
      </c>
      <c r="G38" s="140"/>
      <c r="H38" s="59">
        <v>200000</v>
      </c>
      <c r="I38" s="62">
        <f>F38*H38</f>
        <v>2000000</v>
      </c>
      <c r="K38" s="5" t="str">
        <f t="shared" si="2"/>
        <v/>
      </c>
    </row>
    <row r="39" spans="1:12" ht="22.5" x14ac:dyDescent="0.2">
      <c r="A39" s="64"/>
      <c r="B39" s="55" t="s">
        <v>18</v>
      </c>
      <c r="C39" s="55" t="s">
        <v>215</v>
      </c>
      <c r="D39" s="50" t="s">
        <v>216</v>
      </c>
      <c r="E39" s="51" t="s">
        <v>68</v>
      </c>
      <c r="F39" s="139">
        <v>10</v>
      </c>
      <c r="G39" s="140"/>
      <c r="H39" s="59">
        <f>SUM(I40:I43)/F39</f>
        <v>225546.6</v>
      </c>
      <c r="I39" s="62">
        <f>H39*F39</f>
        <v>2255466</v>
      </c>
      <c r="K39" s="5" t="str">
        <f t="shared" si="2"/>
        <v/>
      </c>
    </row>
    <row r="40" spans="1:12" x14ac:dyDescent="0.2">
      <c r="A40" s="69">
        <v>0</v>
      </c>
      <c r="B40" s="56" t="s">
        <v>63</v>
      </c>
      <c r="C40" s="56" t="s">
        <v>7</v>
      </c>
      <c r="D40" s="52" t="s">
        <v>8</v>
      </c>
      <c r="E40" s="53" t="s">
        <v>9</v>
      </c>
      <c r="F40" s="54">
        <v>2.31</v>
      </c>
      <c r="G40" s="54">
        <f>$F$39*F40</f>
        <v>23.1</v>
      </c>
      <c r="H40" s="57">
        <f>L40</f>
        <v>0</v>
      </c>
      <c r="I40" s="57">
        <f>G40*H40</f>
        <v>0</v>
      </c>
      <c r="K40" s="5">
        <f t="shared" si="2"/>
        <v>1</v>
      </c>
      <c r="L40" s="26">
        <f>'ФОРМА КОММЕРЧЕСКОГО ПРЕДЛОЖЕНИЯ'!D23</f>
        <v>0</v>
      </c>
    </row>
    <row r="41" spans="1:12" x14ac:dyDescent="0.2">
      <c r="A41" s="69">
        <v>0</v>
      </c>
      <c r="B41" s="56" t="s">
        <v>64</v>
      </c>
      <c r="C41" s="56" t="s">
        <v>39</v>
      </c>
      <c r="D41" s="52" t="s">
        <v>38</v>
      </c>
      <c r="E41" s="53" t="s">
        <v>9</v>
      </c>
      <c r="F41" s="54">
        <v>0.2</v>
      </c>
      <c r="G41" s="54">
        <f>$F$39*F41</f>
        <v>2</v>
      </c>
      <c r="H41" s="57">
        <v>0</v>
      </c>
      <c r="I41" s="57">
        <f>G41*H41</f>
        <v>0</v>
      </c>
      <c r="K41" s="5" t="str">
        <f t="shared" si="2"/>
        <v/>
      </c>
    </row>
    <row r="42" spans="1:12" ht="22.5" x14ac:dyDescent="0.2">
      <c r="A42" s="69" t="s">
        <v>293</v>
      </c>
      <c r="B42" s="56" t="s">
        <v>65</v>
      </c>
      <c r="C42" s="56" t="s">
        <v>22</v>
      </c>
      <c r="D42" s="52" t="s">
        <v>23</v>
      </c>
      <c r="E42" s="53" t="s">
        <v>12</v>
      </c>
      <c r="F42" s="54">
        <v>0.2</v>
      </c>
      <c r="G42" s="54">
        <f>$F$39*F42</f>
        <v>2</v>
      </c>
      <c r="H42" s="57">
        <v>107733</v>
      </c>
      <c r="I42" s="57">
        <f>G42*H42</f>
        <v>215466</v>
      </c>
      <c r="K42" s="5" t="str">
        <f t="shared" si="2"/>
        <v/>
      </c>
    </row>
    <row r="43" spans="1:12" ht="22.5" x14ac:dyDescent="0.2">
      <c r="A43" s="69" t="s">
        <v>294</v>
      </c>
      <c r="B43" s="56" t="s">
        <v>66</v>
      </c>
      <c r="C43" s="56" t="s">
        <v>217</v>
      </c>
      <c r="D43" s="52" t="s">
        <v>218</v>
      </c>
      <c r="E43" s="53" t="s">
        <v>71</v>
      </c>
      <c r="F43" s="54">
        <v>102</v>
      </c>
      <c r="G43" s="54">
        <f>$F$39*F43</f>
        <v>1020</v>
      </c>
      <c r="H43" s="57">
        <v>2000</v>
      </c>
      <c r="I43" s="57">
        <f>G43*H43</f>
        <v>2040000</v>
      </c>
      <c r="K43" s="5" t="str">
        <f t="shared" si="2"/>
        <v/>
      </c>
    </row>
    <row r="44" spans="1:12" x14ac:dyDescent="0.2">
      <c r="A44" s="64"/>
      <c r="B44" s="18"/>
      <c r="C44" s="130"/>
      <c r="D44" s="131"/>
      <c r="E44" s="131"/>
      <c r="F44" s="131"/>
      <c r="G44" s="131"/>
      <c r="H44" s="132"/>
      <c r="I44" s="18"/>
      <c r="K44" s="5" t="str">
        <f t="shared" si="2"/>
        <v/>
      </c>
    </row>
    <row r="45" spans="1:12" x14ac:dyDescent="0.2">
      <c r="A45" s="64"/>
      <c r="B45" s="18"/>
      <c r="C45" s="130"/>
      <c r="D45" s="131"/>
      <c r="E45" s="131"/>
      <c r="F45" s="131"/>
      <c r="G45" s="131"/>
      <c r="H45" s="132"/>
      <c r="I45" s="18"/>
      <c r="K45" s="5" t="str">
        <f t="shared" si="2"/>
        <v/>
      </c>
    </row>
    <row r="46" spans="1:12" x14ac:dyDescent="0.2">
      <c r="A46" s="64"/>
      <c r="B46" s="18"/>
      <c r="C46" s="130"/>
      <c r="D46" s="131"/>
      <c r="E46" s="131"/>
      <c r="F46" s="131"/>
      <c r="G46" s="131"/>
      <c r="H46" s="132"/>
      <c r="I46" s="18"/>
      <c r="K46" s="5" t="str">
        <f t="shared" si="2"/>
        <v/>
      </c>
    </row>
    <row r="47" spans="1:12" x14ac:dyDescent="0.2">
      <c r="A47" s="64"/>
      <c r="B47" s="21"/>
      <c r="C47" s="21"/>
      <c r="D47" s="24" t="s">
        <v>37</v>
      </c>
      <c r="E47" s="22"/>
      <c r="F47" s="22"/>
      <c r="G47" s="22"/>
      <c r="H47" s="22"/>
      <c r="I47" s="23"/>
      <c r="J47" s="5">
        <v>1</v>
      </c>
      <c r="K47" s="5" t="str">
        <f t="shared" si="2"/>
        <v/>
      </c>
    </row>
    <row r="48" spans="1:12" x14ac:dyDescent="0.2">
      <c r="A48" s="64"/>
      <c r="B48" s="18"/>
      <c r="C48" s="130"/>
      <c r="D48" s="131"/>
      <c r="E48" s="131"/>
      <c r="F48" s="131"/>
      <c r="G48" s="131"/>
      <c r="H48" s="132"/>
      <c r="I48" s="18"/>
      <c r="J48" s="5">
        <v>1</v>
      </c>
      <c r="K48" s="5" t="str">
        <f t="shared" si="2"/>
        <v/>
      </c>
    </row>
    <row r="49" spans="1:14" x14ac:dyDescent="0.2">
      <c r="A49" s="64"/>
      <c r="B49" s="21"/>
      <c r="C49" s="21"/>
      <c r="D49" s="24" t="s">
        <v>36</v>
      </c>
      <c r="E49" s="22"/>
      <c r="F49" s="22"/>
      <c r="G49" s="22"/>
      <c r="H49" s="22"/>
      <c r="I49" s="23"/>
      <c r="J49" s="5">
        <v>1</v>
      </c>
      <c r="K49" s="5" t="str">
        <f t="shared" si="2"/>
        <v/>
      </c>
    </row>
    <row r="50" spans="1:14" x14ac:dyDescent="0.2">
      <c r="A50" s="64"/>
      <c r="B50" s="21"/>
      <c r="C50" s="21"/>
      <c r="D50" s="24" t="s">
        <v>35</v>
      </c>
      <c r="E50" s="22" t="s">
        <v>34</v>
      </c>
      <c r="F50" s="22"/>
      <c r="G50" s="22"/>
      <c r="H50" s="22"/>
      <c r="I50" s="63">
        <f>G14+G21+G30+G40</f>
        <v>76.555000000000007</v>
      </c>
      <c r="K50" s="5" t="str">
        <f t="shared" si="2"/>
        <v/>
      </c>
    </row>
    <row r="51" spans="1:14" x14ac:dyDescent="0.2">
      <c r="A51" s="64"/>
      <c r="B51" s="21"/>
      <c r="C51" s="21"/>
      <c r="D51" s="24" t="s">
        <v>33</v>
      </c>
      <c r="E51" s="22" t="s">
        <v>24</v>
      </c>
      <c r="F51" s="22"/>
      <c r="G51" s="22"/>
      <c r="H51" s="22"/>
      <c r="I51" s="63">
        <f>I14+I21+I30+I40</f>
        <v>0</v>
      </c>
      <c r="K51" s="5" t="str">
        <f t="shared" si="2"/>
        <v/>
      </c>
    </row>
    <row r="52" spans="1:14" x14ac:dyDescent="0.2">
      <c r="A52" s="64"/>
      <c r="B52" s="21"/>
      <c r="C52" s="21"/>
      <c r="D52" s="24" t="s">
        <v>32</v>
      </c>
      <c r="E52" s="22" t="s">
        <v>24</v>
      </c>
      <c r="F52" s="22"/>
      <c r="G52" s="22"/>
      <c r="H52" s="22"/>
      <c r="I52" s="63">
        <f>I16+I17+I18+I19+I23+I24+I27+I32+I33+I42</f>
        <v>5023789.1199999992</v>
      </c>
      <c r="K52" s="5" t="str">
        <f t="shared" si="2"/>
        <v/>
      </c>
    </row>
    <row r="53" spans="1:14" x14ac:dyDescent="0.2">
      <c r="A53" s="64"/>
      <c r="B53" s="21"/>
      <c r="C53" s="21"/>
      <c r="D53" s="24" t="s">
        <v>31</v>
      </c>
      <c r="E53" s="22" t="s">
        <v>24</v>
      </c>
      <c r="F53" s="22"/>
      <c r="G53" s="22"/>
      <c r="H53" s="22"/>
      <c r="I53" s="63">
        <f>I34+I35+I36+I37+I43+I38</f>
        <v>4112559.5839999998</v>
      </c>
      <c r="K53" s="5" t="str">
        <f t="shared" si="2"/>
        <v/>
      </c>
    </row>
    <row r="54" spans="1:14" x14ac:dyDescent="0.2">
      <c r="A54" s="64"/>
      <c r="B54" s="21"/>
      <c r="C54" s="21"/>
      <c r="D54" s="24" t="s">
        <v>351</v>
      </c>
      <c r="E54" s="22" t="s">
        <v>24</v>
      </c>
      <c r="F54" s="22"/>
      <c r="G54" s="22"/>
      <c r="H54" s="22"/>
      <c r="I54" s="72">
        <f>I28</f>
        <v>17371000</v>
      </c>
      <c r="K54" s="5" t="str">
        <f t="shared" si="2"/>
        <v/>
      </c>
    </row>
    <row r="55" spans="1:14" ht="22.5" x14ac:dyDescent="0.2">
      <c r="A55" s="64"/>
      <c r="B55" s="21"/>
      <c r="C55" s="21"/>
      <c r="D55" s="24" t="s">
        <v>352</v>
      </c>
      <c r="E55" s="22" t="s">
        <v>24</v>
      </c>
      <c r="F55" s="74">
        <v>0.05</v>
      </c>
      <c r="G55" s="22"/>
      <c r="H55" s="22"/>
      <c r="I55" s="63">
        <f>F55*I53</f>
        <v>205627.9792</v>
      </c>
      <c r="K55" s="5" t="str">
        <f t="shared" si="2"/>
        <v/>
      </c>
    </row>
    <row r="56" spans="1:14" x14ac:dyDescent="0.2">
      <c r="A56" s="68"/>
      <c r="B56" s="20"/>
      <c r="C56" s="21"/>
      <c r="D56" s="24" t="s">
        <v>356</v>
      </c>
      <c r="E56" s="22" t="s">
        <v>24</v>
      </c>
      <c r="F56" s="74">
        <v>1.4999999999999999E-2</v>
      </c>
      <c r="G56" s="22"/>
      <c r="H56" s="22"/>
      <c r="I56" s="63">
        <f>I54*F56</f>
        <v>260565</v>
      </c>
      <c r="K56" s="5" t="str">
        <f t="shared" si="2"/>
        <v/>
      </c>
    </row>
    <row r="57" spans="1:14" ht="22.5" x14ac:dyDescent="0.2">
      <c r="A57" s="64"/>
      <c r="B57" s="21"/>
      <c r="C57" s="21"/>
      <c r="D57" s="24" t="s">
        <v>298</v>
      </c>
      <c r="E57" s="22" t="s">
        <v>24</v>
      </c>
      <c r="F57" s="22"/>
      <c r="G57" s="22"/>
      <c r="H57" s="22"/>
      <c r="I57" s="63">
        <v>0</v>
      </c>
      <c r="K57" s="5" t="str">
        <f t="shared" si="2"/>
        <v/>
      </c>
    </row>
    <row r="58" spans="1:14" x14ac:dyDescent="0.2">
      <c r="A58" s="64"/>
      <c r="B58" s="21"/>
      <c r="C58" s="21"/>
      <c r="D58" s="24" t="s">
        <v>30</v>
      </c>
      <c r="E58" s="22" t="s">
        <v>24</v>
      </c>
      <c r="F58" s="22"/>
      <c r="G58" s="22"/>
      <c r="H58" s="22"/>
      <c r="I58" s="63">
        <f>SUM(I51:I57)</f>
        <v>26973541.683200002</v>
      </c>
      <c r="K58" s="5" t="str">
        <f t="shared" si="2"/>
        <v/>
      </c>
      <c r="M58" s="26"/>
      <c r="N58" s="26"/>
    </row>
    <row r="59" spans="1:14" x14ac:dyDescent="0.2">
      <c r="A59" s="64"/>
      <c r="B59" s="18"/>
      <c r="C59" s="130"/>
      <c r="D59" s="131"/>
      <c r="E59" s="131"/>
      <c r="F59" s="131"/>
      <c r="G59" s="131"/>
      <c r="H59" s="132"/>
      <c r="I59" s="63"/>
      <c r="K59" s="5" t="str">
        <f t="shared" si="2"/>
        <v/>
      </c>
    </row>
    <row r="60" spans="1:14" x14ac:dyDescent="0.2">
      <c r="A60" s="64"/>
      <c r="B60" s="18"/>
      <c r="C60" s="130"/>
      <c r="D60" s="131"/>
      <c r="E60" s="131"/>
      <c r="F60" s="131"/>
      <c r="G60" s="131"/>
      <c r="H60" s="132"/>
      <c r="I60" s="63"/>
      <c r="K60" s="5" t="str">
        <f t="shared" si="2"/>
        <v/>
      </c>
    </row>
    <row r="61" spans="1:14" x14ac:dyDescent="0.2">
      <c r="A61" s="64"/>
      <c r="B61" s="21"/>
      <c r="C61" s="21"/>
      <c r="D61" s="24" t="s">
        <v>296</v>
      </c>
      <c r="E61" s="22" t="s">
        <v>24</v>
      </c>
      <c r="F61" s="76">
        <f>'ФОРМА КОММЕРЧЕСКОГО ПРЕДЛОЖЕНИЯ'!D22</f>
        <v>0</v>
      </c>
      <c r="G61" s="22"/>
      <c r="H61" s="22"/>
      <c r="I61" s="63">
        <f>I58*'ФОРМА КОММЕРЧЕСКОГО ПРЕДЛОЖЕНИЯ'!D22</f>
        <v>0</v>
      </c>
      <c r="K61" s="5" t="str">
        <f t="shared" si="2"/>
        <v/>
      </c>
      <c r="L61" s="27"/>
    </row>
    <row r="62" spans="1:14" x14ac:dyDescent="0.2">
      <c r="A62" s="64"/>
      <c r="B62" s="21"/>
      <c r="C62" s="21"/>
      <c r="D62" s="24" t="s">
        <v>180</v>
      </c>
      <c r="E62" s="22" t="s">
        <v>24</v>
      </c>
      <c r="F62" s="22"/>
      <c r="G62" s="22"/>
      <c r="H62" s="22"/>
      <c r="I62" s="63">
        <f>I58+I61</f>
        <v>26973541.683200002</v>
      </c>
      <c r="K62" s="5" t="str">
        <f t="shared" si="2"/>
        <v/>
      </c>
    </row>
    <row r="63" spans="1:14" x14ac:dyDescent="0.2">
      <c r="A63" s="64"/>
      <c r="B63" s="18"/>
      <c r="C63" s="130"/>
      <c r="D63" s="131"/>
      <c r="E63" s="131"/>
      <c r="F63" s="131"/>
      <c r="G63" s="131"/>
      <c r="H63" s="132"/>
      <c r="I63" s="63"/>
      <c r="K63" s="5" t="str">
        <f t="shared" si="2"/>
        <v/>
      </c>
    </row>
    <row r="64" spans="1:14" x14ac:dyDescent="0.2">
      <c r="A64" s="64"/>
      <c r="B64" s="18"/>
      <c r="C64" s="130"/>
      <c r="D64" s="131"/>
      <c r="E64" s="131"/>
      <c r="F64" s="131"/>
      <c r="G64" s="131"/>
      <c r="H64" s="132"/>
      <c r="I64" s="63"/>
      <c r="K64" s="5" t="str">
        <f t="shared" si="2"/>
        <v/>
      </c>
    </row>
    <row r="65" spans="1:11" ht="12.75" customHeight="1" x14ac:dyDescent="0.2">
      <c r="A65" s="64"/>
      <c r="B65" s="18"/>
      <c r="C65" s="130"/>
      <c r="D65" s="131"/>
      <c r="E65" s="131"/>
      <c r="F65" s="131"/>
      <c r="G65" s="131"/>
      <c r="H65" s="132"/>
      <c r="I65" s="63"/>
      <c r="K65" s="5" t="str">
        <f t="shared" si="2"/>
        <v/>
      </c>
    </row>
    <row r="66" spans="1:11" x14ac:dyDescent="0.2">
      <c r="A66" s="64"/>
      <c r="B66" s="21"/>
      <c r="C66" s="21"/>
      <c r="D66" s="24" t="s">
        <v>98</v>
      </c>
      <c r="E66" s="22" t="s">
        <v>24</v>
      </c>
      <c r="F66" s="22"/>
      <c r="G66" s="22"/>
      <c r="H66" s="22"/>
      <c r="I66" s="63">
        <f>I62*0.12</f>
        <v>3236825.0019840002</v>
      </c>
      <c r="K66" s="5" t="str">
        <f t="shared" si="2"/>
        <v/>
      </c>
    </row>
    <row r="67" spans="1:11" x14ac:dyDescent="0.2">
      <c r="A67" s="64"/>
      <c r="B67" s="21"/>
      <c r="C67" s="21"/>
      <c r="D67" s="24" t="s">
        <v>30</v>
      </c>
      <c r="E67" s="22" t="s">
        <v>24</v>
      </c>
      <c r="F67" s="22"/>
      <c r="G67" s="22"/>
      <c r="H67" s="22"/>
      <c r="I67" s="63">
        <f>I62+I66</f>
        <v>30210366.685184002</v>
      </c>
      <c r="K67" s="5" t="str">
        <f t="shared" si="2"/>
        <v/>
      </c>
    </row>
    <row r="68" spans="1:11" x14ac:dyDescent="0.2">
      <c r="A68" s="64"/>
      <c r="B68" s="4"/>
      <c r="C68" s="142"/>
      <c r="D68" s="143"/>
      <c r="E68" s="143"/>
      <c r="F68" s="143"/>
      <c r="G68" s="143"/>
      <c r="H68" s="144"/>
      <c r="I68" s="63"/>
      <c r="K68" s="5" t="str">
        <f>IF(OR(C68="000001",C68="021955"),1,"")</f>
        <v/>
      </c>
    </row>
  </sheetData>
  <sheetProtection algorithmName="SHA-512" hashValue="EJeEC2JoIqDQoW79KD1LopuqbbS8FUel8nGmwLOoJFqwG2dqeXvc6MqeD4NO7lh61a5NVSRjkvrW9zl2t2bS/g==" saltValue="Q25EZEpy5zNgBPlFl76shA==" spinCount="100000" sheet="1" objects="1" scenarios="1"/>
  <autoFilter ref="A12:L43"/>
  <mergeCells count="31">
    <mergeCell ref="C65:H65"/>
    <mergeCell ref="F39:G39"/>
    <mergeCell ref="C44:H44"/>
    <mergeCell ref="C45:H45"/>
    <mergeCell ref="C46:H46"/>
    <mergeCell ref="C48:H48"/>
    <mergeCell ref="C59:H59"/>
    <mergeCell ref="C60:H60"/>
    <mergeCell ref="C63:H63"/>
    <mergeCell ref="C64:H64"/>
    <mergeCell ref="C68:H68"/>
    <mergeCell ref="F20:G20"/>
    <mergeCell ref="F25:G25"/>
    <mergeCell ref="B1:I1"/>
    <mergeCell ref="B4:I4"/>
    <mergeCell ref="B5:I5"/>
    <mergeCell ref="B6:I6"/>
    <mergeCell ref="B7:I7"/>
    <mergeCell ref="B2:I2"/>
    <mergeCell ref="B8:I8"/>
    <mergeCell ref="B10:B11"/>
    <mergeCell ref="C10:C11"/>
    <mergeCell ref="D10:D11"/>
    <mergeCell ref="E10:E11"/>
    <mergeCell ref="F10:G10"/>
    <mergeCell ref="H10:H11"/>
    <mergeCell ref="I10:I11"/>
    <mergeCell ref="F13:G13"/>
    <mergeCell ref="F28:G28"/>
    <mergeCell ref="F29:G29"/>
    <mergeCell ref="F38:G38"/>
  </mergeCells>
  <pageMargins left="0.59" right="0.39" top="0.49" bottom="0.48" header="0.24" footer="0.23"/>
  <pageSetup paperSize="9" scale="72" fitToHeight="0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showGridLines="0" zoomScaleNormal="100" workbookViewId="0">
      <selection activeCell="D18" sqref="D18"/>
    </sheetView>
  </sheetViews>
  <sheetFormatPr defaultColWidth="9.33203125" defaultRowHeight="12.75" outlineLevelCol="1" x14ac:dyDescent="0.2"/>
  <cols>
    <col min="1" max="1" width="9.33203125" style="67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5" style="5" customWidth="1"/>
    <col min="10" max="10" width="6.5" style="5" hidden="1" customWidth="1" outlineLevel="1"/>
    <col min="11" max="11" width="13.6640625" style="5" hidden="1" customWidth="1" outlineLevel="1"/>
    <col min="12" max="12" width="14.83203125" style="5" hidden="1" customWidth="1" collapsed="1"/>
    <col min="13" max="16384" width="9.33203125" style="5"/>
  </cols>
  <sheetData>
    <row r="1" spans="1:12" ht="12.75" customHeight="1" x14ac:dyDescent="0.2">
      <c r="B1" s="127" t="s">
        <v>183</v>
      </c>
      <c r="C1" s="127"/>
      <c r="D1" s="127"/>
      <c r="E1" s="127"/>
      <c r="F1" s="127"/>
      <c r="G1" s="127"/>
      <c r="H1" s="127"/>
      <c r="I1" s="127"/>
    </row>
    <row r="2" spans="1:12" x14ac:dyDescent="0.2">
      <c r="B2" s="128"/>
      <c r="C2" s="128"/>
      <c r="D2" s="128"/>
      <c r="E2" s="128"/>
      <c r="F2" s="128"/>
      <c r="G2" s="128"/>
      <c r="H2" s="128"/>
      <c r="I2" s="128"/>
    </row>
    <row r="3" spans="1:12" ht="15.75" customHeight="1" x14ac:dyDescent="0.2">
      <c r="B3" s="25"/>
      <c r="C3" s="25"/>
      <c r="D3" s="25"/>
      <c r="E3" s="25"/>
      <c r="F3" s="25"/>
      <c r="G3" s="25"/>
      <c r="H3" s="25"/>
      <c r="I3" s="25"/>
    </row>
    <row r="4" spans="1:12" ht="28.5" customHeight="1" x14ac:dyDescent="0.2">
      <c r="B4" s="128" t="s">
        <v>242</v>
      </c>
      <c r="C4" s="128"/>
      <c r="D4" s="128"/>
      <c r="E4" s="128"/>
      <c r="F4" s="128"/>
      <c r="G4" s="128"/>
      <c r="H4" s="128"/>
      <c r="I4" s="128"/>
    </row>
    <row r="5" spans="1:12" x14ac:dyDescent="0.2">
      <c r="B5" s="128" t="s">
        <v>303</v>
      </c>
      <c r="C5" s="128"/>
      <c r="D5" s="128"/>
      <c r="E5" s="128"/>
      <c r="F5" s="128"/>
      <c r="G5" s="128"/>
      <c r="H5" s="128"/>
      <c r="I5" s="128"/>
    </row>
    <row r="6" spans="1:12" x14ac:dyDescent="0.2">
      <c r="B6" s="129"/>
      <c r="C6" s="129"/>
      <c r="D6" s="129"/>
      <c r="E6" s="129"/>
      <c r="F6" s="129"/>
      <c r="G6" s="129"/>
      <c r="H6" s="129"/>
      <c r="I6" s="129"/>
      <c r="L6" s="6"/>
    </row>
    <row r="7" spans="1:12" ht="15.75" customHeight="1" x14ac:dyDescent="0.2">
      <c r="B7" s="128"/>
      <c r="C7" s="128"/>
      <c r="D7" s="128"/>
      <c r="E7" s="128"/>
      <c r="F7" s="128"/>
      <c r="G7" s="128"/>
      <c r="H7" s="128"/>
      <c r="I7" s="128"/>
    </row>
    <row r="8" spans="1:12" ht="12.75" customHeight="1" x14ac:dyDescent="0.2">
      <c r="B8" s="127" t="s">
        <v>132</v>
      </c>
      <c r="C8" s="127"/>
      <c r="D8" s="127"/>
      <c r="E8" s="127"/>
      <c r="F8" s="127"/>
      <c r="G8" s="127"/>
      <c r="H8" s="127"/>
      <c r="I8" s="127"/>
    </row>
    <row r="9" spans="1:12" ht="12.75" customHeight="1" x14ac:dyDescent="0.2">
      <c r="B9" s="17"/>
      <c r="C9" s="17"/>
      <c r="D9" s="17"/>
      <c r="E9" s="17"/>
      <c r="F9" s="17"/>
      <c r="G9" s="17"/>
      <c r="H9" s="17"/>
      <c r="I9" s="17"/>
    </row>
    <row r="10" spans="1:12" ht="25.5" customHeight="1" x14ac:dyDescent="0.2">
      <c r="A10" s="68"/>
      <c r="B10" s="135" t="s">
        <v>0</v>
      </c>
      <c r="C10" s="135" t="s">
        <v>1</v>
      </c>
      <c r="D10" s="135" t="s">
        <v>55</v>
      </c>
      <c r="E10" s="135" t="s">
        <v>2</v>
      </c>
      <c r="F10" s="137" t="s">
        <v>3</v>
      </c>
      <c r="G10" s="138"/>
      <c r="H10" s="135" t="s">
        <v>4</v>
      </c>
      <c r="I10" s="135" t="s">
        <v>5</v>
      </c>
    </row>
    <row r="11" spans="1:12" ht="22.5" x14ac:dyDescent="0.2">
      <c r="A11" s="68"/>
      <c r="B11" s="136"/>
      <c r="C11" s="136"/>
      <c r="D11" s="136"/>
      <c r="E11" s="136"/>
      <c r="F11" s="18" t="s">
        <v>54</v>
      </c>
      <c r="G11" s="18" t="s">
        <v>53</v>
      </c>
      <c r="H11" s="136"/>
      <c r="I11" s="136"/>
    </row>
    <row r="12" spans="1:12" ht="15.75" customHeight="1" x14ac:dyDescent="0.2">
      <c r="A12" s="66">
        <v>0</v>
      </c>
      <c r="B12" s="19">
        <v>1</v>
      </c>
      <c r="C12" s="18">
        <v>2</v>
      </c>
      <c r="D12" s="18">
        <v>3</v>
      </c>
      <c r="E12" s="18">
        <v>4</v>
      </c>
      <c r="F12" s="18">
        <v>5</v>
      </c>
      <c r="G12" s="18">
        <v>6</v>
      </c>
      <c r="H12" s="18">
        <v>7</v>
      </c>
      <c r="I12" s="18">
        <v>8</v>
      </c>
    </row>
    <row r="13" spans="1:12" ht="33.75" x14ac:dyDescent="0.2">
      <c r="A13" s="68"/>
      <c r="B13" s="55" t="s">
        <v>6</v>
      </c>
      <c r="C13" s="55" t="s">
        <v>220</v>
      </c>
      <c r="D13" s="50" t="s">
        <v>221</v>
      </c>
      <c r="E13" s="51" t="s">
        <v>68</v>
      </c>
      <c r="F13" s="139">
        <v>10</v>
      </c>
      <c r="G13" s="140"/>
      <c r="H13" s="59">
        <f>SUM(I14:I25)/F13</f>
        <v>260661.90400000001</v>
      </c>
      <c r="I13" s="60">
        <f>F13*H13</f>
        <v>2606619.04</v>
      </c>
    </row>
    <row r="14" spans="1:12" ht="12.75" customHeight="1" x14ac:dyDescent="0.2">
      <c r="A14" s="69">
        <v>0</v>
      </c>
      <c r="B14" s="56" t="s">
        <v>52</v>
      </c>
      <c r="C14" s="56" t="s">
        <v>7</v>
      </c>
      <c r="D14" s="52" t="s">
        <v>8</v>
      </c>
      <c r="E14" s="53" t="s">
        <v>9</v>
      </c>
      <c r="F14" s="54">
        <v>17</v>
      </c>
      <c r="G14" s="54">
        <f>$F$13*F14</f>
        <v>170</v>
      </c>
      <c r="H14" s="57">
        <f>L14</f>
        <v>0</v>
      </c>
      <c r="I14" s="57">
        <f>G14*H14</f>
        <v>0</v>
      </c>
      <c r="L14" s="26">
        <f>'ФОРМА КОММЕРЧЕСКОГО ПРЕДЛОЖЕНИЯ'!D23</f>
        <v>0</v>
      </c>
    </row>
    <row r="15" spans="1:12" ht="13.5" customHeight="1" x14ac:dyDescent="0.2">
      <c r="A15" s="69">
        <v>0</v>
      </c>
      <c r="B15" s="56" t="s">
        <v>56</v>
      </c>
      <c r="C15" s="56" t="s">
        <v>39</v>
      </c>
      <c r="D15" s="52" t="s">
        <v>38</v>
      </c>
      <c r="E15" s="53" t="s">
        <v>9</v>
      </c>
      <c r="F15" s="54">
        <v>2.16</v>
      </c>
      <c r="G15" s="54">
        <f t="shared" ref="G15:G25" si="0">$F$13*F15</f>
        <v>21.6</v>
      </c>
      <c r="H15" s="57">
        <v>0</v>
      </c>
      <c r="I15" s="57">
        <f t="shared" ref="I15:I25" si="1">G15*H15</f>
        <v>0</v>
      </c>
    </row>
    <row r="16" spans="1:12" ht="45" x14ac:dyDescent="0.2">
      <c r="A16" s="69" t="s">
        <v>293</v>
      </c>
      <c r="B16" s="56" t="s">
        <v>57</v>
      </c>
      <c r="C16" s="56" t="s">
        <v>160</v>
      </c>
      <c r="D16" s="52" t="s">
        <v>161</v>
      </c>
      <c r="E16" s="53" t="s">
        <v>12</v>
      </c>
      <c r="F16" s="54">
        <v>2.16</v>
      </c>
      <c r="G16" s="54">
        <f t="shared" si="0"/>
        <v>21.6</v>
      </c>
      <c r="H16" s="57">
        <v>75972</v>
      </c>
      <c r="I16" s="57">
        <f t="shared" si="1"/>
        <v>1640995.2000000002</v>
      </c>
      <c r="K16" s="5" t="str">
        <f>IF(OR(C16="000001",C16="021955"),1,"")</f>
        <v/>
      </c>
    </row>
    <row r="17" spans="1:11" ht="22.5" x14ac:dyDescent="0.2">
      <c r="A17" s="69" t="s">
        <v>294</v>
      </c>
      <c r="B17" s="56" t="s">
        <v>58</v>
      </c>
      <c r="C17" s="56" t="s">
        <v>69</v>
      </c>
      <c r="D17" s="52" t="s">
        <v>70</v>
      </c>
      <c r="E17" s="53" t="s">
        <v>26</v>
      </c>
      <c r="F17" s="54">
        <v>2.0000000000000001E-4</v>
      </c>
      <c r="G17" s="54">
        <f t="shared" si="0"/>
        <v>2E-3</v>
      </c>
      <c r="H17" s="57">
        <v>0</v>
      </c>
      <c r="I17" s="57">
        <f t="shared" si="1"/>
        <v>0</v>
      </c>
      <c r="K17" s="5" t="str">
        <f t="shared" ref="K17:K50" si="2">IF(OR(C17="000001",C17="021955"),1,"")</f>
        <v/>
      </c>
    </row>
    <row r="18" spans="1:11" x14ac:dyDescent="0.2">
      <c r="A18" s="69" t="s">
        <v>294</v>
      </c>
      <c r="B18" s="56" t="s">
        <v>59</v>
      </c>
      <c r="C18" s="56" t="s">
        <v>222</v>
      </c>
      <c r="D18" s="52" t="s">
        <v>223</v>
      </c>
      <c r="E18" s="53" t="s">
        <v>99</v>
      </c>
      <c r="F18" s="54">
        <v>2.53E-2</v>
      </c>
      <c r="G18" s="54">
        <f t="shared" si="0"/>
        <v>0.253</v>
      </c>
      <c r="H18" s="57">
        <v>135000</v>
      </c>
      <c r="I18" s="57">
        <f t="shared" si="1"/>
        <v>34155</v>
      </c>
      <c r="K18" s="5" t="str">
        <f t="shared" si="2"/>
        <v/>
      </c>
    </row>
    <row r="19" spans="1:11" ht="22.5" x14ac:dyDescent="0.2">
      <c r="A19" s="69" t="s">
        <v>294</v>
      </c>
      <c r="B19" s="56" t="s">
        <v>60</v>
      </c>
      <c r="C19" s="56" t="s">
        <v>224</v>
      </c>
      <c r="D19" s="52" t="s">
        <v>225</v>
      </c>
      <c r="E19" s="53" t="s">
        <v>99</v>
      </c>
      <c r="F19" s="54">
        <v>1.7999999999999999E-2</v>
      </c>
      <c r="G19" s="54">
        <f t="shared" si="0"/>
        <v>0.18</v>
      </c>
      <c r="H19" s="57">
        <v>2300</v>
      </c>
      <c r="I19" s="57">
        <f t="shared" si="1"/>
        <v>414</v>
      </c>
      <c r="K19" s="5" t="str">
        <f t="shared" si="2"/>
        <v/>
      </c>
    </row>
    <row r="20" spans="1:11" ht="45" x14ac:dyDescent="0.2">
      <c r="A20" s="69" t="s">
        <v>294</v>
      </c>
      <c r="B20" s="56" t="s">
        <v>61</v>
      </c>
      <c r="C20" s="56" t="s">
        <v>226</v>
      </c>
      <c r="D20" s="52" t="s">
        <v>227</v>
      </c>
      <c r="E20" s="53" t="s">
        <v>67</v>
      </c>
      <c r="F20" s="54">
        <v>10.5</v>
      </c>
      <c r="G20" s="54">
        <f t="shared" si="0"/>
        <v>105</v>
      </c>
      <c r="H20" s="57">
        <v>3500</v>
      </c>
      <c r="I20" s="57">
        <f t="shared" si="1"/>
        <v>367500</v>
      </c>
      <c r="K20" s="5" t="str">
        <f t="shared" si="2"/>
        <v/>
      </c>
    </row>
    <row r="21" spans="1:11" x14ac:dyDescent="0.2">
      <c r="A21" s="69" t="s">
        <v>294</v>
      </c>
      <c r="B21" s="56" t="s">
        <v>62</v>
      </c>
      <c r="C21" s="56" t="s">
        <v>228</v>
      </c>
      <c r="D21" s="52" t="s">
        <v>229</v>
      </c>
      <c r="E21" s="53" t="s">
        <v>27</v>
      </c>
      <c r="F21" s="54">
        <v>0.2</v>
      </c>
      <c r="G21" s="54">
        <f t="shared" si="0"/>
        <v>2</v>
      </c>
      <c r="H21" s="57">
        <v>2400</v>
      </c>
      <c r="I21" s="57">
        <f t="shared" si="1"/>
        <v>4800</v>
      </c>
      <c r="K21" s="5" t="str">
        <f t="shared" si="2"/>
        <v/>
      </c>
    </row>
    <row r="22" spans="1:11" x14ac:dyDescent="0.2">
      <c r="A22" s="69" t="s">
        <v>294</v>
      </c>
      <c r="B22" s="56" t="s">
        <v>230</v>
      </c>
      <c r="C22" s="56" t="s">
        <v>231</v>
      </c>
      <c r="D22" s="52" t="s">
        <v>232</v>
      </c>
      <c r="E22" s="53" t="s">
        <v>26</v>
      </c>
      <c r="F22" s="54">
        <v>6.6E-3</v>
      </c>
      <c r="G22" s="54">
        <f t="shared" si="0"/>
        <v>6.6000000000000003E-2</v>
      </c>
      <c r="H22" s="57">
        <v>376740</v>
      </c>
      <c r="I22" s="57">
        <f t="shared" si="1"/>
        <v>24864.84</v>
      </c>
      <c r="K22" s="5" t="str">
        <f t="shared" si="2"/>
        <v/>
      </c>
    </row>
    <row r="23" spans="1:11" x14ac:dyDescent="0.2">
      <c r="A23" s="69" t="s">
        <v>294</v>
      </c>
      <c r="B23" s="56" t="s">
        <v>233</v>
      </c>
      <c r="C23" s="56" t="s">
        <v>234</v>
      </c>
      <c r="D23" s="52" t="s">
        <v>235</v>
      </c>
      <c r="E23" s="53" t="s">
        <v>28</v>
      </c>
      <c r="F23" s="54">
        <v>2.48</v>
      </c>
      <c r="G23" s="54">
        <f t="shared" si="0"/>
        <v>24.8</v>
      </c>
      <c r="H23" s="57">
        <v>21300</v>
      </c>
      <c r="I23" s="57">
        <f t="shared" si="1"/>
        <v>528240</v>
      </c>
      <c r="K23" s="5" t="str">
        <f t="shared" si="2"/>
        <v/>
      </c>
    </row>
    <row r="24" spans="1:11" x14ac:dyDescent="0.2">
      <c r="A24" s="69" t="s">
        <v>294</v>
      </c>
      <c r="B24" s="56" t="s">
        <v>236</v>
      </c>
      <c r="C24" s="56" t="s">
        <v>237</v>
      </c>
      <c r="D24" s="52" t="s">
        <v>238</v>
      </c>
      <c r="E24" s="53" t="s">
        <v>27</v>
      </c>
      <c r="F24" s="54">
        <v>0.02</v>
      </c>
      <c r="G24" s="54">
        <f t="shared" si="0"/>
        <v>0.2</v>
      </c>
      <c r="H24" s="57">
        <v>25000</v>
      </c>
      <c r="I24" s="57">
        <f t="shared" si="1"/>
        <v>5000</v>
      </c>
      <c r="K24" s="5" t="str">
        <f t="shared" si="2"/>
        <v/>
      </c>
    </row>
    <row r="25" spans="1:11" ht="33.75" x14ac:dyDescent="0.2">
      <c r="A25" s="69" t="s">
        <v>294</v>
      </c>
      <c r="B25" s="56" t="s">
        <v>239</v>
      </c>
      <c r="C25" s="56" t="s">
        <v>240</v>
      </c>
      <c r="D25" s="52" t="s">
        <v>241</v>
      </c>
      <c r="E25" s="53" t="s">
        <v>28</v>
      </c>
      <c r="F25" s="54">
        <v>2E-3</v>
      </c>
      <c r="G25" s="54">
        <f t="shared" si="0"/>
        <v>0.02</v>
      </c>
      <c r="H25" s="57">
        <v>32500</v>
      </c>
      <c r="I25" s="57">
        <f t="shared" si="1"/>
        <v>650</v>
      </c>
      <c r="K25" s="5" t="str">
        <f t="shared" si="2"/>
        <v/>
      </c>
    </row>
    <row r="26" spans="1:11" x14ac:dyDescent="0.2">
      <c r="A26" s="69" t="s">
        <v>295</v>
      </c>
      <c r="B26" s="55" t="s">
        <v>13</v>
      </c>
      <c r="C26" s="55" t="s">
        <v>299</v>
      </c>
      <c r="D26" s="50" t="s">
        <v>300</v>
      </c>
      <c r="E26" s="51" t="s">
        <v>71</v>
      </c>
      <c r="F26" s="139">
        <v>1000</v>
      </c>
      <c r="G26" s="140"/>
      <c r="H26" s="59">
        <v>17371</v>
      </c>
      <c r="I26" s="60">
        <f>F26*H26</f>
        <v>17371000</v>
      </c>
      <c r="K26" s="5" t="str">
        <f t="shared" si="2"/>
        <v/>
      </c>
    </row>
    <row r="27" spans="1:11" x14ac:dyDescent="0.2">
      <c r="A27" s="68"/>
      <c r="B27" s="18"/>
      <c r="C27" s="130"/>
      <c r="D27" s="131"/>
      <c r="E27" s="131"/>
      <c r="F27" s="131"/>
      <c r="G27" s="131"/>
      <c r="H27" s="132"/>
      <c r="I27" s="18"/>
      <c r="K27" s="5" t="str">
        <f t="shared" si="2"/>
        <v/>
      </c>
    </row>
    <row r="28" spans="1:11" x14ac:dyDescent="0.2">
      <c r="A28" s="68"/>
      <c r="B28" s="18"/>
      <c r="C28" s="130"/>
      <c r="D28" s="131"/>
      <c r="E28" s="131"/>
      <c r="F28" s="131"/>
      <c r="G28" s="131"/>
      <c r="H28" s="132"/>
      <c r="I28" s="18"/>
      <c r="K28" s="5" t="str">
        <f t="shared" si="2"/>
        <v/>
      </c>
    </row>
    <row r="29" spans="1:11" x14ac:dyDescent="0.2">
      <c r="A29" s="68"/>
      <c r="B29" s="19"/>
      <c r="C29" s="130"/>
      <c r="D29" s="131"/>
      <c r="E29" s="131"/>
      <c r="F29" s="131"/>
      <c r="G29" s="131"/>
      <c r="H29" s="132"/>
      <c r="I29" s="18"/>
      <c r="K29" s="5" t="str">
        <f t="shared" si="2"/>
        <v/>
      </c>
    </row>
    <row r="30" spans="1:11" x14ac:dyDescent="0.2">
      <c r="A30" s="68"/>
      <c r="B30" s="20"/>
      <c r="C30" s="21"/>
      <c r="D30" s="24" t="s">
        <v>37</v>
      </c>
      <c r="E30" s="22"/>
      <c r="F30" s="22"/>
      <c r="G30" s="22"/>
      <c r="H30" s="22"/>
      <c r="I30" s="23"/>
      <c r="K30" s="5" t="str">
        <f t="shared" si="2"/>
        <v/>
      </c>
    </row>
    <row r="31" spans="1:11" x14ac:dyDescent="0.2">
      <c r="A31" s="68"/>
      <c r="B31" s="19"/>
      <c r="C31" s="130"/>
      <c r="D31" s="131"/>
      <c r="E31" s="131"/>
      <c r="F31" s="131"/>
      <c r="G31" s="131"/>
      <c r="H31" s="132"/>
      <c r="I31" s="18"/>
      <c r="K31" s="5" t="str">
        <f t="shared" si="2"/>
        <v/>
      </c>
    </row>
    <row r="32" spans="1:11" x14ac:dyDescent="0.2">
      <c r="A32" s="68"/>
      <c r="B32" s="20"/>
      <c r="C32" s="21"/>
      <c r="D32" s="24" t="s">
        <v>36</v>
      </c>
      <c r="E32" s="22"/>
      <c r="F32" s="22"/>
      <c r="G32" s="22"/>
      <c r="H32" s="22"/>
      <c r="I32" s="23"/>
      <c r="K32" s="5" t="str">
        <f t="shared" si="2"/>
        <v/>
      </c>
    </row>
    <row r="33" spans="1:12" x14ac:dyDescent="0.2">
      <c r="A33" s="68"/>
      <c r="B33" s="20"/>
      <c r="C33" s="21"/>
      <c r="D33" s="24" t="s">
        <v>35</v>
      </c>
      <c r="E33" s="22" t="s">
        <v>34</v>
      </c>
      <c r="F33" s="22"/>
      <c r="G33" s="22"/>
      <c r="H33" s="22"/>
      <c r="I33" s="63">
        <f>G14</f>
        <v>170</v>
      </c>
      <c r="K33" s="5" t="str">
        <f t="shared" si="2"/>
        <v/>
      </c>
    </row>
    <row r="34" spans="1:12" x14ac:dyDescent="0.2">
      <c r="A34" s="68"/>
      <c r="B34" s="20"/>
      <c r="C34" s="21"/>
      <c r="D34" s="24" t="s">
        <v>33</v>
      </c>
      <c r="E34" s="22" t="s">
        <v>24</v>
      </c>
      <c r="F34" s="22"/>
      <c r="G34" s="22"/>
      <c r="H34" s="22"/>
      <c r="I34" s="63">
        <f>I14</f>
        <v>0</v>
      </c>
      <c r="K34" s="5" t="str">
        <f t="shared" si="2"/>
        <v/>
      </c>
    </row>
    <row r="35" spans="1:12" x14ac:dyDescent="0.2">
      <c r="A35" s="68"/>
      <c r="B35" s="20"/>
      <c r="C35" s="21"/>
      <c r="D35" s="24" t="s">
        <v>32</v>
      </c>
      <c r="E35" s="22" t="s">
        <v>24</v>
      </c>
      <c r="F35" s="22"/>
      <c r="G35" s="22"/>
      <c r="H35" s="22"/>
      <c r="I35" s="63">
        <f>I16</f>
        <v>1640995.2000000002</v>
      </c>
      <c r="K35" s="5" t="str">
        <f t="shared" si="2"/>
        <v/>
      </c>
    </row>
    <row r="36" spans="1:12" x14ac:dyDescent="0.2">
      <c r="A36" s="68"/>
      <c r="B36" s="20"/>
      <c r="C36" s="21"/>
      <c r="D36" s="24" t="s">
        <v>31</v>
      </c>
      <c r="E36" s="22" t="s">
        <v>24</v>
      </c>
      <c r="F36" s="22"/>
      <c r="G36" s="22"/>
      <c r="H36" s="22"/>
      <c r="I36" s="63">
        <f>I17+I18+I19+I20+I21+I22+I23+I24+I25</f>
        <v>965623.84000000008</v>
      </c>
      <c r="K36" s="5" t="str">
        <f t="shared" si="2"/>
        <v/>
      </c>
    </row>
    <row r="37" spans="1:12" x14ac:dyDescent="0.2">
      <c r="A37" s="64"/>
      <c r="B37" s="21"/>
      <c r="C37" s="21"/>
      <c r="D37" s="24" t="s">
        <v>351</v>
      </c>
      <c r="E37" s="22" t="s">
        <v>24</v>
      </c>
      <c r="F37" s="22"/>
      <c r="G37" s="22"/>
      <c r="H37" s="22"/>
      <c r="I37" s="72">
        <f>I26</f>
        <v>17371000</v>
      </c>
      <c r="K37" s="5" t="str">
        <f t="shared" si="2"/>
        <v/>
      </c>
    </row>
    <row r="38" spans="1:12" ht="22.5" x14ac:dyDescent="0.2">
      <c r="A38" s="68"/>
      <c r="B38" s="20"/>
      <c r="C38" s="21"/>
      <c r="D38" s="24" t="s">
        <v>352</v>
      </c>
      <c r="E38" s="22" t="s">
        <v>24</v>
      </c>
      <c r="F38" s="74">
        <v>0.05</v>
      </c>
      <c r="G38" s="22"/>
      <c r="H38" s="22"/>
      <c r="I38" s="63">
        <f>F38*I36</f>
        <v>48281.19200000001</v>
      </c>
      <c r="K38" s="5" t="str">
        <f t="shared" si="2"/>
        <v/>
      </c>
    </row>
    <row r="39" spans="1:12" x14ac:dyDescent="0.2">
      <c r="A39" s="68"/>
      <c r="B39" s="20"/>
      <c r="C39" s="21"/>
      <c r="D39" s="24" t="s">
        <v>353</v>
      </c>
      <c r="E39" s="22" t="s">
        <v>24</v>
      </c>
      <c r="F39" s="74">
        <v>1.4999999999999999E-2</v>
      </c>
      <c r="G39" s="22"/>
      <c r="H39" s="22"/>
      <c r="I39" s="63">
        <f>F39*I37</f>
        <v>260565</v>
      </c>
      <c r="K39" s="5" t="str">
        <f t="shared" ref="K39" si="3">IF(OR(C39="000001",C39="021955"),1,"")</f>
        <v/>
      </c>
    </row>
    <row r="40" spans="1:12" ht="22.5" x14ac:dyDescent="0.2">
      <c r="A40" s="68"/>
      <c r="B40" s="20"/>
      <c r="C40" s="21"/>
      <c r="D40" s="24" t="s">
        <v>298</v>
      </c>
      <c r="E40" s="22" t="s">
        <v>24</v>
      </c>
      <c r="F40" s="22"/>
      <c r="G40" s="22"/>
      <c r="H40" s="22"/>
      <c r="I40" s="63">
        <v>0</v>
      </c>
      <c r="K40" s="5" t="str">
        <f t="shared" si="2"/>
        <v/>
      </c>
    </row>
    <row r="41" spans="1:12" x14ac:dyDescent="0.2">
      <c r="A41" s="68"/>
      <c r="B41" s="20"/>
      <c r="C41" s="21"/>
      <c r="D41" s="24" t="s">
        <v>30</v>
      </c>
      <c r="E41" s="22" t="s">
        <v>24</v>
      </c>
      <c r="F41" s="22"/>
      <c r="G41" s="22"/>
      <c r="H41" s="22"/>
      <c r="I41" s="63">
        <f>SUM(I34:L40)</f>
        <v>20286465.232000001</v>
      </c>
      <c r="K41" s="5" t="str">
        <f t="shared" si="2"/>
        <v/>
      </c>
    </row>
    <row r="42" spans="1:12" x14ac:dyDescent="0.2">
      <c r="A42" s="68"/>
      <c r="B42" s="19"/>
      <c r="C42" s="130"/>
      <c r="D42" s="131"/>
      <c r="E42" s="131"/>
      <c r="F42" s="131"/>
      <c r="G42" s="131"/>
      <c r="H42" s="132"/>
      <c r="I42" s="63"/>
      <c r="K42" s="5" t="str">
        <f t="shared" si="2"/>
        <v/>
      </c>
    </row>
    <row r="43" spans="1:12" x14ac:dyDescent="0.2">
      <c r="A43" s="68"/>
      <c r="B43" s="19"/>
      <c r="C43" s="130"/>
      <c r="D43" s="131"/>
      <c r="E43" s="131"/>
      <c r="F43" s="131"/>
      <c r="G43" s="131"/>
      <c r="H43" s="132"/>
      <c r="I43" s="63"/>
      <c r="K43" s="5" t="str">
        <f t="shared" si="2"/>
        <v/>
      </c>
    </row>
    <row r="44" spans="1:12" x14ac:dyDescent="0.2">
      <c r="A44" s="68"/>
      <c r="B44" s="20"/>
      <c r="C44" s="21"/>
      <c r="D44" s="24" t="s">
        <v>296</v>
      </c>
      <c r="E44" s="22" t="s">
        <v>24</v>
      </c>
      <c r="F44" s="76">
        <f>'ФОРМА КОММЕРЧЕСКОГО ПРЕДЛОЖЕНИЯ'!D22</f>
        <v>0</v>
      </c>
      <c r="G44" s="22"/>
      <c r="H44" s="22"/>
      <c r="I44" s="63">
        <f>I41*'ФОРМА КОММЕРЧЕСКОГО ПРЕДЛОЖЕНИЯ'!D22</f>
        <v>0</v>
      </c>
      <c r="K44" s="5" t="str">
        <f t="shared" si="2"/>
        <v/>
      </c>
      <c r="L44" s="27"/>
    </row>
    <row r="45" spans="1:12" x14ac:dyDescent="0.2">
      <c r="A45" s="68"/>
      <c r="B45" s="21"/>
      <c r="C45" s="21"/>
      <c r="D45" s="24" t="s">
        <v>180</v>
      </c>
      <c r="E45" s="22" t="s">
        <v>24</v>
      </c>
      <c r="F45" s="22"/>
      <c r="G45" s="22"/>
      <c r="H45" s="22"/>
      <c r="I45" s="63">
        <f>I41+I44</f>
        <v>20286465.232000001</v>
      </c>
      <c r="K45" s="5" t="str">
        <f t="shared" si="2"/>
        <v/>
      </c>
    </row>
    <row r="46" spans="1:12" x14ac:dyDescent="0.2">
      <c r="A46" s="68"/>
      <c r="B46" s="18"/>
      <c r="C46" s="130"/>
      <c r="D46" s="131"/>
      <c r="E46" s="131"/>
      <c r="F46" s="131"/>
      <c r="G46" s="131"/>
      <c r="H46" s="132"/>
      <c r="I46" s="63"/>
      <c r="K46" s="5" t="str">
        <f t="shared" si="2"/>
        <v/>
      </c>
    </row>
    <row r="47" spans="1:12" x14ac:dyDescent="0.2">
      <c r="A47" s="68"/>
      <c r="B47" s="18"/>
      <c r="C47" s="130"/>
      <c r="D47" s="131"/>
      <c r="E47" s="131"/>
      <c r="F47" s="131"/>
      <c r="G47" s="131"/>
      <c r="H47" s="132"/>
      <c r="I47" s="63"/>
      <c r="K47" s="5" t="str">
        <f t="shared" si="2"/>
        <v/>
      </c>
    </row>
    <row r="48" spans="1:12" x14ac:dyDescent="0.2">
      <c r="A48" s="68"/>
      <c r="B48" s="18"/>
      <c r="C48" s="130"/>
      <c r="D48" s="131"/>
      <c r="E48" s="131"/>
      <c r="F48" s="131"/>
      <c r="G48" s="131"/>
      <c r="H48" s="132"/>
      <c r="I48" s="63"/>
      <c r="J48" s="5">
        <v>1</v>
      </c>
      <c r="K48" s="5" t="str">
        <f t="shared" si="2"/>
        <v/>
      </c>
    </row>
    <row r="49" spans="1:11" x14ac:dyDescent="0.2">
      <c r="A49" s="68"/>
      <c r="B49" s="21"/>
      <c r="C49" s="21"/>
      <c r="D49" s="24" t="s">
        <v>98</v>
      </c>
      <c r="E49" s="22" t="s">
        <v>24</v>
      </c>
      <c r="F49" s="22"/>
      <c r="G49" s="22"/>
      <c r="H49" s="22"/>
      <c r="I49" s="63">
        <f>I45*0.12</f>
        <v>2434375.8278399999</v>
      </c>
      <c r="J49" s="5">
        <v>1</v>
      </c>
      <c r="K49" s="5" t="str">
        <f t="shared" si="2"/>
        <v/>
      </c>
    </row>
    <row r="50" spans="1:11" x14ac:dyDescent="0.2">
      <c r="A50" s="68"/>
      <c r="B50" s="21"/>
      <c r="C50" s="21"/>
      <c r="D50" s="24" t="s">
        <v>30</v>
      </c>
      <c r="E50" s="22" t="s">
        <v>24</v>
      </c>
      <c r="F50" s="22"/>
      <c r="G50" s="22"/>
      <c r="H50" s="22"/>
      <c r="I50" s="63">
        <f>I45+I49</f>
        <v>22720841.059840001</v>
      </c>
      <c r="J50" s="5">
        <v>1</v>
      </c>
      <c r="K50" s="5" t="str">
        <f t="shared" si="2"/>
        <v/>
      </c>
    </row>
  </sheetData>
  <sheetProtection algorithmName="SHA-512" hashValue="BSiMHgEkuoiAdtwPa40zbTI30tLYzOrGEELdRJAZmrcOw4RE6uCmxn7BkL6FEJV2aMVys1YbQp+z2z/UTA7POQ==" saltValue="OAGLWNfMvXCmYl7/W72QNw==" spinCount="100000" sheet="1" objects="1" scenarios="1"/>
  <autoFilter ref="A12:L12"/>
  <mergeCells count="25">
    <mergeCell ref="F26:G26"/>
    <mergeCell ref="C27:H27"/>
    <mergeCell ref="C28:H28"/>
    <mergeCell ref="C29:H29"/>
    <mergeCell ref="C31:H31"/>
    <mergeCell ref="C46:H46"/>
    <mergeCell ref="C47:H47"/>
    <mergeCell ref="C42:H42"/>
    <mergeCell ref="C43:H43"/>
    <mergeCell ref="C48:H48"/>
    <mergeCell ref="F13:G13"/>
    <mergeCell ref="B8:I8"/>
    <mergeCell ref="B10:B11"/>
    <mergeCell ref="C10:C11"/>
    <mergeCell ref="D10:D11"/>
    <mergeCell ref="E10:E11"/>
    <mergeCell ref="F10:G10"/>
    <mergeCell ref="H10:H11"/>
    <mergeCell ref="I10:I11"/>
    <mergeCell ref="B7:I7"/>
    <mergeCell ref="B1:I1"/>
    <mergeCell ref="B2:I2"/>
    <mergeCell ref="B4:I4"/>
    <mergeCell ref="B5:I5"/>
    <mergeCell ref="B6:I6"/>
  </mergeCells>
  <pageMargins left="0.59" right="0.39" top="0.49" bottom="0.48" header="0.24" footer="0.23"/>
  <pageSetup paperSize="9" scale="78" fitToHeight="0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"/>
  <sheetViews>
    <sheetView showGridLines="0" topLeftCell="A16" zoomScale="120" zoomScaleNormal="120" workbookViewId="0">
      <selection activeCell="F37" sqref="F37"/>
    </sheetView>
  </sheetViews>
  <sheetFormatPr defaultColWidth="9.33203125" defaultRowHeight="12.75" outlineLevelCol="1" x14ac:dyDescent="0.2"/>
  <cols>
    <col min="1" max="1" width="9.33203125" style="5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83203125" style="5" customWidth="1"/>
    <col min="10" max="10" width="6.5" style="5" hidden="1" customWidth="1" outlineLevel="1"/>
    <col min="11" max="11" width="4.5" style="5" customWidth="1" outlineLevel="1"/>
    <col min="12" max="12" width="11.1640625" style="5" hidden="1" customWidth="1"/>
    <col min="13" max="13" width="12.5" style="5" bestFit="1" customWidth="1"/>
    <col min="14" max="14" width="24.5" style="5" customWidth="1"/>
    <col min="15" max="16384" width="9.33203125" style="5"/>
  </cols>
  <sheetData>
    <row r="1" spans="1:12" x14ac:dyDescent="0.2">
      <c r="B1" s="127" t="s">
        <v>183</v>
      </c>
      <c r="C1" s="127"/>
      <c r="D1" s="127"/>
      <c r="E1" s="127"/>
      <c r="F1" s="127"/>
      <c r="G1" s="127"/>
      <c r="H1" s="127"/>
      <c r="I1" s="127"/>
    </row>
    <row r="2" spans="1:12" x14ac:dyDescent="0.2">
      <c r="B2" s="128"/>
      <c r="C2" s="128"/>
      <c r="D2" s="128"/>
      <c r="E2" s="128"/>
      <c r="F2" s="128"/>
      <c r="G2" s="128"/>
      <c r="H2" s="128"/>
      <c r="I2" s="128"/>
    </row>
    <row r="3" spans="1:12" ht="15.75" customHeight="1" x14ac:dyDescent="0.2">
      <c r="B3" s="25"/>
      <c r="C3" s="25"/>
      <c r="D3" s="25"/>
      <c r="E3" s="25"/>
      <c r="F3" s="25"/>
      <c r="G3" s="25"/>
      <c r="H3" s="25"/>
      <c r="I3" s="25"/>
    </row>
    <row r="4" spans="1:12" ht="28.5" customHeight="1" x14ac:dyDescent="0.2">
      <c r="B4" s="25"/>
      <c r="C4" s="25"/>
      <c r="D4" s="25"/>
      <c r="E4" s="25"/>
      <c r="F4" s="25"/>
      <c r="G4" s="25"/>
      <c r="H4" s="25"/>
      <c r="I4" s="25"/>
    </row>
    <row r="5" spans="1:12" x14ac:dyDescent="0.2">
      <c r="B5" s="128" t="s">
        <v>131</v>
      </c>
      <c r="C5" s="128"/>
      <c r="D5" s="128"/>
      <c r="E5" s="128"/>
      <c r="F5" s="128"/>
      <c r="G5" s="128"/>
      <c r="H5" s="128"/>
      <c r="I5" s="128"/>
    </row>
    <row r="6" spans="1:12" x14ac:dyDescent="0.2">
      <c r="B6" s="128" t="s">
        <v>304</v>
      </c>
      <c r="C6" s="128"/>
      <c r="D6" s="128"/>
      <c r="E6" s="128"/>
      <c r="F6" s="128"/>
      <c r="G6" s="128"/>
      <c r="H6" s="128"/>
      <c r="I6" s="128"/>
      <c r="L6" s="6"/>
    </row>
    <row r="7" spans="1:12" ht="15.75" customHeight="1" x14ac:dyDescent="0.2">
      <c r="B7" s="129"/>
      <c r="C7" s="129"/>
      <c r="D7" s="129"/>
      <c r="E7" s="129"/>
      <c r="F7" s="129"/>
      <c r="G7" s="129"/>
      <c r="H7" s="129"/>
      <c r="I7" s="129"/>
    </row>
    <row r="8" spans="1:12" ht="12.75" customHeight="1" x14ac:dyDescent="0.2">
      <c r="B8" s="128"/>
      <c r="C8" s="128"/>
      <c r="D8" s="128"/>
      <c r="E8" s="128"/>
      <c r="F8" s="128"/>
      <c r="G8" s="128"/>
      <c r="H8" s="128"/>
      <c r="I8" s="128"/>
    </row>
    <row r="9" spans="1:12" ht="12.75" customHeight="1" x14ac:dyDescent="0.2">
      <c r="B9" s="127" t="s">
        <v>132</v>
      </c>
      <c r="C9" s="127"/>
      <c r="D9" s="127"/>
      <c r="E9" s="127"/>
      <c r="F9" s="127"/>
      <c r="G9" s="127"/>
      <c r="H9" s="127"/>
      <c r="I9" s="127"/>
    </row>
    <row r="10" spans="1:12" ht="25.5" customHeight="1" x14ac:dyDescent="0.2">
      <c r="B10" s="17"/>
      <c r="C10" s="17"/>
      <c r="D10" s="17"/>
      <c r="E10" s="17"/>
      <c r="F10" s="17"/>
      <c r="G10" s="17"/>
      <c r="H10" s="17"/>
      <c r="I10" s="17"/>
    </row>
    <row r="11" spans="1:12" x14ac:dyDescent="0.2">
      <c r="A11" s="64"/>
      <c r="B11" s="135" t="s">
        <v>0</v>
      </c>
      <c r="C11" s="135" t="s">
        <v>1</v>
      </c>
      <c r="D11" s="135" t="s">
        <v>55</v>
      </c>
      <c r="E11" s="135" t="s">
        <v>2</v>
      </c>
      <c r="F11" s="137" t="s">
        <v>3</v>
      </c>
      <c r="G11" s="138"/>
      <c r="H11" s="135" t="s">
        <v>4</v>
      </c>
      <c r="I11" s="135" t="s">
        <v>5</v>
      </c>
    </row>
    <row r="12" spans="1:12" ht="24" customHeight="1" x14ac:dyDescent="0.2">
      <c r="A12" s="64"/>
      <c r="B12" s="136"/>
      <c r="C12" s="136"/>
      <c r="D12" s="136"/>
      <c r="E12" s="136"/>
      <c r="F12" s="18" t="s">
        <v>54</v>
      </c>
      <c r="G12" s="18" t="s">
        <v>53</v>
      </c>
      <c r="H12" s="136"/>
      <c r="I12" s="136"/>
    </row>
    <row r="13" spans="1:12" x14ac:dyDescent="0.2">
      <c r="A13" s="66">
        <v>0</v>
      </c>
      <c r="B13" s="19">
        <v>1</v>
      </c>
      <c r="C13" s="18">
        <v>2</v>
      </c>
      <c r="D13" s="18">
        <v>3</v>
      </c>
      <c r="E13" s="18">
        <v>4</v>
      </c>
      <c r="F13" s="18">
        <v>5</v>
      </c>
      <c r="G13" s="18">
        <v>6</v>
      </c>
      <c r="H13" s="18">
        <v>7</v>
      </c>
      <c r="I13" s="18">
        <v>8</v>
      </c>
    </row>
    <row r="14" spans="1:12" ht="41.25" customHeight="1" x14ac:dyDescent="0.2">
      <c r="A14" s="64"/>
      <c r="B14" s="55" t="s">
        <v>6</v>
      </c>
      <c r="C14" s="55" t="s">
        <v>243</v>
      </c>
      <c r="D14" s="50" t="s">
        <v>244</v>
      </c>
      <c r="E14" s="51" t="s">
        <v>68</v>
      </c>
      <c r="F14" s="139">
        <v>10</v>
      </c>
      <c r="G14" s="140"/>
      <c r="H14" s="59">
        <f>SUM(I15:I20)/F14</f>
        <v>257923.44000000003</v>
      </c>
      <c r="I14" s="60">
        <f>H14*F14</f>
        <v>2579234.4000000004</v>
      </c>
    </row>
    <row r="15" spans="1:12" ht="13.5" customHeight="1" x14ac:dyDescent="0.2">
      <c r="A15" s="69">
        <v>0</v>
      </c>
      <c r="B15" s="56" t="s">
        <v>52</v>
      </c>
      <c r="C15" s="56" t="s">
        <v>7</v>
      </c>
      <c r="D15" s="52" t="s">
        <v>8</v>
      </c>
      <c r="E15" s="53" t="s">
        <v>9</v>
      </c>
      <c r="F15" s="54">
        <v>20</v>
      </c>
      <c r="G15" s="54">
        <f t="shared" ref="G15:G20" si="0">$F$14*F15</f>
        <v>200</v>
      </c>
      <c r="H15" s="57">
        <f>L15</f>
        <v>0</v>
      </c>
      <c r="I15" s="57">
        <f t="shared" ref="I15:I20" si="1">G15*H15</f>
        <v>0</v>
      </c>
      <c r="L15" s="26">
        <f>'ФОРМА КОММЕРЧЕСКОГО ПРЕДЛОЖЕНИЯ'!D23</f>
        <v>0</v>
      </c>
    </row>
    <row r="16" spans="1:12" x14ac:dyDescent="0.2">
      <c r="A16" s="69">
        <v>0</v>
      </c>
      <c r="B16" s="56" t="s">
        <v>56</v>
      </c>
      <c r="C16" s="56" t="s">
        <v>39</v>
      </c>
      <c r="D16" s="52" t="s">
        <v>38</v>
      </c>
      <c r="E16" s="53" t="s">
        <v>9</v>
      </c>
      <c r="F16" s="54">
        <v>3.27</v>
      </c>
      <c r="G16" s="54">
        <f t="shared" si="0"/>
        <v>32.700000000000003</v>
      </c>
      <c r="H16" s="57">
        <v>0</v>
      </c>
      <c r="I16" s="57">
        <f t="shared" si="1"/>
        <v>0</v>
      </c>
      <c r="K16" s="5" t="str">
        <f>IF(OR(C16="000001",C16="021955"),1,"")</f>
        <v/>
      </c>
    </row>
    <row r="17" spans="1:11" ht="45" x14ac:dyDescent="0.2">
      <c r="A17" s="69" t="s">
        <v>293</v>
      </c>
      <c r="B17" s="56" t="s">
        <v>57</v>
      </c>
      <c r="C17" s="56" t="s">
        <v>160</v>
      </c>
      <c r="D17" s="52" t="s">
        <v>161</v>
      </c>
      <c r="E17" s="53" t="s">
        <v>12</v>
      </c>
      <c r="F17" s="54">
        <v>3.27</v>
      </c>
      <c r="G17" s="54">
        <f t="shared" si="0"/>
        <v>32.700000000000003</v>
      </c>
      <c r="H17" s="57">
        <v>75972</v>
      </c>
      <c r="I17" s="57">
        <f t="shared" si="1"/>
        <v>2484284.4000000004</v>
      </c>
      <c r="K17" s="5" t="str">
        <f t="shared" ref="K17:K44" si="2">IF(OR(C17="000001",C17="021955"),1,"")</f>
        <v/>
      </c>
    </row>
    <row r="18" spans="1:11" ht="22.5" x14ac:dyDescent="0.2">
      <c r="A18" s="69" t="s">
        <v>294</v>
      </c>
      <c r="B18" s="56" t="s">
        <v>58</v>
      </c>
      <c r="C18" s="56" t="s">
        <v>174</v>
      </c>
      <c r="D18" s="52" t="s">
        <v>175</v>
      </c>
      <c r="E18" s="53" t="s">
        <v>26</v>
      </c>
      <c r="F18" s="54">
        <v>1E-3</v>
      </c>
      <c r="G18" s="54">
        <f t="shared" si="0"/>
        <v>0.01</v>
      </c>
      <c r="H18" s="57">
        <v>9000000</v>
      </c>
      <c r="I18" s="57">
        <f t="shared" si="1"/>
        <v>90000</v>
      </c>
      <c r="K18" s="5" t="str">
        <f t="shared" si="2"/>
        <v/>
      </c>
    </row>
    <row r="19" spans="1:11" ht="22.5" x14ac:dyDescent="0.2">
      <c r="A19" s="69" t="s">
        <v>294</v>
      </c>
      <c r="B19" s="56" t="s">
        <v>59</v>
      </c>
      <c r="C19" s="56" t="s">
        <v>176</v>
      </c>
      <c r="D19" s="52" t="s">
        <v>177</v>
      </c>
      <c r="E19" s="53" t="s">
        <v>28</v>
      </c>
      <c r="F19" s="54">
        <v>1E-3</v>
      </c>
      <c r="G19" s="54">
        <f t="shared" si="0"/>
        <v>0.01</v>
      </c>
      <c r="H19" s="57">
        <f>'МОНТАЖНЫЕ РАБОТЫ ODF'!H17</f>
        <v>45000</v>
      </c>
      <c r="I19" s="57">
        <f t="shared" si="1"/>
        <v>450</v>
      </c>
      <c r="K19" s="5" t="str">
        <f t="shared" si="2"/>
        <v/>
      </c>
    </row>
    <row r="20" spans="1:11" ht="33.75" x14ac:dyDescent="0.2">
      <c r="A20" s="69" t="s">
        <v>294</v>
      </c>
      <c r="B20" s="56" t="s">
        <v>60</v>
      </c>
      <c r="C20" s="56" t="s">
        <v>178</v>
      </c>
      <c r="D20" s="52" t="s">
        <v>179</v>
      </c>
      <c r="E20" s="53" t="s">
        <v>28</v>
      </c>
      <c r="F20" s="54">
        <v>0.01</v>
      </c>
      <c r="G20" s="54">
        <f t="shared" si="0"/>
        <v>0.1</v>
      </c>
      <c r="H20" s="57">
        <v>45000</v>
      </c>
      <c r="I20" s="57">
        <f t="shared" si="1"/>
        <v>4500</v>
      </c>
      <c r="K20" s="5" t="str">
        <f t="shared" si="2"/>
        <v/>
      </c>
    </row>
    <row r="21" spans="1:11" x14ac:dyDescent="0.2">
      <c r="A21" s="69" t="s">
        <v>295</v>
      </c>
      <c r="B21" s="55" t="s">
        <v>13</v>
      </c>
      <c r="C21" s="55" t="s">
        <v>299</v>
      </c>
      <c r="D21" s="50" t="s">
        <v>300</v>
      </c>
      <c r="E21" s="51" t="s">
        <v>71</v>
      </c>
      <c r="F21" s="139">
        <v>1000</v>
      </c>
      <c r="G21" s="140"/>
      <c r="H21" s="59">
        <v>17371</v>
      </c>
      <c r="I21" s="60">
        <v>15000000</v>
      </c>
      <c r="K21" s="5" t="str">
        <f t="shared" si="2"/>
        <v/>
      </c>
    </row>
    <row r="22" spans="1:11" x14ac:dyDescent="0.2">
      <c r="A22" s="64"/>
      <c r="B22" s="18"/>
      <c r="C22" s="130"/>
      <c r="D22" s="131"/>
      <c r="E22" s="131"/>
      <c r="F22" s="131"/>
      <c r="G22" s="131"/>
      <c r="H22" s="132"/>
      <c r="I22" s="18"/>
      <c r="K22" s="5" t="str">
        <f t="shared" si="2"/>
        <v/>
      </c>
    </row>
    <row r="23" spans="1:11" x14ac:dyDescent="0.2">
      <c r="A23" s="64"/>
      <c r="B23" s="18"/>
      <c r="C23" s="130"/>
      <c r="D23" s="131"/>
      <c r="E23" s="131"/>
      <c r="F23" s="131"/>
      <c r="G23" s="131"/>
      <c r="H23" s="132"/>
      <c r="I23" s="18"/>
      <c r="K23" s="5" t="str">
        <f t="shared" si="2"/>
        <v/>
      </c>
    </row>
    <row r="24" spans="1:11" x14ac:dyDescent="0.2">
      <c r="A24" s="64"/>
      <c r="B24" s="18"/>
      <c r="C24" s="130"/>
      <c r="D24" s="131"/>
      <c r="E24" s="131"/>
      <c r="F24" s="131"/>
      <c r="G24" s="131"/>
      <c r="H24" s="132"/>
      <c r="I24" s="18"/>
      <c r="K24" s="5" t="str">
        <f t="shared" si="2"/>
        <v/>
      </c>
    </row>
    <row r="25" spans="1:11" x14ac:dyDescent="0.2">
      <c r="A25" s="64"/>
      <c r="B25" s="21"/>
      <c r="C25" s="21"/>
      <c r="D25" s="24" t="s">
        <v>37</v>
      </c>
      <c r="E25" s="22"/>
      <c r="F25" s="22"/>
      <c r="G25" s="22"/>
      <c r="H25" s="22"/>
      <c r="I25" s="23"/>
      <c r="K25" s="5" t="str">
        <f t="shared" si="2"/>
        <v/>
      </c>
    </row>
    <row r="26" spans="1:11" x14ac:dyDescent="0.2">
      <c r="A26" s="64"/>
      <c r="B26" s="18"/>
      <c r="C26" s="130"/>
      <c r="D26" s="131"/>
      <c r="E26" s="131"/>
      <c r="F26" s="131"/>
      <c r="G26" s="131"/>
      <c r="H26" s="132"/>
      <c r="I26" s="18"/>
      <c r="K26" s="5" t="str">
        <f t="shared" si="2"/>
        <v/>
      </c>
    </row>
    <row r="27" spans="1:11" x14ac:dyDescent="0.2">
      <c r="A27" s="64"/>
      <c r="B27" s="20"/>
      <c r="C27" s="21"/>
      <c r="D27" s="24" t="s">
        <v>36</v>
      </c>
      <c r="E27" s="22"/>
      <c r="F27" s="22"/>
      <c r="G27" s="22"/>
      <c r="H27" s="22"/>
      <c r="I27" s="23"/>
      <c r="K27" s="5" t="str">
        <f t="shared" si="2"/>
        <v/>
      </c>
    </row>
    <row r="28" spans="1:11" x14ac:dyDescent="0.2">
      <c r="A28" s="64"/>
      <c r="B28" s="20"/>
      <c r="C28" s="21"/>
      <c r="D28" s="24" t="s">
        <v>35</v>
      </c>
      <c r="E28" s="22" t="s">
        <v>34</v>
      </c>
      <c r="F28" s="22"/>
      <c r="G28" s="22"/>
      <c r="H28" s="22"/>
      <c r="I28" s="63">
        <f>G15</f>
        <v>200</v>
      </c>
      <c r="K28" s="5" t="str">
        <f t="shared" si="2"/>
        <v/>
      </c>
    </row>
    <row r="29" spans="1:11" x14ac:dyDescent="0.2">
      <c r="A29" s="64"/>
      <c r="B29" s="20"/>
      <c r="C29" s="21"/>
      <c r="D29" s="24" t="s">
        <v>33</v>
      </c>
      <c r="E29" s="22" t="s">
        <v>24</v>
      </c>
      <c r="F29" s="22"/>
      <c r="G29" s="22"/>
      <c r="H29" s="22"/>
      <c r="I29" s="63">
        <f>I15</f>
        <v>0</v>
      </c>
      <c r="K29" s="5" t="str">
        <f t="shared" si="2"/>
        <v/>
      </c>
    </row>
    <row r="30" spans="1:11" x14ac:dyDescent="0.2">
      <c r="A30" s="64"/>
      <c r="B30" s="20"/>
      <c r="C30" s="21"/>
      <c r="D30" s="24" t="s">
        <v>32</v>
      </c>
      <c r="E30" s="22" t="s">
        <v>24</v>
      </c>
      <c r="F30" s="22"/>
      <c r="G30" s="22"/>
      <c r="H30" s="22"/>
      <c r="I30" s="63">
        <f>I17</f>
        <v>2484284.4000000004</v>
      </c>
      <c r="K30" s="5" t="str">
        <f t="shared" si="2"/>
        <v/>
      </c>
    </row>
    <row r="31" spans="1:11" x14ac:dyDescent="0.2">
      <c r="A31" s="64"/>
      <c r="B31" s="20"/>
      <c r="C31" s="21"/>
      <c r="D31" s="24" t="s">
        <v>31</v>
      </c>
      <c r="E31" s="22" t="s">
        <v>24</v>
      </c>
      <c r="F31" s="22"/>
      <c r="G31" s="22"/>
      <c r="H31" s="22"/>
      <c r="I31" s="63">
        <f>I18+I19+I20+I21</f>
        <v>15094950</v>
      </c>
      <c r="K31" s="5" t="str">
        <f t="shared" si="2"/>
        <v/>
      </c>
    </row>
    <row r="32" spans="1:11" x14ac:dyDescent="0.2">
      <c r="A32" s="64"/>
      <c r="B32" s="20"/>
      <c r="C32" s="21"/>
      <c r="D32" s="24" t="s">
        <v>29</v>
      </c>
      <c r="E32" s="22" t="s">
        <v>24</v>
      </c>
      <c r="F32" s="74">
        <v>0.05</v>
      </c>
      <c r="G32" s="22"/>
      <c r="H32" s="22"/>
      <c r="I32" s="63">
        <f>F32*I31</f>
        <v>754747.5</v>
      </c>
      <c r="K32" s="5" t="str">
        <f t="shared" si="2"/>
        <v/>
      </c>
    </row>
    <row r="33" spans="1:11" ht="22.5" x14ac:dyDescent="0.2">
      <c r="A33" s="64"/>
      <c r="B33" s="20"/>
      <c r="C33" s="21"/>
      <c r="D33" s="24" t="s">
        <v>298</v>
      </c>
      <c r="E33" s="22" t="s">
        <v>24</v>
      </c>
      <c r="F33" s="22"/>
      <c r="G33" s="22"/>
      <c r="H33" s="22"/>
      <c r="I33" s="63">
        <v>0</v>
      </c>
      <c r="K33" s="5" t="str">
        <f t="shared" si="2"/>
        <v/>
      </c>
    </row>
    <row r="34" spans="1:11" x14ac:dyDescent="0.2">
      <c r="A34" s="64"/>
      <c r="B34" s="20"/>
      <c r="C34" s="21"/>
      <c r="D34" s="24" t="s">
        <v>30</v>
      </c>
      <c r="E34" s="22" t="s">
        <v>24</v>
      </c>
      <c r="F34" s="22"/>
      <c r="G34" s="22"/>
      <c r="H34" s="22"/>
      <c r="I34" s="63">
        <f>I29+I30+I31+I32+I33</f>
        <v>18333981.899999999</v>
      </c>
      <c r="K34" s="5" t="str">
        <f t="shared" si="2"/>
        <v/>
      </c>
    </row>
    <row r="35" spans="1:11" x14ac:dyDescent="0.2">
      <c r="A35" s="64"/>
      <c r="B35" s="19"/>
      <c r="C35" s="130"/>
      <c r="D35" s="131"/>
      <c r="E35" s="131"/>
      <c r="F35" s="131"/>
      <c r="G35" s="131"/>
      <c r="H35" s="132"/>
      <c r="I35" s="63"/>
      <c r="K35" s="5" t="str">
        <f t="shared" si="2"/>
        <v/>
      </c>
    </row>
    <row r="36" spans="1:11" x14ac:dyDescent="0.2">
      <c r="A36" s="64"/>
      <c r="B36" s="19"/>
      <c r="C36" s="130"/>
      <c r="D36" s="131"/>
      <c r="E36" s="131"/>
      <c r="F36" s="131"/>
      <c r="G36" s="131"/>
      <c r="H36" s="132"/>
      <c r="I36" s="63"/>
      <c r="K36" s="5" t="str">
        <f t="shared" si="2"/>
        <v/>
      </c>
    </row>
    <row r="37" spans="1:11" x14ac:dyDescent="0.2">
      <c r="A37" s="64"/>
      <c r="B37" s="20"/>
      <c r="C37" s="21"/>
      <c r="D37" s="24" t="s">
        <v>296</v>
      </c>
      <c r="E37" s="22" t="s">
        <v>24</v>
      </c>
      <c r="F37" s="76">
        <f>'ФОРМА КОММЕРЧЕСКОГО ПРЕДЛОЖЕНИЯ'!D22</f>
        <v>0</v>
      </c>
      <c r="G37" s="22"/>
      <c r="H37" s="22"/>
      <c r="I37" s="63">
        <f>I34*'ФОРМА КОММЕРЧЕСКОГО ПРЕДЛОЖЕНИЯ'!D22</f>
        <v>0</v>
      </c>
      <c r="K37" s="5" t="str">
        <f t="shared" si="2"/>
        <v/>
      </c>
    </row>
    <row r="38" spans="1:11" x14ac:dyDescent="0.2">
      <c r="A38" s="64"/>
      <c r="B38" s="20"/>
      <c r="C38" s="21"/>
      <c r="D38" s="24" t="s">
        <v>180</v>
      </c>
      <c r="E38" s="22" t="s">
        <v>24</v>
      </c>
      <c r="F38" s="22"/>
      <c r="G38" s="22"/>
      <c r="H38" s="22"/>
      <c r="I38" s="63">
        <f>I34+I37</f>
        <v>18333981.899999999</v>
      </c>
      <c r="K38" s="5" t="str">
        <f t="shared" si="2"/>
        <v/>
      </c>
    </row>
    <row r="39" spans="1:11" x14ac:dyDescent="0.2">
      <c r="A39" s="64"/>
      <c r="B39" s="19"/>
      <c r="C39" s="130"/>
      <c r="D39" s="131"/>
      <c r="E39" s="131"/>
      <c r="F39" s="131"/>
      <c r="G39" s="131"/>
      <c r="H39" s="132"/>
      <c r="I39" s="63"/>
      <c r="K39" s="5" t="str">
        <f t="shared" si="2"/>
        <v/>
      </c>
    </row>
    <row r="40" spans="1:11" x14ac:dyDescent="0.2">
      <c r="A40" s="64"/>
      <c r="B40" s="19"/>
      <c r="C40" s="130"/>
      <c r="D40" s="131"/>
      <c r="E40" s="131"/>
      <c r="F40" s="131"/>
      <c r="G40" s="131"/>
      <c r="H40" s="132"/>
      <c r="I40" s="63"/>
      <c r="K40" s="5" t="str">
        <f t="shared" si="2"/>
        <v/>
      </c>
    </row>
    <row r="41" spans="1:11" x14ac:dyDescent="0.2">
      <c r="A41" s="64"/>
      <c r="B41" s="19"/>
      <c r="C41" s="130"/>
      <c r="D41" s="131"/>
      <c r="E41" s="131"/>
      <c r="F41" s="131"/>
      <c r="G41" s="131"/>
      <c r="H41" s="132"/>
      <c r="I41" s="63"/>
      <c r="K41" s="5" t="str">
        <f t="shared" si="2"/>
        <v/>
      </c>
    </row>
    <row r="42" spans="1:11" x14ac:dyDescent="0.2">
      <c r="A42" s="64"/>
      <c r="B42" s="20"/>
      <c r="C42" s="21"/>
      <c r="D42" s="24" t="s">
        <v>98</v>
      </c>
      <c r="E42" s="22" t="s">
        <v>24</v>
      </c>
      <c r="F42" s="22"/>
      <c r="G42" s="22"/>
      <c r="H42" s="22"/>
      <c r="I42" s="63">
        <f>I38*0.12</f>
        <v>2200077.8279999997</v>
      </c>
      <c r="K42" s="5" t="str">
        <f t="shared" si="2"/>
        <v/>
      </c>
    </row>
    <row r="43" spans="1:11" x14ac:dyDescent="0.2">
      <c r="A43" s="64"/>
      <c r="B43" s="20"/>
      <c r="C43" s="21"/>
      <c r="D43" s="24" t="s">
        <v>30</v>
      </c>
      <c r="E43" s="22" t="s">
        <v>24</v>
      </c>
      <c r="F43" s="22"/>
      <c r="G43" s="22"/>
      <c r="H43" s="22"/>
      <c r="I43" s="63">
        <f>I38+I42</f>
        <v>20534059.728</v>
      </c>
      <c r="K43" s="5" t="str">
        <f t="shared" si="2"/>
        <v/>
      </c>
    </row>
    <row r="44" spans="1:11" x14ac:dyDescent="0.2">
      <c r="A44" s="64"/>
      <c r="B44" s="18"/>
      <c r="C44" s="130"/>
      <c r="D44" s="131"/>
      <c r="E44" s="131"/>
      <c r="F44" s="131"/>
      <c r="G44" s="131"/>
      <c r="H44" s="132"/>
      <c r="I44" s="18"/>
      <c r="K44" s="5" t="str">
        <f t="shared" si="2"/>
        <v/>
      </c>
    </row>
  </sheetData>
  <sheetProtection algorithmName="SHA-512" hashValue="jhvCwXJKGt1ZjvQe4vj2nLzxZUFbuRyO4L20AY1KQtEW8+x+hbQ/sA1RnRk/l1sTHTN+STRqHYopCahCSeDYkw==" saltValue="Ul2UI0AGvykOwuq24ETwVw==" spinCount="100000" sheet="1" objects="1" scenarios="1"/>
  <autoFilter ref="A13:L13"/>
  <mergeCells count="26">
    <mergeCell ref="C24:H24"/>
    <mergeCell ref="B9:I9"/>
    <mergeCell ref="B11:B12"/>
    <mergeCell ref="C11:C12"/>
    <mergeCell ref="D11:D12"/>
    <mergeCell ref="E11:E12"/>
    <mergeCell ref="I11:I12"/>
    <mergeCell ref="F14:G14"/>
    <mergeCell ref="F21:G21"/>
    <mergeCell ref="C22:H22"/>
    <mergeCell ref="C23:H23"/>
    <mergeCell ref="C44:H44"/>
    <mergeCell ref="C39:H39"/>
    <mergeCell ref="C40:H40"/>
    <mergeCell ref="C41:H41"/>
    <mergeCell ref="C26:H26"/>
    <mergeCell ref="C35:H35"/>
    <mergeCell ref="C36:H36"/>
    <mergeCell ref="B8:I8"/>
    <mergeCell ref="F11:G11"/>
    <mergeCell ref="H11:H12"/>
    <mergeCell ref="B1:I1"/>
    <mergeCell ref="B2:I2"/>
    <mergeCell ref="B5:I5"/>
    <mergeCell ref="B6:I6"/>
    <mergeCell ref="B7:I7"/>
  </mergeCells>
  <pageMargins left="0.59" right="0.39" top="0.49" bottom="0.48" header="0.24" footer="0.23"/>
  <pageSetup paperSize="9" scale="75" fitToHeight="0" orientation="portrait" verticalDpi="0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showGridLines="0" topLeftCell="A10" zoomScaleNormal="100" workbookViewId="0">
      <selection activeCell="G29" sqref="G29"/>
    </sheetView>
  </sheetViews>
  <sheetFormatPr defaultColWidth="9.33203125" defaultRowHeight="12.75" outlineLevelCol="1" x14ac:dyDescent="0.2"/>
  <cols>
    <col min="1" max="1" width="9.33203125" style="67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83203125" style="5" customWidth="1"/>
    <col min="10" max="10" width="6.5" style="5" hidden="1" customWidth="1" outlineLevel="1"/>
    <col min="11" max="11" width="13.6640625" style="5" hidden="1" customWidth="1" outlineLevel="1"/>
    <col min="12" max="12" width="10.6640625" style="5" hidden="1" customWidth="1" collapsed="1"/>
    <col min="13" max="16384" width="9.33203125" style="5"/>
  </cols>
  <sheetData>
    <row r="1" spans="1:12" x14ac:dyDescent="0.2">
      <c r="B1" s="25"/>
      <c r="C1" s="25"/>
      <c r="D1" s="25"/>
      <c r="E1" s="25"/>
      <c r="F1" s="25"/>
      <c r="G1" s="25"/>
      <c r="H1" s="25"/>
      <c r="I1" s="25"/>
    </row>
    <row r="2" spans="1:12" x14ac:dyDescent="0.2">
      <c r="B2" s="128" t="s">
        <v>308</v>
      </c>
      <c r="C2" s="128"/>
      <c r="D2" s="128"/>
      <c r="E2" s="128"/>
      <c r="F2" s="128"/>
      <c r="G2" s="128"/>
      <c r="H2" s="128"/>
      <c r="I2" s="128"/>
    </row>
    <row r="3" spans="1:12" ht="15.75" customHeight="1" x14ac:dyDescent="0.2">
      <c r="B3" s="128" t="s">
        <v>320</v>
      </c>
      <c r="C3" s="128"/>
      <c r="D3" s="128"/>
      <c r="E3" s="128"/>
      <c r="F3" s="128"/>
      <c r="G3" s="128"/>
      <c r="H3" s="128"/>
      <c r="I3" s="128"/>
    </row>
    <row r="4" spans="1:12" ht="28.5" customHeight="1" x14ac:dyDescent="0.2">
      <c r="B4" s="129"/>
      <c r="C4" s="129"/>
      <c r="D4" s="129"/>
      <c r="E4" s="129"/>
      <c r="F4" s="129"/>
      <c r="G4" s="129"/>
      <c r="H4" s="129"/>
      <c r="I4" s="129"/>
    </row>
    <row r="5" spans="1:12" x14ac:dyDescent="0.2">
      <c r="B5" s="128"/>
      <c r="C5" s="128"/>
      <c r="D5" s="128"/>
      <c r="E5" s="128"/>
      <c r="F5" s="128"/>
      <c r="G5" s="128"/>
      <c r="H5" s="128"/>
      <c r="I5" s="128"/>
    </row>
    <row r="6" spans="1:12" x14ac:dyDescent="0.2">
      <c r="B6" s="127" t="s">
        <v>132</v>
      </c>
      <c r="C6" s="127"/>
      <c r="D6" s="127"/>
      <c r="E6" s="127"/>
      <c r="F6" s="127"/>
      <c r="G6" s="127"/>
      <c r="H6" s="127"/>
      <c r="I6" s="127"/>
      <c r="L6" s="6"/>
    </row>
    <row r="7" spans="1:12" ht="15.75" customHeight="1" x14ac:dyDescent="0.2">
      <c r="B7" s="17"/>
      <c r="C7" s="17"/>
      <c r="D7" s="17"/>
      <c r="E7" s="17"/>
      <c r="F7" s="17"/>
      <c r="G7" s="17"/>
      <c r="H7" s="17"/>
      <c r="I7" s="17"/>
    </row>
    <row r="8" spans="1:12" x14ac:dyDescent="0.2">
      <c r="A8" s="68"/>
      <c r="B8" s="133" t="s">
        <v>0</v>
      </c>
      <c r="C8" s="135" t="s">
        <v>1</v>
      </c>
      <c r="D8" s="135" t="s">
        <v>55</v>
      </c>
      <c r="E8" s="135" t="s">
        <v>2</v>
      </c>
      <c r="F8" s="137" t="s">
        <v>3</v>
      </c>
      <c r="G8" s="138"/>
      <c r="H8" s="135" t="s">
        <v>4</v>
      </c>
      <c r="I8" s="135" t="s">
        <v>5</v>
      </c>
    </row>
    <row r="9" spans="1:12" ht="25.5" customHeight="1" x14ac:dyDescent="0.2">
      <c r="A9" s="68"/>
      <c r="B9" s="134"/>
      <c r="C9" s="136"/>
      <c r="D9" s="136"/>
      <c r="E9" s="136"/>
      <c r="F9" s="100" t="s">
        <v>54</v>
      </c>
      <c r="G9" s="100" t="s">
        <v>53</v>
      </c>
      <c r="H9" s="136"/>
      <c r="I9" s="136"/>
    </row>
    <row r="10" spans="1:12" ht="25.5" customHeight="1" x14ac:dyDescent="0.2">
      <c r="A10" s="65">
        <v>0</v>
      </c>
      <c r="B10" s="100">
        <v>1</v>
      </c>
      <c r="C10" s="100">
        <v>2</v>
      </c>
      <c r="D10" s="100">
        <v>3</v>
      </c>
      <c r="E10" s="100">
        <v>4</v>
      </c>
      <c r="F10" s="100">
        <v>5</v>
      </c>
      <c r="G10" s="100">
        <v>6</v>
      </c>
      <c r="H10" s="100">
        <v>7</v>
      </c>
      <c r="I10" s="100">
        <v>8</v>
      </c>
    </row>
    <row r="11" spans="1:12" x14ac:dyDescent="0.2">
      <c r="A11" s="100"/>
      <c r="B11" s="101"/>
      <c r="C11" s="130" t="s">
        <v>309</v>
      </c>
      <c r="D11" s="131"/>
      <c r="E11" s="131"/>
      <c r="F11" s="131"/>
      <c r="G11" s="131"/>
      <c r="H11" s="132"/>
      <c r="I11" s="100"/>
    </row>
    <row r="12" spans="1:12" ht="69" customHeight="1" x14ac:dyDescent="0.2">
      <c r="A12" s="68"/>
      <c r="B12" s="58" t="s">
        <v>6</v>
      </c>
      <c r="C12" s="55" t="s">
        <v>310</v>
      </c>
      <c r="D12" s="50" t="s">
        <v>311</v>
      </c>
      <c r="E12" s="51" t="s">
        <v>312</v>
      </c>
      <c r="F12" s="139">
        <v>1</v>
      </c>
      <c r="G12" s="140"/>
      <c r="H12" s="59"/>
      <c r="I12" s="62"/>
    </row>
    <row r="13" spans="1:12" x14ac:dyDescent="0.2">
      <c r="A13" s="69">
        <v>0</v>
      </c>
      <c r="B13" s="56" t="s">
        <v>52</v>
      </c>
      <c r="C13" s="56"/>
      <c r="D13" s="52" t="s">
        <v>8</v>
      </c>
      <c r="E13" s="53" t="s">
        <v>9</v>
      </c>
      <c r="F13" s="54">
        <v>143</v>
      </c>
      <c r="G13" s="54">
        <f t="shared" ref="G13:G19" si="0">F13</f>
        <v>143</v>
      </c>
      <c r="H13" s="57">
        <f>L13</f>
        <v>0</v>
      </c>
      <c r="I13" s="57">
        <f t="shared" ref="I13:I19" si="1">G13*H13</f>
        <v>0</v>
      </c>
      <c r="K13" s="5" t="str">
        <f>IF(OR(C13="000001",C13="021955"),1,"")</f>
        <v/>
      </c>
      <c r="L13" s="26">
        <f>'ФОРМА КОММЕРЧЕСКОГО ПРЕДЛОЖЕНИЯ'!D23</f>
        <v>0</v>
      </c>
    </row>
    <row r="14" spans="1:12" x14ac:dyDescent="0.2">
      <c r="A14" s="69">
        <v>0</v>
      </c>
      <c r="B14" s="61" t="s">
        <v>56</v>
      </c>
      <c r="C14" s="56" t="s">
        <v>39</v>
      </c>
      <c r="D14" s="52" t="s">
        <v>38</v>
      </c>
      <c r="E14" s="53" t="s">
        <v>9</v>
      </c>
      <c r="F14" s="54">
        <f>F13</f>
        <v>143</v>
      </c>
      <c r="G14" s="54">
        <f t="shared" si="0"/>
        <v>143</v>
      </c>
      <c r="H14" s="57">
        <v>0</v>
      </c>
      <c r="I14" s="57">
        <f t="shared" si="1"/>
        <v>0</v>
      </c>
      <c r="K14" s="5" t="str">
        <f>IF(OR(C14="000001",C14="021955"),1,"")</f>
        <v/>
      </c>
    </row>
    <row r="15" spans="1:12" ht="40.5" customHeight="1" x14ac:dyDescent="0.2">
      <c r="A15" s="69">
        <v>0</v>
      </c>
      <c r="B15" s="61" t="s">
        <v>57</v>
      </c>
      <c r="C15" s="56"/>
      <c r="D15" s="52" t="s">
        <v>161</v>
      </c>
      <c r="E15" s="53" t="s">
        <v>12</v>
      </c>
      <c r="F15" s="54">
        <v>71.430000000000007</v>
      </c>
      <c r="G15" s="54">
        <f t="shared" si="0"/>
        <v>71.430000000000007</v>
      </c>
      <c r="H15" s="57">
        <v>75972</v>
      </c>
      <c r="I15" s="57">
        <f t="shared" si="1"/>
        <v>5426679.9600000009</v>
      </c>
      <c r="K15" s="5" t="str">
        <f t="shared" ref="K15:K40" si="2">IF(OR(C15="000001",C15="021955"),1,"")</f>
        <v/>
      </c>
    </row>
    <row r="16" spans="1:12" ht="26.25" customHeight="1" x14ac:dyDescent="0.2">
      <c r="A16" s="69" t="s">
        <v>293</v>
      </c>
      <c r="B16" s="61" t="s">
        <v>58</v>
      </c>
      <c r="C16" s="56" t="s">
        <v>316</v>
      </c>
      <c r="D16" s="52" t="s">
        <v>313</v>
      </c>
      <c r="E16" s="53" t="s">
        <v>28</v>
      </c>
      <c r="F16" s="54">
        <v>0.32300000000000001</v>
      </c>
      <c r="G16" s="54">
        <f t="shared" si="0"/>
        <v>0.32300000000000001</v>
      </c>
      <c r="H16" s="57">
        <f>'МОНТАЖНЫЕ РАБОТЫ МУФТЫ'!H17</f>
        <v>42188</v>
      </c>
      <c r="I16" s="57">
        <f t="shared" si="1"/>
        <v>13626.724</v>
      </c>
      <c r="K16" s="5" t="str">
        <f t="shared" si="2"/>
        <v/>
      </c>
    </row>
    <row r="17" spans="1:11" ht="26.25" customHeight="1" x14ac:dyDescent="0.2">
      <c r="A17" s="69" t="s">
        <v>293</v>
      </c>
      <c r="B17" s="61" t="s">
        <v>59</v>
      </c>
      <c r="C17" s="56" t="s">
        <v>317</v>
      </c>
      <c r="D17" s="52" t="s">
        <v>177</v>
      </c>
      <c r="E17" s="53" t="s">
        <v>28</v>
      </c>
      <c r="F17" s="54">
        <v>0.48</v>
      </c>
      <c r="G17" s="54">
        <f t="shared" si="0"/>
        <v>0.48</v>
      </c>
      <c r="H17" s="57">
        <f>'МОНТАЖНЫЕ РАБОТЫ МУФТЫ'!H18</f>
        <v>45000</v>
      </c>
      <c r="I17" s="57">
        <f t="shared" si="1"/>
        <v>21600</v>
      </c>
      <c r="K17" s="5" t="str">
        <f>IF(OR(C17="000001",C17="021955"),1,"")</f>
        <v/>
      </c>
    </row>
    <row r="18" spans="1:11" ht="14.25" customHeight="1" x14ac:dyDescent="0.2">
      <c r="A18" s="69" t="s">
        <v>293</v>
      </c>
      <c r="B18" s="61" t="s">
        <v>60</v>
      </c>
      <c r="C18" s="56" t="s">
        <v>318</v>
      </c>
      <c r="D18" s="52" t="s">
        <v>314</v>
      </c>
      <c r="E18" s="53" t="s">
        <v>26</v>
      </c>
      <c r="F18" s="54">
        <v>6.0000000000000002E-5</v>
      </c>
      <c r="G18" s="54">
        <f t="shared" si="0"/>
        <v>6.0000000000000002E-5</v>
      </c>
      <c r="H18" s="57">
        <f>'МОНТАЖНЫЕ РАБОТЫ МУФТЫ'!H19</f>
        <v>9200000</v>
      </c>
      <c r="I18" s="57">
        <f t="shared" si="1"/>
        <v>552</v>
      </c>
      <c r="K18" s="5" t="str">
        <f t="shared" si="2"/>
        <v/>
      </c>
    </row>
    <row r="19" spans="1:11" ht="27" customHeight="1" x14ac:dyDescent="0.2">
      <c r="A19" s="69" t="s">
        <v>293</v>
      </c>
      <c r="B19" s="61" t="s">
        <v>61</v>
      </c>
      <c r="C19" s="56" t="s">
        <v>319</v>
      </c>
      <c r="D19" s="52" t="s">
        <v>315</v>
      </c>
      <c r="E19" s="53" t="s">
        <v>27</v>
      </c>
      <c r="F19" s="54">
        <v>48</v>
      </c>
      <c r="G19" s="54">
        <f t="shared" si="0"/>
        <v>48</v>
      </c>
      <c r="H19" s="57">
        <f>'МОНТАЖНЫЕ РАБОТЫ МУФТЫ'!H20</f>
        <v>571</v>
      </c>
      <c r="I19" s="57">
        <f t="shared" si="1"/>
        <v>27408</v>
      </c>
      <c r="K19" s="5" t="str">
        <f>IF(OR(C19="000001",C19="021955"),1,"")</f>
        <v/>
      </c>
    </row>
    <row r="20" spans="1:11" x14ac:dyDescent="0.2">
      <c r="A20" s="69" t="s">
        <v>295</v>
      </c>
      <c r="B20" s="58" t="s">
        <v>13</v>
      </c>
      <c r="C20" s="55"/>
      <c r="D20" s="50" t="s">
        <v>321</v>
      </c>
      <c r="E20" s="51" t="s">
        <v>27</v>
      </c>
      <c r="F20" s="139">
        <v>1</v>
      </c>
      <c r="G20" s="140"/>
      <c r="H20" s="59">
        <v>440625</v>
      </c>
      <c r="I20" s="62">
        <f>F20*H20</f>
        <v>440625</v>
      </c>
      <c r="K20" s="5" t="str">
        <f t="shared" si="2"/>
        <v/>
      </c>
    </row>
    <row r="21" spans="1:11" x14ac:dyDescent="0.2">
      <c r="A21" s="69" t="s">
        <v>295</v>
      </c>
      <c r="B21" s="58" t="s">
        <v>14</v>
      </c>
      <c r="C21" s="55"/>
      <c r="D21" s="50" t="s">
        <v>322</v>
      </c>
      <c r="E21" s="51" t="s">
        <v>27</v>
      </c>
      <c r="F21" s="139">
        <v>48</v>
      </c>
      <c r="G21" s="140"/>
      <c r="H21" s="59">
        <v>13125</v>
      </c>
      <c r="I21" s="62">
        <f>F21*H21</f>
        <v>630000</v>
      </c>
      <c r="K21" s="5" t="str">
        <f>IF(OR(C21="000001",C21="021955"),1,"")</f>
        <v/>
      </c>
    </row>
    <row r="22" spans="1:11" x14ac:dyDescent="0.2">
      <c r="A22" s="69" t="s">
        <v>295</v>
      </c>
      <c r="B22" s="58" t="s">
        <v>15</v>
      </c>
      <c r="C22" s="55"/>
      <c r="D22" s="50" t="s">
        <v>323</v>
      </c>
      <c r="E22" s="51" t="s">
        <v>27</v>
      </c>
      <c r="F22" s="139">
        <v>96</v>
      </c>
      <c r="G22" s="140"/>
      <c r="H22" s="59">
        <v>14500</v>
      </c>
      <c r="I22" s="62">
        <f>F22*H22</f>
        <v>1392000</v>
      </c>
      <c r="K22" s="5" t="str">
        <f>IF(OR(C22="000001",C22="021955"),1,"")</f>
        <v/>
      </c>
    </row>
    <row r="23" spans="1:11" x14ac:dyDescent="0.2">
      <c r="A23" s="69"/>
      <c r="B23" s="101"/>
      <c r="C23" s="130"/>
      <c r="D23" s="131"/>
      <c r="E23" s="131"/>
      <c r="F23" s="131"/>
      <c r="G23" s="131"/>
      <c r="H23" s="132"/>
      <c r="I23" s="100"/>
      <c r="K23" s="5" t="str">
        <f t="shared" si="2"/>
        <v/>
      </c>
    </row>
    <row r="24" spans="1:11" x14ac:dyDescent="0.2">
      <c r="A24" s="69"/>
      <c r="B24" s="20"/>
      <c r="C24" s="21"/>
      <c r="D24" s="24" t="s">
        <v>36</v>
      </c>
      <c r="E24" s="22"/>
      <c r="F24" s="22"/>
      <c r="G24" s="22"/>
      <c r="H24" s="22"/>
      <c r="I24" s="23"/>
      <c r="K24" s="5" t="str">
        <f t="shared" si="2"/>
        <v/>
      </c>
    </row>
    <row r="25" spans="1:11" x14ac:dyDescent="0.2">
      <c r="A25" s="69"/>
      <c r="B25" s="20"/>
      <c r="C25" s="21"/>
      <c r="D25" s="24" t="s">
        <v>35</v>
      </c>
      <c r="E25" s="22" t="s">
        <v>34</v>
      </c>
      <c r="F25" s="22"/>
      <c r="G25" s="22"/>
      <c r="H25" s="22"/>
      <c r="I25" s="63">
        <f>G13</f>
        <v>143</v>
      </c>
      <c r="K25" s="5" t="str">
        <f t="shared" si="2"/>
        <v/>
      </c>
    </row>
    <row r="26" spans="1:11" x14ac:dyDescent="0.2">
      <c r="A26" s="68"/>
      <c r="B26" s="20"/>
      <c r="C26" s="21"/>
      <c r="D26" s="24" t="s">
        <v>33</v>
      </c>
      <c r="E26" s="22" t="s">
        <v>24</v>
      </c>
      <c r="F26" s="22"/>
      <c r="G26" s="22"/>
      <c r="H26" s="22"/>
      <c r="I26" s="63">
        <f>I13</f>
        <v>0</v>
      </c>
      <c r="K26" s="5" t="str">
        <f t="shared" si="2"/>
        <v/>
      </c>
    </row>
    <row r="27" spans="1:11" x14ac:dyDescent="0.2">
      <c r="A27" s="68"/>
      <c r="B27" s="20"/>
      <c r="C27" s="21"/>
      <c r="D27" s="24" t="s">
        <v>32</v>
      </c>
      <c r="E27" s="22" t="s">
        <v>24</v>
      </c>
      <c r="F27" s="22"/>
      <c r="G27" s="22"/>
      <c r="H27" s="22"/>
      <c r="I27" s="63">
        <f>I15</f>
        <v>5426679.9600000009</v>
      </c>
      <c r="J27" s="5">
        <v>1</v>
      </c>
      <c r="K27" s="5" t="str">
        <f t="shared" si="2"/>
        <v/>
      </c>
    </row>
    <row r="28" spans="1:11" x14ac:dyDescent="0.2">
      <c r="A28" s="68"/>
      <c r="B28" s="20"/>
      <c r="C28" s="21"/>
      <c r="D28" s="24" t="s">
        <v>31</v>
      </c>
      <c r="E28" s="22" t="s">
        <v>24</v>
      </c>
      <c r="F28" s="22"/>
      <c r="G28" s="22"/>
      <c r="H28" s="22"/>
      <c r="I28" s="63">
        <f>I16+I17+I18+I19+I20+I21+I22</f>
        <v>2525811.7239999999</v>
      </c>
      <c r="K28" s="5" t="str">
        <f t="shared" si="2"/>
        <v/>
      </c>
    </row>
    <row r="29" spans="1:11" x14ac:dyDescent="0.2">
      <c r="A29" s="68"/>
      <c r="B29" s="20"/>
      <c r="C29" s="21"/>
      <c r="D29" s="24" t="s">
        <v>29</v>
      </c>
      <c r="E29" s="22" t="s">
        <v>24</v>
      </c>
      <c r="F29" s="74">
        <v>0.05</v>
      </c>
      <c r="G29" s="22"/>
      <c r="H29" s="22"/>
      <c r="I29" s="63">
        <f>I28*F29</f>
        <v>126290.58620000001</v>
      </c>
      <c r="K29" s="5" t="str">
        <f t="shared" si="2"/>
        <v/>
      </c>
    </row>
    <row r="30" spans="1:11" ht="22.5" x14ac:dyDescent="0.2">
      <c r="A30" s="68"/>
      <c r="B30" s="20"/>
      <c r="C30" s="21"/>
      <c r="D30" s="24" t="s">
        <v>298</v>
      </c>
      <c r="E30" s="22" t="s">
        <v>24</v>
      </c>
      <c r="F30" s="22"/>
      <c r="G30" s="22"/>
      <c r="H30" s="22"/>
      <c r="I30" s="63">
        <v>0</v>
      </c>
      <c r="K30" s="5" t="str">
        <f t="shared" si="2"/>
        <v/>
      </c>
    </row>
    <row r="31" spans="1:11" x14ac:dyDescent="0.2">
      <c r="A31" s="68"/>
      <c r="B31" s="20"/>
      <c r="C31" s="21"/>
      <c r="D31" s="24" t="s">
        <v>30</v>
      </c>
      <c r="E31" s="22" t="s">
        <v>24</v>
      </c>
      <c r="F31" s="22"/>
      <c r="G31" s="22"/>
      <c r="H31" s="22"/>
      <c r="I31" s="63">
        <f>I26+I27+I28+I29+I30</f>
        <v>8078782.2702000001</v>
      </c>
      <c r="K31" s="5" t="str">
        <f t="shared" si="2"/>
        <v/>
      </c>
    </row>
    <row r="32" spans="1:11" x14ac:dyDescent="0.2">
      <c r="A32" s="68"/>
      <c r="B32" s="101"/>
      <c r="C32" s="130"/>
      <c r="D32" s="131"/>
      <c r="E32" s="131"/>
      <c r="F32" s="131"/>
      <c r="G32" s="131"/>
      <c r="H32" s="132"/>
      <c r="I32" s="63"/>
      <c r="K32" s="5" t="str">
        <f t="shared" si="2"/>
        <v/>
      </c>
    </row>
    <row r="33" spans="1:12" x14ac:dyDescent="0.2">
      <c r="A33" s="68"/>
      <c r="B33" s="100"/>
      <c r="C33" s="130"/>
      <c r="D33" s="131"/>
      <c r="E33" s="131"/>
      <c r="F33" s="131"/>
      <c r="G33" s="131"/>
      <c r="H33" s="132"/>
      <c r="I33" s="63"/>
      <c r="K33" s="5" t="str">
        <f t="shared" si="2"/>
        <v/>
      </c>
    </row>
    <row r="34" spans="1:12" x14ac:dyDescent="0.2">
      <c r="A34" s="68"/>
      <c r="B34" s="21"/>
      <c r="C34" s="21"/>
      <c r="D34" s="24" t="s">
        <v>297</v>
      </c>
      <c r="E34" s="22" t="s">
        <v>24</v>
      </c>
      <c r="F34" s="76">
        <f>'ФОРМА КОММЕРЧЕСКОГО ПРЕДЛОЖЕНИЯ'!D22</f>
        <v>0</v>
      </c>
      <c r="G34" s="22"/>
      <c r="H34" s="22"/>
      <c r="I34" s="63">
        <f>I31*'ФОРМА КОММЕРЧЕСКОГО ПРЕДЛОЖЕНИЯ'!D22</f>
        <v>0</v>
      </c>
      <c r="K34" s="5" t="str">
        <f t="shared" si="2"/>
        <v/>
      </c>
      <c r="L34" s="27"/>
    </row>
    <row r="35" spans="1:12" x14ac:dyDescent="0.2">
      <c r="A35" s="68"/>
      <c r="B35" s="21"/>
      <c r="C35" s="21"/>
      <c r="D35" s="24" t="s">
        <v>180</v>
      </c>
      <c r="E35" s="22" t="s">
        <v>24</v>
      </c>
      <c r="F35" s="22"/>
      <c r="G35" s="22"/>
      <c r="H35" s="22"/>
      <c r="I35" s="63">
        <f>I31+I34</f>
        <v>8078782.2702000001</v>
      </c>
      <c r="K35" s="5" t="str">
        <f t="shared" si="2"/>
        <v/>
      </c>
    </row>
    <row r="36" spans="1:12" x14ac:dyDescent="0.2">
      <c r="A36" s="68"/>
      <c r="B36" s="100"/>
      <c r="C36" s="130"/>
      <c r="D36" s="131"/>
      <c r="E36" s="131"/>
      <c r="F36" s="131"/>
      <c r="G36" s="131"/>
      <c r="H36" s="132"/>
      <c r="I36" s="63"/>
      <c r="K36" s="5" t="str">
        <f t="shared" si="2"/>
        <v/>
      </c>
    </row>
    <row r="37" spans="1:12" x14ac:dyDescent="0.2">
      <c r="A37" s="68"/>
      <c r="B37" s="100"/>
      <c r="C37" s="130"/>
      <c r="D37" s="131"/>
      <c r="E37" s="131"/>
      <c r="F37" s="131"/>
      <c r="G37" s="131"/>
      <c r="H37" s="132"/>
      <c r="I37" s="63"/>
      <c r="K37" s="5" t="str">
        <f t="shared" si="2"/>
        <v/>
      </c>
    </row>
    <row r="38" spans="1:12" ht="12.75" customHeight="1" x14ac:dyDescent="0.2">
      <c r="A38" s="68"/>
      <c r="B38" s="100"/>
      <c r="C38" s="130"/>
      <c r="D38" s="131"/>
      <c r="E38" s="131"/>
      <c r="F38" s="131"/>
      <c r="G38" s="131"/>
      <c r="H38" s="132"/>
      <c r="I38" s="63"/>
      <c r="K38" s="5" t="str">
        <f t="shared" si="2"/>
        <v/>
      </c>
    </row>
    <row r="39" spans="1:12" x14ac:dyDescent="0.2">
      <c r="A39" s="68"/>
      <c r="B39" s="21"/>
      <c r="C39" s="21"/>
      <c r="D39" s="24" t="s">
        <v>98</v>
      </c>
      <c r="E39" s="22" t="s">
        <v>24</v>
      </c>
      <c r="F39" s="22"/>
      <c r="G39" s="22"/>
      <c r="H39" s="22"/>
      <c r="I39" s="63">
        <f>I35*0.12</f>
        <v>969453.87242399994</v>
      </c>
      <c r="K39" s="5" t="str">
        <f t="shared" si="2"/>
        <v/>
      </c>
    </row>
    <row r="40" spans="1:12" x14ac:dyDescent="0.2">
      <c r="A40" s="68"/>
      <c r="B40" s="21"/>
      <c r="C40" s="21"/>
      <c r="D40" s="24" t="s">
        <v>30</v>
      </c>
      <c r="E40" s="22" t="s">
        <v>24</v>
      </c>
      <c r="F40" s="22"/>
      <c r="G40" s="22"/>
      <c r="H40" s="22"/>
      <c r="I40" s="63">
        <f>I35+I39</f>
        <v>9048236.1426240001</v>
      </c>
      <c r="K40" s="5" t="str">
        <f t="shared" si="2"/>
        <v/>
      </c>
    </row>
  </sheetData>
  <sheetProtection algorithmName="SHA-512" hashValue="aVy3qcVIvcUiQwAt8Om7V/yPsnPyCf8dz9oVmedVqunPryGf41z9GMY/6JqwbdKx45fvND+DzgoOrqn8Ejilcw==" saltValue="BFe3VIS/tu3i9PZFuDheXw==" spinCount="100000" sheet="1" objects="1" scenarios="1"/>
  <autoFilter ref="A10:L20"/>
  <mergeCells count="23">
    <mergeCell ref="H8:H9"/>
    <mergeCell ref="I8:I9"/>
    <mergeCell ref="C11:H11"/>
    <mergeCell ref="F12:G12"/>
    <mergeCell ref="B2:I2"/>
    <mergeCell ref="B3:I3"/>
    <mergeCell ref="B4:I4"/>
    <mergeCell ref="B5:I5"/>
    <mergeCell ref="B6:I6"/>
    <mergeCell ref="B8:B9"/>
    <mergeCell ref="C8:C9"/>
    <mergeCell ref="D8:D9"/>
    <mergeCell ref="E8:E9"/>
    <mergeCell ref="F8:G8"/>
    <mergeCell ref="C37:H37"/>
    <mergeCell ref="C38:H38"/>
    <mergeCell ref="F21:G21"/>
    <mergeCell ref="F22:G22"/>
    <mergeCell ref="F20:G20"/>
    <mergeCell ref="C23:H23"/>
    <mergeCell ref="C32:H32"/>
    <mergeCell ref="C33:H33"/>
    <mergeCell ref="C36:H36"/>
  </mergeCells>
  <pageMargins left="0.59" right="0.39" top="0.49" bottom="0.48" header="0.24" footer="0.23"/>
  <pageSetup paperSize="9" scale="78" fitToHeight="0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showGridLines="0" topLeftCell="A7" zoomScaleNormal="100" workbookViewId="0">
      <selection activeCell="I31" sqref="I31"/>
    </sheetView>
  </sheetViews>
  <sheetFormatPr defaultColWidth="9.33203125" defaultRowHeight="12.75" outlineLevelCol="1" x14ac:dyDescent="0.2"/>
  <cols>
    <col min="1" max="1" width="9.33203125" style="67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83203125" style="5" customWidth="1"/>
    <col min="10" max="10" width="6.5" style="5" hidden="1" customWidth="1" outlineLevel="1"/>
    <col min="11" max="11" width="13.6640625" style="5" hidden="1" customWidth="1" outlineLevel="1"/>
    <col min="12" max="12" width="10.6640625" style="5" hidden="1" customWidth="1" collapsed="1"/>
    <col min="13" max="16384" width="9.33203125" style="5"/>
  </cols>
  <sheetData>
    <row r="1" spans="1:12" x14ac:dyDescent="0.2">
      <c r="B1" s="25"/>
      <c r="C1" s="25"/>
      <c r="D1" s="25"/>
      <c r="E1" s="25"/>
      <c r="F1" s="25"/>
      <c r="G1" s="25"/>
      <c r="H1" s="25"/>
      <c r="I1" s="25"/>
    </row>
    <row r="2" spans="1:12" x14ac:dyDescent="0.2">
      <c r="B2" s="128" t="s">
        <v>332</v>
      </c>
      <c r="C2" s="128"/>
      <c r="D2" s="128"/>
      <c r="E2" s="128"/>
      <c r="F2" s="128"/>
      <c r="G2" s="128"/>
      <c r="H2" s="128"/>
      <c r="I2" s="128"/>
    </row>
    <row r="3" spans="1:12" ht="15.75" customHeight="1" x14ac:dyDescent="0.2">
      <c r="B3" s="128" t="s">
        <v>331</v>
      </c>
      <c r="C3" s="128"/>
      <c r="D3" s="128"/>
      <c r="E3" s="128"/>
      <c r="F3" s="128"/>
      <c r="G3" s="128"/>
      <c r="H3" s="128"/>
      <c r="I3" s="128"/>
    </row>
    <row r="4" spans="1:12" ht="28.5" customHeight="1" x14ac:dyDescent="0.2">
      <c r="B4" s="129"/>
      <c r="C4" s="129"/>
      <c r="D4" s="129"/>
      <c r="E4" s="129"/>
      <c r="F4" s="129"/>
      <c r="G4" s="129"/>
      <c r="H4" s="129"/>
      <c r="I4" s="129"/>
    </row>
    <row r="5" spans="1:12" x14ac:dyDescent="0.2">
      <c r="B5" s="128"/>
      <c r="C5" s="128"/>
      <c r="D5" s="128"/>
      <c r="E5" s="128"/>
      <c r="F5" s="128"/>
      <c r="G5" s="128"/>
      <c r="H5" s="128"/>
      <c r="I5" s="128"/>
    </row>
    <row r="6" spans="1:12" x14ac:dyDescent="0.2">
      <c r="B6" s="127" t="s">
        <v>132</v>
      </c>
      <c r="C6" s="127"/>
      <c r="D6" s="127"/>
      <c r="E6" s="127"/>
      <c r="F6" s="127"/>
      <c r="G6" s="127"/>
      <c r="H6" s="127"/>
      <c r="I6" s="127"/>
      <c r="L6" s="6"/>
    </row>
    <row r="7" spans="1:12" ht="15.75" customHeight="1" x14ac:dyDescent="0.2">
      <c r="B7" s="17"/>
      <c r="C7" s="17"/>
      <c r="D7" s="17"/>
      <c r="E7" s="17"/>
      <c r="F7" s="17"/>
      <c r="G7" s="17"/>
      <c r="H7" s="17"/>
      <c r="I7" s="17"/>
    </row>
    <row r="8" spans="1:12" x14ac:dyDescent="0.2">
      <c r="A8" s="68"/>
      <c r="B8" s="133" t="s">
        <v>0</v>
      </c>
      <c r="C8" s="135" t="s">
        <v>1</v>
      </c>
      <c r="D8" s="135" t="s">
        <v>55</v>
      </c>
      <c r="E8" s="135" t="s">
        <v>2</v>
      </c>
      <c r="F8" s="137" t="s">
        <v>3</v>
      </c>
      <c r="G8" s="138"/>
      <c r="H8" s="135" t="s">
        <v>4</v>
      </c>
      <c r="I8" s="135" t="s">
        <v>5</v>
      </c>
    </row>
    <row r="9" spans="1:12" ht="25.5" customHeight="1" x14ac:dyDescent="0.2">
      <c r="A9" s="68"/>
      <c r="B9" s="134"/>
      <c r="C9" s="136"/>
      <c r="D9" s="136"/>
      <c r="E9" s="136"/>
      <c r="F9" s="100" t="s">
        <v>54</v>
      </c>
      <c r="G9" s="100" t="s">
        <v>53</v>
      </c>
      <c r="H9" s="136"/>
      <c r="I9" s="136"/>
    </row>
    <row r="10" spans="1:12" ht="25.5" customHeight="1" x14ac:dyDescent="0.2">
      <c r="A10" s="65">
        <v>0</v>
      </c>
      <c r="B10" s="100">
        <v>1</v>
      </c>
      <c r="C10" s="100">
        <v>2</v>
      </c>
      <c r="D10" s="100">
        <v>3</v>
      </c>
      <c r="E10" s="100">
        <v>4</v>
      </c>
      <c r="F10" s="100">
        <v>5</v>
      </c>
      <c r="G10" s="100">
        <v>6</v>
      </c>
      <c r="H10" s="100">
        <v>7</v>
      </c>
      <c r="I10" s="100">
        <v>8</v>
      </c>
    </row>
    <row r="11" spans="1:12" x14ac:dyDescent="0.2">
      <c r="A11" s="100"/>
      <c r="B11" s="101"/>
      <c r="C11" s="130" t="s">
        <v>309</v>
      </c>
      <c r="D11" s="131"/>
      <c r="E11" s="131"/>
      <c r="F11" s="131"/>
      <c r="G11" s="131"/>
      <c r="H11" s="132"/>
      <c r="I11" s="100"/>
    </row>
    <row r="12" spans="1:12" ht="46.5" customHeight="1" x14ac:dyDescent="0.2">
      <c r="A12" s="68"/>
      <c r="B12" s="58" t="s">
        <v>6</v>
      </c>
      <c r="C12" s="55" t="s">
        <v>334</v>
      </c>
      <c r="D12" s="50" t="s">
        <v>333</v>
      </c>
      <c r="E12" s="51"/>
      <c r="F12" s="139">
        <v>1</v>
      </c>
      <c r="G12" s="140"/>
      <c r="H12" s="59"/>
      <c r="I12" s="62"/>
    </row>
    <row r="13" spans="1:12" x14ac:dyDescent="0.2">
      <c r="A13" s="69">
        <v>0</v>
      </c>
      <c r="B13" s="56" t="s">
        <v>52</v>
      </c>
      <c r="C13" s="56"/>
      <c r="D13" s="52" t="s">
        <v>8</v>
      </c>
      <c r="E13" s="53" t="s">
        <v>9</v>
      </c>
      <c r="F13" s="54">
        <v>179</v>
      </c>
      <c r="G13" s="54">
        <f>F13</f>
        <v>179</v>
      </c>
      <c r="H13" s="57">
        <f>L13</f>
        <v>0</v>
      </c>
      <c r="I13" s="57">
        <f t="shared" ref="I13:I20" si="0">G13*H13</f>
        <v>0</v>
      </c>
      <c r="K13" s="5" t="str">
        <f>IF(OR(C13="000001",C13="021955"),1,"")</f>
        <v/>
      </c>
      <c r="L13" s="26">
        <f>'ФОРМА КОММЕРЧЕСКОГО ПРЕДЛОЖЕНИЯ'!D23</f>
        <v>0</v>
      </c>
    </row>
    <row r="14" spans="1:12" x14ac:dyDescent="0.2">
      <c r="A14" s="69">
        <v>0</v>
      </c>
      <c r="B14" s="61" t="s">
        <v>56</v>
      </c>
      <c r="C14" s="56" t="s">
        <v>39</v>
      </c>
      <c r="D14" s="52" t="s">
        <v>38</v>
      </c>
      <c r="E14" s="53" t="s">
        <v>9</v>
      </c>
      <c r="F14" s="54">
        <v>179.76</v>
      </c>
      <c r="G14" s="54">
        <f t="shared" ref="G14:G20" si="1">F14</f>
        <v>179.76</v>
      </c>
      <c r="H14" s="57">
        <v>0</v>
      </c>
      <c r="I14" s="57">
        <f t="shared" si="0"/>
        <v>0</v>
      </c>
      <c r="K14" s="5" t="str">
        <f t="shared" ref="K14:K39" si="2">IF(OR(C14="000001",C14="021955"),1,"")</f>
        <v/>
      </c>
    </row>
    <row r="15" spans="1:12" ht="35.25" customHeight="1" x14ac:dyDescent="0.2">
      <c r="A15" s="69">
        <v>0</v>
      </c>
      <c r="B15" s="61" t="s">
        <v>57</v>
      </c>
      <c r="C15" s="56"/>
      <c r="D15" s="52" t="s">
        <v>161</v>
      </c>
      <c r="E15" s="53" t="s">
        <v>12</v>
      </c>
      <c r="F15" s="54">
        <v>96.54</v>
      </c>
      <c r="G15" s="54">
        <f t="shared" si="1"/>
        <v>96.54</v>
      </c>
      <c r="H15" s="57">
        <v>75972</v>
      </c>
      <c r="I15" s="57">
        <f t="shared" si="0"/>
        <v>7334336.8800000008</v>
      </c>
      <c r="K15" s="5" t="str">
        <f t="shared" si="2"/>
        <v/>
      </c>
    </row>
    <row r="16" spans="1:12" ht="36" customHeight="1" x14ac:dyDescent="0.2">
      <c r="A16" s="69">
        <v>0</v>
      </c>
      <c r="B16" s="61" t="s">
        <v>58</v>
      </c>
      <c r="C16" s="56"/>
      <c r="D16" s="52" t="s">
        <v>193</v>
      </c>
      <c r="E16" s="53" t="s">
        <v>12</v>
      </c>
      <c r="F16" s="54">
        <v>83.22</v>
      </c>
      <c r="G16" s="54">
        <f t="shared" si="1"/>
        <v>83.22</v>
      </c>
      <c r="H16" s="57">
        <v>96700</v>
      </c>
      <c r="I16" s="57">
        <f t="shared" si="0"/>
        <v>8047374</v>
      </c>
      <c r="K16" s="5" t="str">
        <f>IF(OR(C16="000001",C16="021955"),1,"")</f>
        <v/>
      </c>
    </row>
    <row r="17" spans="1:11" ht="26.25" customHeight="1" x14ac:dyDescent="0.2">
      <c r="A17" s="69" t="s">
        <v>293</v>
      </c>
      <c r="B17" s="61" t="s">
        <v>59</v>
      </c>
      <c r="C17" s="56" t="s">
        <v>316</v>
      </c>
      <c r="D17" s="52" t="s">
        <v>313</v>
      </c>
      <c r="E17" s="53" t="s">
        <v>28</v>
      </c>
      <c r="F17" s="54">
        <v>0.32800000000000001</v>
      </c>
      <c r="G17" s="54">
        <f t="shared" si="1"/>
        <v>0.32800000000000001</v>
      </c>
      <c r="H17" s="57">
        <v>42188</v>
      </c>
      <c r="I17" s="57">
        <f t="shared" si="0"/>
        <v>13837.664000000001</v>
      </c>
      <c r="K17" s="5" t="str">
        <f t="shared" si="2"/>
        <v/>
      </c>
    </row>
    <row r="18" spans="1:11" ht="26.25" customHeight="1" x14ac:dyDescent="0.2">
      <c r="A18" s="69" t="s">
        <v>293</v>
      </c>
      <c r="B18" s="61" t="s">
        <v>60</v>
      </c>
      <c r="C18" s="56" t="s">
        <v>317</v>
      </c>
      <c r="D18" s="52" t="s">
        <v>177</v>
      </c>
      <c r="E18" s="53" t="s">
        <v>28</v>
      </c>
      <c r="F18" s="54">
        <v>0.9</v>
      </c>
      <c r="G18" s="54">
        <f t="shared" si="1"/>
        <v>0.9</v>
      </c>
      <c r="H18" s="57">
        <v>45000</v>
      </c>
      <c r="I18" s="57">
        <f t="shared" si="0"/>
        <v>40500</v>
      </c>
      <c r="K18" s="5" t="str">
        <f t="shared" si="2"/>
        <v/>
      </c>
    </row>
    <row r="19" spans="1:11" ht="14.25" customHeight="1" x14ac:dyDescent="0.2">
      <c r="A19" s="69" t="s">
        <v>293</v>
      </c>
      <c r="B19" s="61" t="s">
        <v>61</v>
      </c>
      <c r="C19" s="56" t="s">
        <v>318</v>
      </c>
      <c r="D19" s="52" t="s">
        <v>314</v>
      </c>
      <c r="E19" s="53" t="s">
        <v>26</v>
      </c>
      <c r="F19" s="54">
        <v>2.9999999999999997E-4</v>
      </c>
      <c r="G19" s="54">
        <f t="shared" si="1"/>
        <v>2.9999999999999997E-4</v>
      </c>
      <c r="H19" s="57">
        <v>9200000</v>
      </c>
      <c r="I19" s="57">
        <f t="shared" si="0"/>
        <v>2759.9999999999995</v>
      </c>
      <c r="K19" s="5" t="str">
        <f t="shared" si="2"/>
        <v/>
      </c>
    </row>
    <row r="20" spans="1:11" ht="27" customHeight="1" x14ac:dyDescent="0.2">
      <c r="A20" s="69" t="s">
        <v>293</v>
      </c>
      <c r="B20" s="61" t="s">
        <v>62</v>
      </c>
      <c r="C20" s="56" t="s">
        <v>319</v>
      </c>
      <c r="D20" s="52" t="s">
        <v>315</v>
      </c>
      <c r="E20" s="53" t="s">
        <v>27</v>
      </c>
      <c r="F20" s="54">
        <v>60</v>
      </c>
      <c r="G20" s="54">
        <f t="shared" si="1"/>
        <v>60</v>
      </c>
      <c r="H20" s="57">
        <v>571</v>
      </c>
      <c r="I20" s="57">
        <f t="shared" si="0"/>
        <v>34260</v>
      </c>
      <c r="K20" s="5" t="str">
        <f t="shared" si="2"/>
        <v/>
      </c>
    </row>
    <row r="21" spans="1:11" ht="24" customHeight="1" x14ac:dyDescent="0.2">
      <c r="A21" s="69" t="s">
        <v>295</v>
      </c>
      <c r="B21" s="58" t="s">
        <v>13</v>
      </c>
      <c r="C21" s="55"/>
      <c r="D21" s="50" t="s">
        <v>335</v>
      </c>
      <c r="E21" s="51" t="s">
        <v>27</v>
      </c>
      <c r="F21" s="139">
        <v>1</v>
      </c>
      <c r="G21" s="140"/>
      <c r="H21" s="59">
        <v>318750</v>
      </c>
      <c r="I21" s="62">
        <f>F21*H21</f>
        <v>318750</v>
      </c>
      <c r="K21" s="5" t="str">
        <f t="shared" si="2"/>
        <v/>
      </c>
    </row>
    <row r="22" spans="1:11" x14ac:dyDescent="0.2">
      <c r="A22" s="69"/>
      <c r="B22" s="101"/>
      <c r="C22" s="130"/>
      <c r="D22" s="131"/>
      <c r="E22" s="131"/>
      <c r="F22" s="131"/>
      <c r="G22" s="131"/>
      <c r="H22" s="132"/>
      <c r="I22" s="100"/>
      <c r="K22" s="5" t="str">
        <f t="shared" si="2"/>
        <v/>
      </c>
    </row>
    <row r="23" spans="1:11" x14ac:dyDescent="0.2">
      <c r="A23" s="69"/>
      <c r="B23" s="20"/>
      <c r="C23" s="21"/>
      <c r="D23" s="24" t="s">
        <v>36</v>
      </c>
      <c r="E23" s="22"/>
      <c r="F23" s="22"/>
      <c r="G23" s="22"/>
      <c r="H23" s="22"/>
      <c r="I23" s="23"/>
      <c r="K23" s="5" t="str">
        <f t="shared" si="2"/>
        <v/>
      </c>
    </row>
    <row r="24" spans="1:11" x14ac:dyDescent="0.2">
      <c r="A24" s="69"/>
      <c r="B24" s="20"/>
      <c r="C24" s="21"/>
      <c r="D24" s="24" t="s">
        <v>35</v>
      </c>
      <c r="E24" s="22" t="s">
        <v>34</v>
      </c>
      <c r="F24" s="22"/>
      <c r="G24" s="22"/>
      <c r="H24" s="22"/>
      <c r="I24" s="63">
        <f>G13</f>
        <v>179</v>
      </c>
      <c r="K24" s="5" t="str">
        <f t="shared" si="2"/>
        <v/>
      </c>
    </row>
    <row r="25" spans="1:11" x14ac:dyDescent="0.2">
      <c r="A25" s="68"/>
      <c r="B25" s="20"/>
      <c r="C25" s="21"/>
      <c r="D25" s="24" t="s">
        <v>33</v>
      </c>
      <c r="E25" s="22" t="s">
        <v>24</v>
      </c>
      <c r="F25" s="22"/>
      <c r="G25" s="22"/>
      <c r="H25" s="22"/>
      <c r="I25" s="63">
        <f>I13</f>
        <v>0</v>
      </c>
      <c r="K25" s="5" t="str">
        <f t="shared" si="2"/>
        <v/>
      </c>
    </row>
    <row r="26" spans="1:11" x14ac:dyDescent="0.2">
      <c r="A26" s="68"/>
      <c r="B26" s="20"/>
      <c r="C26" s="21"/>
      <c r="D26" s="24" t="s">
        <v>32</v>
      </c>
      <c r="E26" s="22" t="s">
        <v>24</v>
      </c>
      <c r="F26" s="22"/>
      <c r="G26" s="22"/>
      <c r="H26" s="22"/>
      <c r="I26" s="63">
        <f>I15+I16</f>
        <v>15381710.880000001</v>
      </c>
      <c r="J26" s="5">
        <v>1</v>
      </c>
      <c r="K26" s="5" t="str">
        <f t="shared" si="2"/>
        <v/>
      </c>
    </row>
    <row r="27" spans="1:11" x14ac:dyDescent="0.2">
      <c r="A27" s="68"/>
      <c r="B27" s="20"/>
      <c r="C27" s="21"/>
      <c r="D27" s="24" t="s">
        <v>31</v>
      </c>
      <c r="E27" s="22" t="s">
        <v>24</v>
      </c>
      <c r="F27" s="22"/>
      <c r="G27" s="22"/>
      <c r="H27" s="22"/>
      <c r="I27" s="63">
        <f>I17+I18+I19+I20+I21</f>
        <v>410107.66399999999</v>
      </c>
      <c r="K27" s="5" t="str">
        <f t="shared" si="2"/>
        <v/>
      </c>
    </row>
    <row r="28" spans="1:11" x14ac:dyDescent="0.2">
      <c r="A28" s="68"/>
      <c r="B28" s="20"/>
      <c r="C28" s="21"/>
      <c r="D28" s="24" t="s">
        <v>29</v>
      </c>
      <c r="E28" s="22" t="s">
        <v>24</v>
      </c>
      <c r="F28" s="74">
        <v>0.05</v>
      </c>
      <c r="G28" s="22"/>
      <c r="H28" s="22"/>
      <c r="I28" s="63">
        <f>I27*F28</f>
        <v>20505.3832</v>
      </c>
      <c r="K28" s="5" t="str">
        <f t="shared" si="2"/>
        <v/>
      </c>
    </row>
    <row r="29" spans="1:11" ht="22.5" x14ac:dyDescent="0.2">
      <c r="A29" s="68"/>
      <c r="B29" s="20"/>
      <c r="C29" s="21"/>
      <c r="D29" s="24" t="s">
        <v>298</v>
      </c>
      <c r="E29" s="22" t="s">
        <v>24</v>
      </c>
      <c r="F29" s="22"/>
      <c r="G29" s="22"/>
      <c r="H29" s="22"/>
      <c r="I29" s="63">
        <v>0</v>
      </c>
      <c r="K29" s="5" t="str">
        <f t="shared" si="2"/>
        <v/>
      </c>
    </row>
    <row r="30" spans="1:11" x14ac:dyDescent="0.2">
      <c r="A30" s="68"/>
      <c r="B30" s="20"/>
      <c r="C30" s="21"/>
      <c r="D30" s="24" t="s">
        <v>30</v>
      </c>
      <c r="E30" s="22" t="s">
        <v>24</v>
      </c>
      <c r="F30" s="22"/>
      <c r="G30" s="22"/>
      <c r="H30" s="22"/>
      <c r="I30" s="63">
        <f>I25+I26+I27+I28+I29</f>
        <v>15812323.927200001</v>
      </c>
      <c r="K30" s="5" t="str">
        <f t="shared" si="2"/>
        <v/>
      </c>
    </row>
    <row r="31" spans="1:11" x14ac:dyDescent="0.2">
      <c r="A31" s="68"/>
      <c r="B31" s="101"/>
      <c r="C31" s="130"/>
      <c r="D31" s="131"/>
      <c r="E31" s="131"/>
      <c r="F31" s="131"/>
      <c r="G31" s="131"/>
      <c r="H31" s="132"/>
      <c r="I31" s="63"/>
      <c r="K31" s="5" t="str">
        <f t="shared" si="2"/>
        <v/>
      </c>
    </row>
    <row r="32" spans="1:11" x14ac:dyDescent="0.2">
      <c r="A32" s="68"/>
      <c r="B32" s="100"/>
      <c r="C32" s="130"/>
      <c r="D32" s="131"/>
      <c r="E32" s="131"/>
      <c r="F32" s="131"/>
      <c r="G32" s="131"/>
      <c r="H32" s="132"/>
      <c r="I32" s="63"/>
      <c r="K32" s="5" t="str">
        <f t="shared" si="2"/>
        <v/>
      </c>
    </row>
    <row r="33" spans="1:12" x14ac:dyDescent="0.2">
      <c r="A33" s="68"/>
      <c r="B33" s="21"/>
      <c r="C33" s="21"/>
      <c r="D33" s="24" t="s">
        <v>297</v>
      </c>
      <c r="E33" s="22" t="s">
        <v>24</v>
      </c>
      <c r="F33" s="76">
        <f>'ФОРМА КОММЕРЧЕСКОГО ПРЕДЛОЖЕНИЯ'!D22</f>
        <v>0</v>
      </c>
      <c r="G33" s="22"/>
      <c r="H33" s="22"/>
      <c r="I33" s="63">
        <f>I30*'ФОРМА КОММЕРЧЕСКОГО ПРЕДЛОЖЕНИЯ'!D22</f>
        <v>0</v>
      </c>
      <c r="K33" s="5" t="str">
        <f t="shared" si="2"/>
        <v/>
      </c>
      <c r="L33" s="27"/>
    </row>
    <row r="34" spans="1:12" x14ac:dyDescent="0.2">
      <c r="A34" s="68"/>
      <c r="B34" s="21"/>
      <c r="C34" s="21"/>
      <c r="D34" s="24" t="s">
        <v>180</v>
      </c>
      <c r="E34" s="22" t="s">
        <v>24</v>
      </c>
      <c r="F34" s="22"/>
      <c r="G34" s="22"/>
      <c r="H34" s="22"/>
      <c r="I34" s="63">
        <f>I30+I33</f>
        <v>15812323.927200001</v>
      </c>
      <c r="K34" s="5" t="str">
        <f t="shared" si="2"/>
        <v/>
      </c>
    </row>
    <row r="35" spans="1:12" x14ac:dyDescent="0.2">
      <c r="A35" s="68"/>
      <c r="B35" s="100"/>
      <c r="C35" s="130"/>
      <c r="D35" s="131"/>
      <c r="E35" s="131"/>
      <c r="F35" s="131"/>
      <c r="G35" s="131"/>
      <c r="H35" s="132"/>
      <c r="I35" s="63"/>
      <c r="K35" s="5" t="str">
        <f t="shared" si="2"/>
        <v/>
      </c>
    </row>
    <row r="36" spans="1:12" x14ac:dyDescent="0.2">
      <c r="A36" s="68"/>
      <c r="B36" s="100"/>
      <c r="C36" s="130"/>
      <c r="D36" s="131"/>
      <c r="E36" s="131"/>
      <c r="F36" s="131"/>
      <c r="G36" s="131"/>
      <c r="H36" s="132"/>
      <c r="I36" s="63"/>
      <c r="K36" s="5" t="str">
        <f t="shared" si="2"/>
        <v/>
      </c>
    </row>
    <row r="37" spans="1:12" ht="12.75" customHeight="1" x14ac:dyDescent="0.2">
      <c r="A37" s="68"/>
      <c r="B37" s="100"/>
      <c r="C37" s="130"/>
      <c r="D37" s="131"/>
      <c r="E37" s="131"/>
      <c r="F37" s="131"/>
      <c r="G37" s="131"/>
      <c r="H37" s="132"/>
      <c r="I37" s="63"/>
      <c r="K37" s="5" t="str">
        <f t="shared" si="2"/>
        <v/>
      </c>
    </row>
    <row r="38" spans="1:12" x14ac:dyDescent="0.2">
      <c r="A38" s="68"/>
      <c r="B38" s="21"/>
      <c r="C38" s="21"/>
      <c r="D38" s="24" t="s">
        <v>98</v>
      </c>
      <c r="E38" s="22" t="s">
        <v>24</v>
      </c>
      <c r="F38" s="22"/>
      <c r="G38" s="22"/>
      <c r="H38" s="22"/>
      <c r="I38" s="63">
        <f>I34*0.12</f>
        <v>1897478.871264</v>
      </c>
      <c r="K38" s="5" t="str">
        <f t="shared" si="2"/>
        <v/>
      </c>
    </row>
    <row r="39" spans="1:12" x14ac:dyDescent="0.2">
      <c r="A39" s="68"/>
      <c r="B39" s="21"/>
      <c r="C39" s="21"/>
      <c r="D39" s="24" t="s">
        <v>30</v>
      </c>
      <c r="E39" s="22" t="s">
        <v>24</v>
      </c>
      <c r="F39" s="22"/>
      <c r="G39" s="22"/>
      <c r="H39" s="22"/>
      <c r="I39" s="63">
        <f>I34+I38</f>
        <v>17709802.798464</v>
      </c>
      <c r="K39" s="5" t="str">
        <f t="shared" si="2"/>
        <v/>
      </c>
    </row>
  </sheetData>
  <sheetProtection algorithmName="SHA-512" hashValue="lnhbt8gJLYvQ32aeek22nggfNbEiyOmQ7LGwyvugCq5OnO0iAqENaHqeHdSpjSS+e4ZQDMxvLdTtF1BzF3nR5w==" saltValue="GQUAjiN3HdFVSaSTOcsEkw==" spinCount="100000" sheet="1" objects="1" scenarios="1"/>
  <autoFilter ref="A10:L21"/>
  <mergeCells count="21">
    <mergeCell ref="B8:B9"/>
    <mergeCell ref="C8:C9"/>
    <mergeCell ref="D8:D9"/>
    <mergeCell ref="E8:E9"/>
    <mergeCell ref="F8:G8"/>
    <mergeCell ref="B2:I2"/>
    <mergeCell ref="B3:I3"/>
    <mergeCell ref="B4:I4"/>
    <mergeCell ref="B5:I5"/>
    <mergeCell ref="B6:I6"/>
    <mergeCell ref="H8:H9"/>
    <mergeCell ref="I8:I9"/>
    <mergeCell ref="C11:H11"/>
    <mergeCell ref="F12:G12"/>
    <mergeCell ref="F21:G21"/>
    <mergeCell ref="C37:H37"/>
    <mergeCell ref="C22:H22"/>
    <mergeCell ref="C31:H31"/>
    <mergeCell ref="C32:H32"/>
    <mergeCell ref="C35:H35"/>
    <mergeCell ref="C36:H36"/>
  </mergeCells>
  <pageMargins left="0.59" right="0.39" top="0.49" bottom="0.48" header="0.24" footer="0.23"/>
  <pageSetup paperSize="9" scale="78" fitToHeight="0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showGridLines="0" topLeftCell="A7" zoomScaleNormal="100" workbookViewId="0">
      <selection activeCell="W16" sqref="W16"/>
    </sheetView>
  </sheetViews>
  <sheetFormatPr defaultColWidth="9.33203125" defaultRowHeight="12.75" outlineLevelCol="1" x14ac:dyDescent="0.2"/>
  <cols>
    <col min="1" max="1" width="9.33203125" style="67"/>
    <col min="2" max="2" width="7.5" style="5" customWidth="1"/>
    <col min="3" max="3" width="13.1640625" style="5" customWidth="1"/>
    <col min="4" max="4" width="41.33203125" style="5" customWidth="1"/>
    <col min="5" max="6" width="10.5" style="5" customWidth="1"/>
    <col min="7" max="7" width="11" style="5" customWidth="1"/>
    <col min="8" max="8" width="16" style="5" customWidth="1"/>
    <col min="9" max="9" width="13.83203125" style="5" customWidth="1"/>
    <col min="10" max="10" width="6.5" style="5" hidden="1" customWidth="1" outlineLevel="1"/>
    <col min="11" max="11" width="13.6640625" style="5" hidden="1" customWidth="1" outlineLevel="1"/>
    <col min="12" max="12" width="10.6640625" style="5" hidden="1" customWidth="1" collapsed="1"/>
    <col min="13" max="16384" width="9.33203125" style="5"/>
  </cols>
  <sheetData>
    <row r="1" spans="1:12" x14ac:dyDescent="0.2">
      <c r="B1" s="25"/>
      <c r="C1" s="25"/>
      <c r="D1" s="25"/>
      <c r="E1" s="25"/>
      <c r="F1" s="25"/>
      <c r="G1" s="25"/>
      <c r="H1" s="25"/>
      <c r="I1" s="25"/>
    </row>
    <row r="2" spans="1:12" x14ac:dyDescent="0.2">
      <c r="B2" s="128" t="s">
        <v>336</v>
      </c>
      <c r="C2" s="128"/>
      <c r="D2" s="128"/>
      <c r="E2" s="128"/>
      <c r="F2" s="128"/>
      <c r="G2" s="128"/>
      <c r="H2" s="128"/>
      <c r="I2" s="128"/>
    </row>
    <row r="3" spans="1:12" ht="15.75" customHeight="1" x14ac:dyDescent="0.2">
      <c r="B3" s="128" t="s">
        <v>340</v>
      </c>
      <c r="C3" s="128"/>
      <c r="D3" s="128"/>
      <c r="E3" s="128"/>
      <c r="F3" s="128"/>
      <c r="G3" s="128"/>
      <c r="H3" s="128"/>
      <c r="I3" s="128"/>
    </row>
    <row r="4" spans="1:12" ht="28.5" customHeight="1" x14ac:dyDescent="0.2">
      <c r="B4" s="129"/>
      <c r="C4" s="129"/>
      <c r="D4" s="129"/>
      <c r="E4" s="129"/>
      <c r="F4" s="129"/>
      <c r="G4" s="129"/>
      <c r="H4" s="129"/>
      <c r="I4" s="129"/>
    </row>
    <row r="5" spans="1:12" x14ac:dyDescent="0.2">
      <c r="B5" s="128"/>
      <c r="C5" s="128"/>
      <c r="D5" s="128"/>
      <c r="E5" s="128"/>
      <c r="F5" s="128"/>
      <c r="G5" s="128"/>
      <c r="H5" s="128"/>
      <c r="I5" s="128"/>
    </row>
    <row r="6" spans="1:12" x14ac:dyDescent="0.2">
      <c r="B6" s="127" t="s">
        <v>132</v>
      </c>
      <c r="C6" s="127"/>
      <c r="D6" s="127"/>
      <c r="E6" s="127"/>
      <c r="F6" s="127"/>
      <c r="G6" s="127"/>
      <c r="H6" s="127"/>
      <c r="I6" s="127"/>
      <c r="L6" s="6"/>
    </row>
    <row r="7" spans="1:12" ht="15.75" customHeight="1" x14ac:dyDescent="0.2">
      <c r="B7" s="17"/>
      <c r="C7" s="17"/>
      <c r="D7" s="17"/>
      <c r="E7" s="17"/>
      <c r="F7" s="17"/>
      <c r="G7" s="17"/>
      <c r="H7" s="17"/>
      <c r="I7" s="17"/>
    </row>
    <row r="8" spans="1:12" x14ac:dyDescent="0.2">
      <c r="A8" s="68"/>
      <c r="B8" s="133" t="s">
        <v>0</v>
      </c>
      <c r="C8" s="135" t="s">
        <v>1</v>
      </c>
      <c r="D8" s="135" t="s">
        <v>55</v>
      </c>
      <c r="E8" s="135" t="s">
        <v>2</v>
      </c>
      <c r="F8" s="137" t="s">
        <v>3</v>
      </c>
      <c r="G8" s="138"/>
      <c r="H8" s="135" t="s">
        <v>4</v>
      </c>
      <c r="I8" s="135" t="s">
        <v>5</v>
      </c>
    </row>
    <row r="9" spans="1:12" ht="25.5" customHeight="1" x14ac:dyDescent="0.2">
      <c r="A9" s="68"/>
      <c r="B9" s="134"/>
      <c r="C9" s="136"/>
      <c r="D9" s="136"/>
      <c r="E9" s="136"/>
      <c r="F9" s="100" t="s">
        <v>54</v>
      </c>
      <c r="G9" s="100" t="s">
        <v>53</v>
      </c>
      <c r="H9" s="136"/>
      <c r="I9" s="136"/>
    </row>
    <row r="10" spans="1:12" ht="25.5" customHeight="1" x14ac:dyDescent="0.2">
      <c r="A10" s="65">
        <v>0</v>
      </c>
      <c r="B10" s="100">
        <v>1</v>
      </c>
      <c r="C10" s="100">
        <v>2</v>
      </c>
      <c r="D10" s="100">
        <v>3</v>
      </c>
      <c r="E10" s="100">
        <v>4</v>
      </c>
      <c r="F10" s="100">
        <v>5</v>
      </c>
      <c r="G10" s="100">
        <v>6</v>
      </c>
      <c r="H10" s="100">
        <v>7</v>
      </c>
      <c r="I10" s="100">
        <v>8</v>
      </c>
    </row>
    <row r="11" spans="1:12" x14ac:dyDescent="0.2">
      <c r="A11" s="100"/>
      <c r="B11" s="101"/>
      <c r="C11" s="130" t="s">
        <v>309</v>
      </c>
      <c r="D11" s="131"/>
      <c r="E11" s="131"/>
      <c r="F11" s="131"/>
      <c r="G11" s="131"/>
      <c r="H11" s="132"/>
      <c r="I11" s="100"/>
    </row>
    <row r="12" spans="1:12" ht="36" customHeight="1" x14ac:dyDescent="0.2">
      <c r="A12" s="68"/>
      <c r="B12" s="58" t="s">
        <v>6</v>
      </c>
      <c r="C12" s="55" t="s">
        <v>342</v>
      </c>
      <c r="D12" s="50" t="s">
        <v>343</v>
      </c>
      <c r="E12" s="51" t="s">
        <v>344</v>
      </c>
      <c r="F12" s="139">
        <v>1</v>
      </c>
      <c r="G12" s="140"/>
      <c r="H12" s="59"/>
      <c r="I12" s="62"/>
    </row>
    <row r="13" spans="1:12" x14ac:dyDescent="0.2">
      <c r="A13" s="69">
        <v>0</v>
      </c>
      <c r="B13" s="56" t="s">
        <v>52</v>
      </c>
      <c r="C13" s="56"/>
      <c r="D13" s="52" t="s">
        <v>8</v>
      </c>
      <c r="E13" s="53" t="s">
        <v>9</v>
      </c>
      <c r="F13" s="54">
        <v>72</v>
      </c>
      <c r="G13" s="54">
        <f>F13</f>
        <v>72</v>
      </c>
      <c r="H13" s="57">
        <f>L13</f>
        <v>0</v>
      </c>
      <c r="I13" s="57">
        <f>G13*H13</f>
        <v>0</v>
      </c>
      <c r="K13" s="5" t="str">
        <f>IF(OR(C13="000001",C13="021955"),1,"")</f>
        <v/>
      </c>
      <c r="L13" s="26">
        <f>'ФОРМА КОММЕРЧЕСКОГО ПРЕДЛОЖЕНИЯ'!D23</f>
        <v>0</v>
      </c>
    </row>
    <row r="14" spans="1:12" x14ac:dyDescent="0.2">
      <c r="A14" s="69">
        <v>0</v>
      </c>
      <c r="B14" s="61" t="s">
        <v>56</v>
      </c>
      <c r="C14" s="56"/>
      <c r="D14" s="52" t="s">
        <v>38</v>
      </c>
      <c r="E14" s="53" t="s">
        <v>9</v>
      </c>
      <c r="F14" s="54">
        <v>36.229999999999997</v>
      </c>
      <c r="G14" s="54">
        <f>F14</f>
        <v>36.229999999999997</v>
      </c>
      <c r="H14" s="57">
        <v>0</v>
      </c>
      <c r="I14" s="57">
        <f>G14*H14</f>
        <v>0</v>
      </c>
      <c r="K14" s="5" t="str">
        <f t="shared" ref="K14:K37" si="0">IF(OR(C14="000001",C14="021955"),1,"")</f>
        <v/>
      </c>
    </row>
    <row r="15" spans="1:12" ht="36" customHeight="1" x14ac:dyDescent="0.2">
      <c r="A15" s="69">
        <v>0</v>
      </c>
      <c r="B15" s="61" t="s">
        <v>57</v>
      </c>
      <c r="C15" s="56"/>
      <c r="D15" s="52" t="s">
        <v>193</v>
      </c>
      <c r="E15" s="53" t="s">
        <v>12</v>
      </c>
      <c r="F15" s="54">
        <v>36.229999999999997</v>
      </c>
      <c r="G15" s="54">
        <f>F15</f>
        <v>36.229999999999997</v>
      </c>
      <c r="H15" s="57">
        <v>96700</v>
      </c>
      <c r="I15" s="57">
        <f>G15*H15</f>
        <v>3503440.9999999995</v>
      </c>
      <c r="K15" s="5" t="str">
        <f t="shared" si="0"/>
        <v/>
      </c>
    </row>
    <row r="16" spans="1:12" ht="90" customHeight="1" x14ac:dyDescent="0.2">
      <c r="A16" s="68"/>
      <c r="B16" s="58" t="s">
        <v>13</v>
      </c>
      <c r="C16" s="55" t="s">
        <v>337</v>
      </c>
      <c r="D16" s="50" t="s">
        <v>338</v>
      </c>
      <c r="E16" s="51" t="s">
        <v>339</v>
      </c>
      <c r="F16" s="139">
        <v>1</v>
      </c>
      <c r="G16" s="140"/>
      <c r="H16" s="59"/>
      <c r="I16" s="62"/>
    </row>
    <row r="17" spans="1:12" x14ac:dyDescent="0.2">
      <c r="A17" s="69">
        <v>0</v>
      </c>
      <c r="B17" s="56" t="s">
        <v>51</v>
      </c>
      <c r="C17" s="56"/>
      <c r="D17" s="52" t="s">
        <v>8</v>
      </c>
      <c r="E17" s="53" t="s">
        <v>9</v>
      </c>
      <c r="F17" s="54">
        <v>98</v>
      </c>
      <c r="G17" s="54">
        <f>F17</f>
        <v>98</v>
      </c>
      <c r="H17" s="57">
        <f>L17</f>
        <v>0</v>
      </c>
      <c r="I17" s="57">
        <f>G17*H17</f>
        <v>0</v>
      </c>
      <c r="K17" s="5" t="str">
        <f>IF(OR(C17="000001",C17="021955"),1,"")</f>
        <v/>
      </c>
      <c r="L17" s="26">
        <f>'ФОРМА КОММЕРЧЕСКОГО ПРЕДЛОЖЕНИЯ'!D23</f>
        <v>0</v>
      </c>
    </row>
    <row r="18" spans="1:12" x14ac:dyDescent="0.2">
      <c r="A18" s="69">
        <v>0</v>
      </c>
      <c r="B18" s="61" t="s">
        <v>50</v>
      </c>
      <c r="C18" s="56"/>
      <c r="D18" s="52" t="s">
        <v>38</v>
      </c>
      <c r="E18" s="53" t="s">
        <v>9</v>
      </c>
      <c r="F18" s="54">
        <v>49.36</v>
      </c>
      <c r="G18" s="54">
        <f>F18</f>
        <v>49.36</v>
      </c>
      <c r="H18" s="57">
        <v>0</v>
      </c>
      <c r="I18" s="57">
        <f>G18*H18</f>
        <v>0</v>
      </c>
      <c r="K18" s="5" t="str">
        <f>IF(OR(C18="000001",C18="021955"),1,"")</f>
        <v/>
      </c>
    </row>
    <row r="19" spans="1:12" ht="36" customHeight="1" x14ac:dyDescent="0.2">
      <c r="A19" s="69">
        <v>0</v>
      </c>
      <c r="B19" s="61" t="s">
        <v>49</v>
      </c>
      <c r="C19" s="56"/>
      <c r="D19" s="52" t="s">
        <v>193</v>
      </c>
      <c r="E19" s="53" t="s">
        <v>12</v>
      </c>
      <c r="F19" s="54">
        <v>49.36</v>
      </c>
      <c r="G19" s="54">
        <f>F19</f>
        <v>49.36</v>
      </c>
      <c r="H19" s="57">
        <v>96700</v>
      </c>
      <c r="I19" s="57">
        <f>G19*H19</f>
        <v>4773112</v>
      </c>
      <c r="K19" s="5" t="str">
        <f>IF(OR(C19="000001",C19="021955"),1,"")</f>
        <v/>
      </c>
    </row>
    <row r="20" spans="1:12" x14ac:dyDescent="0.2">
      <c r="A20" s="69"/>
      <c r="B20" s="101"/>
      <c r="C20" s="130"/>
      <c r="D20" s="131"/>
      <c r="E20" s="131"/>
      <c r="F20" s="131"/>
      <c r="G20" s="131"/>
      <c r="H20" s="132"/>
      <c r="I20" s="100"/>
      <c r="K20" s="5" t="str">
        <f t="shared" si="0"/>
        <v/>
      </c>
    </row>
    <row r="21" spans="1:12" x14ac:dyDescent="0.2">
      <c r="A21" s="69"/>
      <c r="B21" s="20"/>
      <c r="C21" s="21"/>
      <c r="D21" s="24" t="s">
        <v>36</v>
      </c>
      <c r="E21" s="22"/>
      <c r="F21" s="22"/>
      <c r="G21" s="22"/>
      <c r="H21" s="22"/>
      <c r="I21" s="23"/>
      <c r="K21" s="5" t="str">
        <f t="shared" si="0"/>
        <v/>
      </c>
    </row>
    <row r="22" spans="1:12" x14ac:dyDescent="0.2">
      <c r="A22" s="69"/>
      <c r="B22" s="20"/>
      <c r="C22" s="21"/>
      <c r="D22" s="24" t="s">
        <v>35</v>
      </c>
      <c r="E22" s="22" t="s">
        <v>34</v>
      </c>
      <c r="F22" s="22"/>
      <c r="G22" s="22"/>
      <c r="H22" s="22"/>
      <c r="I22" s="63">
        <f>G13+G17</f>
        <v>170</v>
      </c>
      <c r="K22" s="5" t="str">
        <f t="shared" si="0"/>
        <v/>
      </c>
    </row>
    <row r="23" spans="1:12" x14ac:dyDescent="0.2">
      <c r="A23" s="68"/>
      <c r="B23" s="20"/>
      <c r="C23" s="21"/>
      <c r="D23" s="24" t="s">
        <v>33</v>
      </c>
      <c r="E23" s="22" t="s">
        <v>24</v>
      </c>
      <c r="F23" s="22"/>
      <c r="G23" s="22"/>
      <c r="H23" s="22"/>
      <c r="I23" s="63">
        <f>I13+I17</f>
        <v>0</v>
      </c>
      <c r="K23" s="5" t="str">
        <f t="shared" si="0"/>
        <v/>
      </c>
    </row>
    <row r="24" spans="1:12" x14ac:dyDescent="0.2">
      <c r="A24" s="68"/>
      <c r="B24" s="20"/>
      <c r="C24" s="21"/>
      <c r="D24" s="24" t="s">
        <v>32</v>
      </c>
      <c r="E24" s="22" t="s">
        <v>24</v>
      </c>
      <c r="F24" s="22"/>
      <c r="G24" s="22"/>
      <c r="H24" s="22"/>
      <c r="I24" s="63">
        <f>I15+I19</f>
        <v>8276553</v>
      </c>
      <c r="J24" s="5">
        <v>1</v>
      </c>
      <c r="K24" s="5" t="str">
        <f t="shared" si="0"/>
        <v/>
      </c>
    </row>
    <row r="25" spans="1:12" x14ac:dyDescent="0.2">
      <c r="A25" s="68"/>
      <c r="B25" s="20"/>
      <c r="C25" s="21"/>
      <c r="D25" s="24" t="s">
        <v>31</v>
      </c>
      <c r="E25" s="22" t="s">
        <v>24</v>
      </c>
      <c r="F25" s="22"/>
      <c r="G25" s="22"/>
      <c r="H25" s="22"/>
      <c r="I25" s="63">
        <f>0</f>
        <v>0</v>
      </c>
      <c r="K25" s="5" t="str">
        <f t="shared" si="0"/>
        <v/>
      </c>
    </row>
    <row r="26" spans="1:12" x14ac:dyDescent="0.2">
      <c r="A26" s="68"/>
      <c r="B26" s="20"/>
      <c r="C26" s="21"/>
      <c r="D26" s="24" t="s">
        <v>29</v>
      </c>
      <c r="E26" s="22" t="s">
        <v>24</v>
      </c>
      <c r="F26" s="74">
        <v>0.05</v>
      </c>
      <c r="G26" s="22"/>
      <c r="H26" s="22"/>
      <c r="I26" s="63">
        <f>I25*F26</f>
        <v>0</v>
      </c>
      <c r="K26" s="5" t="str">
        <f t="shared" si="0"/>
        <v/>
      </c>
    </row>
    <row r="27" spans="1:12" ht="22.5" x14ac:dyDescent="0.2">
      <c r="A27" s="68"/>
      <c r="B27" s="20"/>
      <c r="C27" s="21"/>
      <c r="D27" s="24" t="s">
        <v>298</v>
      </c>
      <c r="E27" s="22" t="s">
        <v>24</v>
      </c>
      <c r="F27" s="22"/>
      <c r="G27" s="22"/>
      <c r="H27" s="22"/>
      <c r="I27" s="63">
        <v>0</v>
      </c>
      <c r="K27" s="5" t="str">
        <f t="shared" si="0"/>
        <v/>
      </c>
    </row>
    <row r="28" spans="1:12" x14ac:dyDescent="0.2">
      <c r="A28" s="68"/>
      <c r="B28" s="20"/>
      <c r="C28" s="21"/>
      <c r="D28" s="24" t="s">
        <v>30</v>
      </c>
      <c r="E28" s="22" t="s">
        <v>24</v>
      </c>
      <c r="F28" s="22"/>
      <c r="G28" s="22"/>
      <c r="H28" s="22"/>
      <c r="I28" s="63">
        <f>I23+I24+I25+I26+I27</f>
        <v>8276553</v>
      </c>
      <c r="K28" s="5" t="str">
        <f t="shared" si="0"/>
        <v/>
      </c>
    </row>
    <row r="29" spans="1:12" x14ac:dyDescent="0.2">
      <c r="A29" s="68"/>
      <c r="B29" s="101"/>
      <c r="C29" s="130"/>
      <c r="D29" s="131"/>
      <c r="E29" s="131"/>
      <c r="F29" s="131"/>
      <c r="G29" s="131"/>
      <c r="H29" s="132"/>
      <c r="I29" s="63"/>
      <c r="K29" s="5" t="str">
        <f t="shared" si="0"/>
        <v/>
      </c>
    </row>
    <row r="30" spans="1:12" x14ac:dyDescent="0.2">
      <c r="A30" s="68"/>
      <c r="B30" s="100"/>
      <c r="C30" s="130"/>
      <c r="D30" s="131"/>
      <c r="E30" s="131"/>
      <c r="F30" s="131"/>
      <c r="G30" s="131"/>
      <c r="H30" s="132"/>
      <c r="I30" s="63"/>
      <c r="K30" s="5" t="str">
        <f t="shared" si="0"/>
        <v/>
      </c>
    </row>
    <row r="31" spans="1:12" x14ac:dyDescent="0.2">
      <c r="A31" s="68"/>
      <c r="B31" s="21"/>
      <c r="C31" s="21"/>
      <c r="D31" s="24" t="s">
        <v>297</v>
      </c>
      <c r="E31" s="22" t="s">
        <v>24</v>
      </c>
      <c r="F31" s="76">
        <f>'ФОРМА КОММЕРЧЕСКОГО ПРЕДЛОЖЕНИЯ'!D22</f>
        <v>0</v>
      </c>
      <c r="G31" s="22"/>
      <c r="H31" s="22"/>
      <c r="I31" s="63">
        <f>I28*'ФОРМА КОММЕРЧЕСКОГО ПРЕДЛОЖЕНИЯ'!D22</f>
        <v>0</v>
      </c>
      <c r="K31" s="5" t="str">
        <f t="shared" si="0"/>
        <v/>
      </c>
      <c r="L31" s="27"/>
    </row>
    <row r="32" spans="1:12" x14ac:dyDescent="0.2">
      <c r="A32" s="68"/>
      <c r="B32" s="21"/>
      <c r="C32" s="21"/>
      <c r="D32" s="24" t="s">
        <v>180</v>
      </c>
      <c r="E32" s="22" t="s">
        <v>24</v>
      </c>
      <c r="F32" s="22"/>
      <c r="G32" s="22"/>
      <c r="H32" s="22"/>
      <c r="I32" s="63">
        <f>I28+I31</f>
        <v>8276553</v>
      </c>
      <c r="K32" s="5" t="str">
        <f t="shared" si="0"/>
        <v/>
      </c>
    </row>
    <row r="33" spans="1:11" x14ac:dyDescent="0.2">
      <c r="A33" s="68"/>
      <c r="B33" s="100"/>
      <c r="C33" s="130"/>
      <c r="D33" s="131"/>
      <c r="E33" s="131"/>
      <c r="F33" s="131"/>
      <c r="G33" s="131"/>
      <c r="H33" s="132"/>
      <c r="I33" s="63"/>
      <c r="K33" s="5" t="str">
        <f t="shared" si="0"/>
        <v/>
      </c>
    </row>
    <row r="34" spans="1:11" x14ac:dyDescent="0.2">
      <c r="A34" s="68"/>
      <c r="B34" s="100"/>
      <c r="C34" s="130"/>
      <c r="D34" s="131"/>
      <c r="E34" s="131"/>
      <c r="F34" s="131"/>
      <c r="G34" s="131"/>
      <c r="H34" s="132"/>
      <c r="I34" s="63"/>
      <c r="K34" s="5" t="str">
        <f t="shared" si="0"/>
        <v/>
      </c>
    </row>
    <row r="35" spans="1:11" ht="12.75" customHeight="1" x14ac:dyDescent="0.2">
      <c r="A35" s="68"/>
      <c r="B35" s="100"/>
      <c r="C35" s="130"/>
      <c r="D35" s="131"/>
      <c r="E35" s="131"/>
      <c r="F35" s="131"/>
      <c r="G35" s="131"/>
      <c r="H35" s="132"/>
      <c r="I35" s="63"/>
      <c r="K35" s="5" t="str">
        <f t="shared" si="0"/>
        <v/>
      </c>
    </row>
    <row r="36" spans="1:11" x14ac:dyDescent="0.2">
      <c r="A36" s="68"/>
      <c r="B36" s="21"/>
      <c r="C36" s="21"/>
      <c r="D36" s="24" t="s">
        <v>98</v>
      </c>
      <c r="E36" s="22" t="s">
        <v>24</v>
      </c>
      <c r="F36" s="22"/>
      <c r="G36" s="22"/>
      <c r="H36" s="22"/>
      <c r="I36" s="63">
        <f>I32*0.12</f>
        <v>993186.36</v>
      </c>
      <c r="K36" s="5" t="str">
        <f t="shared" si="0"/>
        <v/>
      </c>
    </row>
    <row r="37" spans="1:11" x14ac:dyDescent="0.2">
      <c r="A37" s="68"/>
      <c r="B37" s="21"/>
      <c r="C37" s="21"/>
      <c r="D37" s="24" t="s">
        <v>30</v>
      </c>
      <c r="E37" s="22" t="s">
        <v>24</v>
      </c>
      <c r="F37" s="22"/>
      <c r="G37" s="22"/>
      <c r="H37" s="22"/>
      <c r="I37" s="63">
        <f>I32+I36</f>
        <v>9269739.3599999994</v>
      </c>
      <c r="K37" s="5" t="str">
        <f t="shared" si="0"/>
        <v/>
      </c>
    </row>
  </sheetData>
  <sheetProtection algorithmName="SHA-512" hashValue="vfy4ZtDnCBnN3EphWIpAzj3YfS+VTH5rjHwua3BqlDrzNTCWZTUhPku93pXzIPyOwL9aoUC46BuX37azzMruJA==" saltValue="R7fI4v853SlAHbLLR1oGnw==" spinCount="100000" sheet="1" objects="1" scenarios="1"/>
  <autoFilter ref="A10:L15"/>
  <mergeCells count="21">
    <mergeCell ref="C20:H20"/>
    <mergeCell ref="B2:I2"/>
    <mergeCell ref="B3:I3"/>
    <mergeCell ref="B4:I4"/>
    <mergeCell ref="B5:I5"/>
    <mergeCell ref="B6:I6"/>
    <mergeCell ref="B8:B9"/>
    <mergeCell ref="C8:C9"/>
    <mergeCell ref="D8:D9"/>
    <mergeCell ref="E8:E9"/>
    <mergeCell ref="F8:G8"/>
    <mergeCell ref="F16:G16"/>
    <mergeCell ref="H8:H9"/>
    <mergeCell ref="I8:I9"/>
    <mergeCell ref="C11:H11"/>
    <mergeCell ref="F12:G12"/>
    <mergeCell ref="C29:H29"/>
    <mergeCell ref="C30:H30"/>
    <mergeCell ref="C33:H33"/>
    <mergeCell ref="C34:H34"/>
    <mergeCell ref="C35:H35"/>
  </mergeCells>
  <pageMargins left="0.59" right="0.39" top="0.49" bottom="0.48" header="0.24" footer="0.23"/>
  <pageSetup paperSize="9" scale="78" fitToHeight="0" orientation="portrait" r:id="rId1"/>
  <headerFooter>
    <oddHeader>&amp;Ц&amp;LПРОГРАММНЫЙ КОМПЛЕКС TNQURILISH 5.0&amp;C &amp;R 15-1659-2671</oddHeader>
    <oddFooter xml:space="preserve">&amp;L&amp;7 &amp;CСтраница &amp;P&amp;R&amp;7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4"/>
  <sheetViews>
    <sheetView tabSelected="1" topLeftCell="A40" zoomScale="55" zoomScaleNormal="55" zoomScaleSheetLayoutView="55" workbookViewId="0">
      <selection activeCell="G17" sqref="G17:K17"/>
    </sheetView>
  </sheetViews>
  <sheetFormatPr defaultRowHeight="12.75" x14ac:dyDescent="0.2"/>
  <cols>
    <col min="1" max="1" width="8.1640625" customWidth="1"/>
    <col min="2" max="2" width="114.83203125" customWidth="1"/>
    <col min="3" max="3" width="20.83203125" customWidth="1"/>
    <col min="4" max="4" width="32.1640625" customWidth="1"/>
    <col min="5" max="5" width="33.83203125" customWidth="1"/>
    <col min="6" max="6" width="30.5" customWidth="1"/>
    <col min="7" max="7" width="9.1640625" customWidth="1"/>
    <col min="8" max="8" width="8" customWidth="1"/>
    <col min="9" max="9" width="10" customWidth="1"/>
    <col min="10" max="10" width="8" customWidth="1"/>
    <col min="11" max="11" width="7.1640625" customWidth="1"/>
    <col min="12" max="14" width="9.1640625" customWidth="1"/>
    <col min="15" max="15" width="19.5" customWidth="1"/>
    <col min="16" max="16" width="37.5" customWidth="1"/>
  </cols>
  <sheetData>
    <row r="1" spans="1:16" ht="25.5" customHeight="1" x14ac:dyDescent="0.2">
      <c r="A1" s="1"/>
      <c r="C1" s="157" t="s">
        <v>363</v>
      </c>
      <c r="D1" s="157"/>
      <c r="E1" s="157"/>
      <c r="F1" s="157"/>
      <c r="G1" s="157"/>
      <c r="H1" s="157"/>
      <c r="I1" s="157"/>
      <c r="J1" s="157"/>
      <c r="K1" s="157"/>
    </row>
    <row r="2" spans="1:16" ht="97.5" customHeight="1" x14ac:dyDescent="0.2">
      <c r="A2" s="2"/>
      <c r="C2" s="157"/>
      <c r="D2" s="157"/>
      <c r="E2" s="157"/>
      <c r="F2" s="157"/>
      <c r="G2" s="157"/>
      <c r="H2" s="157"/>
      <c r="I2" s="157"/>
      <c r="J2" s="157"/>
      <c r="K2" s="157"/>
    </row>
    <row r="3" spans="1:16" ht="22.5" x14ac:dyDescent="0.2">
      <c r="A3" s="2"/>
      <c r="B3" s="38" t="s">
        <v>282</v>
      </c>
      <c r="G3" s="169"/>
      <c r="H3" s="169"/>
      <c r="I3" s="169"/>
      <c r="J3" s="169"/>
      <c r="K3" s="169"/>
    </row>
    <row r="4" spans="1:16" ht="16.5" customHeight="1" x14ac:dyDescent="0.2">
      <c r="A4" s="2"/>
      <c r="B4" s="38" t="s">
        <v>85</v>
      </c>
      <c r="G4" s="175"/>
      <c r="H4" s="175"/>
      <c r="I4" s="175"/>
      <c r="J4" s="175"/>
      <c r="K4" s="175"/>
    </row>
    <row r="5" spans="1:16" ht="55.5" customHeight="1" x14ac:dyDescent="0.2">
      <c r="A5" s="40" t="s">
        <v>283</v>
      </c>
      <c r="B5" s="37" t="s">
        <v>307</v>
      </c>
      <c r="C5" s="41" t="s">
        <v>261</v>
      </c>
      <c r="D5" s="103" t="s">
        <v>271</v>
      </c>
      <c r="E5" s="103" t="s">
        <v>345</v>
      </c>
      <c r="F5" s="103" t="s">
        <v>266</v>
      </c>
      <c r="G5" s="176" t="s">
        <v>267</v>
      </c>
      <c r="H5" s="177"/>
      <c r="I5" s="177"/>
      <c r="J5" s="177"/>
      <c r="K5" s="178"/>
      <c r="O5" s="98" t="s">
        <v>120</v>
      </c>
      <c r="P5" s="99" t="s">
        <v>103</v>
      </c>
    </row>
    <row r="6" spans="1:16" ht="93.75" customHeight="1" x14ac:dyDescent="0.2">
      <c r="A6" s="36" t="s">
        <v>72</v>
      </c>
      <c r="B6" s="35" t="s">
        <v>279</v>
      </c>
      <c r="C6" s="36" t="s">
        <v>122</v>
      </c>
      <c r="D6" s="104">
        <v>25</v>
      </c>
      <c r="E6" s="105" t="s">
        <v>365</v>
      </c>
      <c r="F6" s="106" t="e">
        <f>D6*E6</f>
        <v>#VALUE!</v>
      </c>
      <c r="G6" s="172" t="e">
        <f t="shared" ref="G6:G17" si="0">F6*1.12</f>
        <v>#VALUE!</v>
      </c>
      <c r="H6" s="173"/>
      <c r="I6" s="173"/>
      <c r="J6" s="173"/>
      <c r="K6" s="174"/>
    </row>
    <row r="7" spans="1:16" ht="45" customHeight="1" x14ac:dyDescent="0.2">
      <c r="A7" s="36" t="s">
        <v>73</v>
      </c>
      <c r="B7" s="35" t="s">
        <v>273</v>
      </c>
      <c r="C7" s="36" t="s">
        <v>122</v>
      </c>
      <c r="D7" s="104">
        <f>D6</f>
        <v>25</v>
      </c>
      <c r="E7" s="105" t="s">
        <v>365</v>
      </c>
      <c r="F7" s="106" t="e">
        <f t="shared" ref="F7:F17" si="1">D7*E7</f>
        <v>#VALUE!</v>
      </c>
      <c r="G7" s="172" t="e">
        <f t="shared" si="0"/>
        <v>#VALUE!</v>
      </c>
      <c r="H7" s="173"/>
      <c r="I7" s="173"/>
      <c r="J7" s="173"/>
      <c r="K7" s="174"/>
    </row>
    <row r="8" spans="1:16" ht="63.75" customHeight="1" x14ac:dyDescent="0.2">
      <c r="A8" s="36" t="s">
        <v>74</v>
      </c>
      <c r="B8" s="35" t="s">
        <v>274</v>
      </c>
      <c r="C8" s="36" t="s">
        <v>122</v>
      </c>
      <c r="D8" s="104">
        <f>D7</f>
        <v>25</v>
      </c>
      <c r="E8" s="105" t="s">
        <v>365</v>
      </c>
      <c r="F8" s="106" t="e">
        <f>D8*E8</f>
        <v>#VALUE!</v>
      </c>
      <c r="G8" s="172" t="e">
        <f>F8*1.12</f>
        <v>#VALUE!</v>
      </c>
      <c r="H8" s="173"/>
      <c r="I8" s="173"/>
      <c r="J8" s="173"/>
      <c r="K8" s="174"/>
    </row>
    <row r="9" spans="1:16" ht="34.5" customHeight="1" x14ac:dyDescent="0.2">
      <c r="A9" s="36" t="s">
        <v>75</v>
      </c>
      <c r="B9" s="35" t="s">
        <v>275</v>
      </c>
      <c r="C9" s="36" t="s">
        <v>276</v>
      </c>
      <c r="D9" s="104">
        <v>25</v>
      </c>
      <c r="E9" s="105" t="s">
        <v>365</v>
      </c>
      <c r="F9" s="106" t="e">
        <f t="shared" si="1"/>
        <v>#VALUE!</v>
      </c>
      <c r="G9" s="172" t="e">
        <f t="shared" si="0"/>
        <v>#VALUE!</v>
      </c>
      <c r="H9" s="173"/>
      <c r="I9" s="173"/>
      <c r="J9" s="173"/>
      <c r="K9" s="174"/>
    </row>
    <row r="10" spans="1:16" ht="38.25" customHeight="1" x14ac:dyDescent="0.2">
      <c r="A10" s="36" t="s">
        <v>76</v>
      </c>
      <c r="B10" s="35" t="s">
        <v>280</v>
      </c>
      <c r="C10" s="36" t="s">
        <v>122</v>
      </c>
      <c r="D10" s="36">
        <v>25</v>
      </c>
      <c r="E10" s="105" t="s">
        <v>365</v>
      </c>
      <c r="F10" s="106" t="e">
        <f t="shared" si="1"/>
        <v>#VALUE!</v>
      </c>
      <c r="G10" s="172" t="e">
        <f t="shared" si="0"/>
        <v>#VALUE!</v>
      </c>
      <c r="H10" s="173"/>
      <c r="I10" s="173"/>
      <c r="J10" s="173"/>
      <c r="K10" s="174"/>
    </row>
    <row r="11" spans="1:16" ht="35.25" customHeight="1" x14ac:dyDescent="0.2">
      <c r="A11" s="36" t="s">
        <v>77</v>
      </c>
      <c r="B11" s="35" t="s">
        <v>121</v>
      </c>
      <c r="C11" s="36" t="s">
        <v>122</v>
      </c>
      <c r="D11" s="104">
        <v>25</v>
      </c>
      <c r="E11" s="105" t="s">
        <v>365</v>
      </c>
      <c r="F11" s="106" t="e">
        <f t="shared" si="1"/>
        <v>#VALUE!</v>
      </c>
      <c r="G11" s="172" t="e">
        <f t="shared" si="0"/>
        <v>#VALUE!</v>
      </c>
      <c r="H11" s="173"/>
      <c r="I11" s="173"/>
      <c r="J11" s="173"/>
      <c r="K11" s="174"/>
    </row>
    <row r="12" spans="1:16" ht="69" customHeight="1" x14ac:dyDescent="0.2">
      <c r="A12" s="36" t="s">
        <v>78</v>
      </c>
      <c r="B12" s="39" t="s">
        <v>350</v>
      </c>
      <c r="C12" s="36" t="s">
        <v>123</v>
      </c>
      <c r="D12" s="119">
        <v>30</v>
      </c>
      <c r="E12" s="105" t="s">
        <v>365</v>
      </c>
      <c r="F12" s="106" t="e">
        <f t="shared" si="1"/>
        <v>#VALUE!</v>
      </c>
      <c r="G12" s="172" t="e">
        <f t="shared" si="0"/>
        <v>#VALUE!</v>
      </c>
      <c r="H12" s="173"/>
      <c r="I12" s="173"/>
      <c r="J12" s="173"/>
      <c r="K12" s="174"/>
    </row>
    <row r="13" spans="1:16" ht="75" customHeight="1" x14ac:dyDescent="0.2">
      <c r="A13" s="36" t="s">
        <v>79</v>
      </c>
      <c r="B13" s="35" t="s">
        <v>281</v>
      </c>
      <c r="C13" s="36" t="s">
        <v>122</v>
      </c>
      <c r="D13" s="104">
        <f>D6</f>
        <v>25</v>
      </c>
      <c r="E13" s="105" t="s">
        <v>365</v>
      </c>
      <c r="F13" s="106" t="e">
        <f t="shared" si="1"/>
        <v>#VALUE!</v>
      </c>
      <c r="G13" s="172" t="e">
        <f t="shared" si="0"/>
        <v>#VALUE!</v>
      </c>
      <c r="H13" s="173"/>
      <c r="I13" s="173"/>
      <c r="J13" s="173"/>
      <c r="K13" s="174"/>
    </row>
    <row r="14" spans="1:16" ht="49.5" customHeight="1" x14ac:dyDescent="0.2">
      <c r="A14" s="36" t="s">
        <v>80</v>
      </c>
      <c r="B14" s="122" t="s">
        <v>348</v>
      </c>
      <c r="C14" s="36" t="s">
        <v>122</v>
      </c>
      <c r="D14" s="104">
        <f>D6</f>
        <v>25</v>
      </c>
      <c r="E14" s="105" t="s">
        <v>365</v>
      </c>
      <c r="F14" s="106" t="e">
        <f t="shared" si="1"/>
        <v>#VALUE!</v>
      </c>
      <c r="G14" s="172" t="e">
        <f t="shared" si="0"/>
        <v>#VALUE!</v>
      </c>
      <c r="H14" s="173"/>
      <c r="I14" s="173"/>
      <c r="J14" s="173"/>
      <c r="K14" s="174"/>
      <c r="P14" t="s">
        <v>305</v>
      </c>
    </row>
    <row r="15" spans="1:16" ht="38.25" customHeight="1" x14ac:dyDescent="0.2">
      <c r="A15" s="36" t="s">
        <v>268</v>
      </c>
      <c r="B15" s="35" t="s">
        <v>347</v>
      </c>
      <c r="C15" s="36" t="s">
        <v>122</v>
      </c>
      <c r="D15" s="104">
        <f>D6</f>
        <v>25</v>
      </c>
      <c r="E15" s="105" t="s">
        <v>365</v>
      </c>
      <c r="F15" s="106" t="e">
        <f t="shared" si="1"/>
        <v>#VALUE!</v>
      </c>
      <c r="G15" s="172" t="e">
        <f t="shared" si="0"/>
        <v>#VALUE!</v>
      </c>
      <c r="H15" s="173"/>
      <c r="I15" s="173"/>
      <c r="J15" s="173"/>
      <c r="K15" s="174"/>
    </row>
    <row r="16" spans="1:16" ht="96" customHeight="1" x14ac:dyDescent="0.2">
      <c r="A16" s="36" t="s">
        <v>269</v>
      </c>
      <c r="B16" s="122" t="s">
        <v>362</v>
      </c>
      <c r="C16" s="36" t="s">
        <v>122</v>
      </c>
      <c r="D16" s="104">
        <v>25</v>
      </c>
      <c r="E16" s="105" t="s">
        <v>365</v>
      </c>
      <c r="F16" s="106" t="e">
        <f t="shared" si="1"/>
        <v>#VALUE!</v>
      </c>
      <c r="G16" s="172" t="e">
        <f t="shared" si="0"/>
        <v>#VALUE!</v>
      </c>
      <c r="H16" s="173"/>
      <c r="I16" s="173"/>
      <c r="J16" s="173"/>
      <c r="K16" s="174"/>
    </row>
    <row r="17" spans="1:20" ht="72" customHeight="1" x14ac:dyDescent="0.2">
      <c r="A17" s="36">
        <v>12</v>
      </c>
      <c r="B17" s="35" t="s">
        <v>277</v>
      </c>
      <c r="C17" s="36" t="s">
        <v>265</v>
      </c>
      <c r="D17" s="104">
        <f>D6</f>
        <v>25</v>
      </c>
      <c r="E17" s="105" t="s">
        <v>365</v>
      </c>
      <c r="F17" s="106" t="e">
        <f t="shared" si="1"/>
        <v>#VALUE!</v>
      </c>
      <c r="G17" s="172" t="e">
        <f t="shared" si="0"/>
        <v>#VALUE!</v>
      </c>
      <c r="H17" s="173"/>
      <c r="I17" s="173"/>
      <c r="J17" s="173"/>
      <c r="K17" s="174"/>
    </row>
    <row r="18" spans="1:20" ht="20.25" x14ac:dyDescent="0.3">
      <c r="A18" s="179" t="s">
        <v>259</v>
      </c>
      <c r="B18" s="179"/>
      <c r="C18" s="32"/>
      <c r="D18" s="107"/>
      <c r="E18" s="108"/>
      <c r="F18" s="108" t="e">
        <f>SUM(F6:F17)</f>
        <v>#VALUE!</v>
      </c>
      <c r="G18" s="190" t="e">
        <f>SUM(G6:G17)</f>
        <v>#VALUE!</v>
      </c>
      <c r="H18" s="191"/>
      <c r="I18" s="191"/>
      <c r="J18" s="191"/>
      <c r="K18" s="192"/>
    </row>
    <row r="19" spans="1:20" ht="18.75" x14ac:dyDescent="0.25">
      <c r="A19" s="31"/>
      <c r="B19" s="31"/>
      <c r="C19" s="30"/>
      <c r="D19" s="14"/>
      <c r="E19" s="14"/>
      <c r="F19" s="14"/>
      <c r="G19" s="193"/>
      <c r="H19" s="193"/>
      <c r="I19" s="193"/>
      <c r="J19" s="193"/>
      <c r="K19" s="193"/>
    </row>
    <row r="20" spans="1:20" ht="23.25" x14ac:dyDescent="0.35">
      <c r="A20" s="42"/>
      <c r="B20" s="43" t="s">
        <v>262</v>
      </c>
      <c r="C20" s="44" t="s">
        <v>83</v>
      </c>
      <c r="D20" s="44"/>
      <c r="E20" s="44"/>
      <c r="F20" s="45"/>
      <c r="G20" s="169"/>
      <c r="H20" s="169"/>
      <c r="I20" s="169"/>
      <c r="J20" s="169"/>
      <c r="K20" s="169"/>
    </row>
    <row r="21" spans="1:20" ht="45" x14ac:dyDescent="0.2">
      <c r="A21" s="34" t="s">
        <v>81</v>
      </c>
      <c r="B21" s="34" t="s">
        <v>82</v>
      </c>
      <c r="C21" s="46"/>
      <c r="D21" s="109" t="s">
        <v>118</v>
      </c>
      <c r="E21" s="109" t="s">
        <v>119</v>
      </c>
      <c r="F21" s="182" t="s">
        <v>346</v>
      </c>
      <c r="G21" s="168"/>
      <c r="H21" s="168"/>
      <c r="I21" s="168"/>
      <c r="J21" s="168"/>
      <c r="K21" s="168"/>
    </row>
    <row r="22" spans="1:20" ht="42.75" customHeight="1" x14ac:dyDescent="0.2">
      <c r="A22" s="36">
        <v>1</v>
      </c>
      <c r="B22" s="47" t="s">
        <v>97</v>
      </c>
      <c r="C22" s="48"/>
      <c r="D22" s="120"/>
      <c r="E22" s="116">
        <f>INDEX(ЗП!$A$1:$C$16,MATCH('ФОРМА КОММЕРЧЕСКОГО ПРЕДЛОЖЕНИЯ'!$P$5,ЗП!$A$1:$A$16,0),3)</f>
        <v>0.21049999999999999</v>
      </c>
      <c r="F22" s="182"/>
      <c r="G22" s="168"/>
      <c r="H22" s="168"/>
      <c r="I22" s="168"/>
      <c r="J22" s="168"/>
      <c r="K22" s="168"/>
    </row>
    <row r="23" spans="1:20" ht="63" customHeight="1" x14ac:dyDescent="0.2">
      <c r="A23" s="36">
        <v>3</v>
      </c>
      <c r="B23" s="47" t="s">
        <v>306</v>
      </c>
      <c r="C23" s="48"/>
      <c r="D23" s="121"/>
      <c r="E23" s="117">
        <f>INDEX(ЗП!$A$1:$C$16,MATCH('ФОРМА КОММЕРЧЕСКОГО ПРЕДЛОЖЕНИЯ'!$P$5,ЗП!$A$1:$A$16,0),2)</f>
        <v>25287.35</v>
      </c>
      <c r="F23" s="182"/>
      <c r="G23" s="168"/>
      <c r="H23" s="168"/>
      <c r="I23" s="168"/>
      <c r="J23" s="168"/>
      <c r="K23" s="168"/>
    </row>
    <row r="24" spans="1:20" ht="18.75" x14ac:dyDescent="0.25">
      <c r="A24" s="31"/>
      <c r="B24" s="31"/>
      <c r="C24" s="30"/>
      <c r="D24" s="14"/>
      <c r="E24" s="14"/>
      <c r="F24" s="14"/>
      <c r="G24" s="169"/>
      <c r="H24" s="169"/>
      <c r="I24" s="169"/>
      <c r="J24" s="169"/>
      <c r="K24" s="169"/>
    </row>
    <row r="25" spans="1:20" ht="57" customHeight="1" x14ac:dyDescent="0.2">
      <c r="A25" s="158" t="s">
        <v>364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</row>
    <row r="26" spans="1:20" ht="18.75" x14ac:dyDescent="0.25">
      <c r="A26" s="31"/>
      <c r="B26" s="31"/>
      <c r="C26" s="30"/>
      <c r="D26" s="14"/>
      <c r="E26" s="14"/>
      <c r="F26" s="14"/>
      <c r="G26" s="169"/>
      <c r="H26" s="169"/>
      <c r="I26" s="169"/>
      <c r="J26" s="169"/>
      <c r="K26" s="169"/>
    </row>
    <row r="27" spans="1:20" ht="24" thickBot="1" x14ac:dyDescent="0.4">
      <c r="A27" s="49"/>
      <c r="B27" s="33" t="s">
        <v>263</v>
      </c>
      <c r="C27" s="170" t="s">
        <v>264</v>
      </c>
      <c r="D27" s="170"/>
      <c r="E27" s="170"/>
      <c r="F27" s="171"/>
      <c r="G27" s="169"/>
      <c r="H27" s="169"/>
      <c r="I27" s="169"/>
      <c r="J27" s="169"/>
      <c r="K27" s="169"/>
    </row>
    <row r="28" spans="1:20" ht="75.75" customHeight="1" thickBot="1" x14ac:dyDescent="0.25">
      <c r="A28" s="77"/>
      <c r="B28" s="78" t="s">
        <v>82</v>
      </c>
      <c r="C28" s="110" t="s">
        <v>272</v>
      </c>
      <c r="D28" s="110" t="s">
        <v>256</v>
      </c>
      <c r="E28" s="79" t="s">
        <v>255</v>
      </c>
      <c r="F28" s="159" t="s">
        <v>257</v>
      </c>
      <c r="G28" s="160"/>
      <c r="H28" s="160"/>
      <c r="I28" s="160"/>
      <c r="J28" s="160"/>
      <c r="K28" s="161"/>
    </row>
    <row r="29" spans="1:20" ht="57" customHeight="1" thickBot="1" x14ac:dyDescent="0.25">
      <c r="A29" s="80" t="s">
        <v>72</v>
      </c>
      <c r="B29" s="81" t="s">
        <v>124</v>
      </c>
      <c r="C29" s="111">
        <v>10</v>
      </c>
      <c r="D29" s="112">
        <f>'ПО СУЩ КАНАЛ'!I38</f>
        <v>18333981.899999999</v>
      </c>
      <c r="E29" s="82">
        <f t="shared" ref="E29:E34" si="2">D29*1.12</f>
        <v>20534059.728</v>
      </c>
      <c r="F29" s="150">
        <f>E29*C29</f>
        <v>205340597.28</v>
      </c>
      <c r="G29" s="151"/>
      <c r="H29" s="151"/>
      <c r="I29" s="151"/>
      <c r="J29" s="151"/>
      <c r="K29" s="152"/>
    </row>
    <row r="30" spans="1:20" ht="57" customHeight="1" thickBot="1" x14ac:dyDescent="0.25">
      <c r="A30" s="80" t="s">
        <v>73</v>
      </c>
      <c r="B30" s="81" t="s">
        <v>125</v>
      </c>
      <c r="C30" s="111">
        <v>1</v>
      </c>
      <c r="D30" s="112">
        <f>ГРУНТ!I62</f>
        <v>26973541.683200002</v>
      </c>
      <c r="E30" s="82">
        <f t="shared" si="2"/>
        <v>30210366.685184006</v>
      </c>
      <c r="F30" s="150">
        <f>E30*C30</f>
        <v>30210366.685184006</v>
      </c>
      <c r="G30" s="151"/>
      <c r="H30" s="151"/>
      <c r="I30" s="151"/>
      <c r="J30" s="151"/>
      <c r="K30" s="152"/>
      <c r="T30">
        <v>25</v>
      </c>
    </row>
    <row r="31" spans="1:20" ht="57.75" customHeight="1" thickBot="1" x14ac:dyDescent="0.25">
      <c r="A31" s="80" t="s">
        <v>74</v>
      </c>
      <c r="B31" s="81" t="s">
        <v>126</v>
      </c>
      <c r="C31" s="111">
        <v>12</v>
      </c>
      <c r="D31" s="112">
        <f>'СТРОИТЕЛЬСТВО НОВОЙ КАНАЛИЗ (2'!I62</f>
        <v>134713563.50899997</v>
      </c>
      <c r="E31" s="82">
        <f t="shared" si="2"/>
        <v>150879191.13007998</v>
      </c>
      <c r="F31" s="150">
        <f>C31*E31</f>
        <v>1810550293.5609598</v>
      </c>
      <c r="G31" s="151"/>
      <c r="H31" s="151"/>
      <c r="I31" s="151"/>
      <c r="J31" s="151"/>
      <c r="K31" s="152"/>
    </row>
    <row r="32" spans="1:20" ht="54.75" customHeight="1" thickBot="1" x14ac:dyDescent="0.25">
      <c r="A32" s="80" t="s">
        <v>75</v>
      </c>
      <c r="B32" s="81" t="s">
        <v>301</v>
      </c>
      <c r="C32" s="111">
        <v>10</v>
      </c>
      <c r="D32" s="112">
        <f>ДОКЛАДКА!I46</f>
        <v>74380316.120000005</v>
      </c>
      <c r="E32" s="82">
        <f t="shared" si="2"/>
        <v>83305954.054400012</v>
      </c>
      <c r="F32" s="150">
        <f>E32*C32</f>
        <v>833059540.54400015</v>
      </c>
      <c r="G32" s="151"/>
      <c r="H32" s="151"/>
      <c r="I32" s="151"/>
      <c r="J32" s="151"/>
      <c r="K32" s="152"/>
    </row>
    <row r="33" spans="1:11" ht="54.75" customHeight="1" thickBot="1" x14ac:dyDescent="0.25">
      <c r="A33" s="80" t="s">
        <v>76</v>
      </c>
      <c r="B33" s="81" t="s">
        <v>128</v>
      </c>
      <c r="C33" s="111">
        <v>5</v>
      </c>
      <c r="D33" s="112">
        <f>'ПО ВЛС'!I45</f>
        <v>20286465.232000001</v>
      </c>
      <c r="E33" s="82">
        <f t="shared" si="2"/>
        <v>22720841.059840005</v>
      </c>
      <c r="F33" s="150">
        <f>E33*C33</f>
        <v>113604205.29920003</v>
      </c>
      <c r="G33" s="151"/>
      <c r="H33" s="151"/>
      <c r="I33" s="151"/>
      <c r="J33" s="151"/>
      <c r="K33" s="152"/>
    </row>
    <row r="34" spans="1:11" ht="58.5" customHeight="1" thickBot="1" x14ac:dyDescent="0.25">
      <c r="A34" s="80" t="s">
        <v>77</v>
      </c>
      <c r="B34" s="81" t="s">
        <v>127</v>
      </c>
      <c r="C34" s="111">
        <v>2</v>
      </c>
      <c r="D34" s="113">
        <f>'ПО ЗДАНИЮ '!I40</f>
        <v>18103672.899999999</v>
      </c>
      <c r="E34" s="83">
        <f t="shared" si="2"/>
        <v>20276113.648000002</v>
      </c>
      <c r="F34" s="162">
        <f>E34*C34</f>
        <v>40552227.296000004</v>
      </c>
      <c r="G34" s="163"/>
      <c r="H34" s="163"/>
      <c r="I34" s="163"/>
      <c r="J34" s="163"/>
      <c r="K34" s="164"/>
    </row>
    <row r="35" spans="1:11" ht="36.75" customHeight="1" thickBot="1" x14ac:dyDescent="0.25">
      <c r="A35" s="145" t="s">
        <v>258</v>
      </c>
      <c r="B35" s="146"/>
      <c r="C35" s="84">
        <f>SUM(C29:C34)</f>
        <v>40</v>
      </c>
      <c r="D35" s="85"/>
      <c r="E35" s="86">
        <f>SUM(E29:E34)</f>
        <v>327926526.30550402</v>
      </c>
      <c r="F35" s="147">
        <f>SUM(F29:F34)</f>
        <v>3033317230.6653438</v>
      </c>
      <c r="G35" s="148"/>
      <c r="H35" s="148"/>
      <c r="I35" s="148"/>
      <c r="J35" s="148"/>
      <c r="K35" s="149"/>
    </row>
    <row r="36" spans="1:11" ht="16.5" hidden="1" customHeight="1" thickBot="1" x14ac:dyDescent="0.25">
      <c r="A36" s="87">
        <v>4</v>
      </c>
      <c r="B36" s="88" t="s">
        <v>84</v>
      </c>
      <c r="C36" s="89"/>
      <c r="D36" s="15">
        <v>0.12</v>
      </c>
      <c r="E36" s="16">
        <v>0.12</v>
      </c>
      <c r="F36" s="124"/>
      <c r="G36" s="194"/>
      <c r="H36" s="194"/>
      <c r="I36" s="194"/>
      <c r="J36" s="194"/>
      <c r="K36" s="194"/>
    </row>
    <row r="37" spans="1:11" s="102" customFormat="1" ht="24" thickBot="1" x14ac:dyDescent="0.4">
      <c r="A37" s="49"/>
      <c r="B37" s="33" t="s">
        <v>324</v>
      </c>
      <c r="C37" s="170" t="s">
        <v>325</v>
      </c>
      <c r="D37" s="170"/>
      <c r="E37" s="170"/>
      <c r="F37" s="171"/>
      <c r="G37" s="169"/>
      <c r="H37" s="169"/>
      <c r="I37" s="169"/>
      <c r="J37" s="169"/>
      <c r="K37" s="169"/>
    </row>
    <row r="38" spans="1:11" s="102" customFormat="1" ht="74.25" customHeight="1" thickBot="1" x14ac:dyDescent="0.25">
      <c r="A38" s="77"/>
      <c r="B38" s="78" t="s">
        <v>82</v>
      </c>
      <c r="C38" s="110" t="s">
        <v>326</v>
      </c>
      <c r="D38" s="110" t="s">
        <v>327</v>
      </c>
      <c r="E38" s="79" t="s">
        <v>328</v>
      </c>
      <c r="F38" s="159" t="s">
        <v>257</v>
      </c>
      <c r="G38" s="160"/>
      <c r="H38" s="160"/>
      <c r="I38" s="160"/>
      <c r="J38" s="160"/>
      <c r="K38" s="161"/>
    </row>
    <row r="39" spans="1:11" s="102" customFormat="1" ht="57" customHeight="1" thickBot="1" x14ac:dyDescent="0.25">
      <c r="A39" s="80" t="s">
        <v>72</v>
      </c>
      <c r="B39" s="81" t="s">
        <v>329</v>
      </c>
      <c r="C39" s="111">
        <v>50</v>
      </c>
      <c r="D39" s="112">
        <f>'МОНТАЖНЫЕ РАБОТЫ ODF'!I35</f>
        <v>8078782.2702000001</v>
      </c>
      <c r="E39" s="82">
        <f>D39*1.12</f>
        <v>9048236.142624002</v>
      </c>
      <c r="F39" s="150">
        <f>C39*E39</f>
        <v>452411807.13120008</v>
      </c>
      <c r="G39" s="151"/>
      <c r="H39" s="151"/>
      <c r="I39" s="151"/>
      <c r="J39" s="151"/>
      <c r="K39" s="152"/>
    </row>
    <row r="40" spans="1:11" s="102" customFormat="1" ht="57" customHeight="1" thickBot="1" x14ac:dyDescent="0.25">
      <c r="A40" s="80" t="s">
        <v>73</v>
      </c>
      <c r="B40" s="81" t="s">
        <v>330</v>
      </c>
      <c r="C40" s="111">
        <v>50</v>
      </c>
      <c r="D40" s="112">
        <f>'МОНТАЖНЫЕ РАБОТЫ МУФТЫ'!I34</f>
        <v>15812323.927200001</v>
      </c>
      <c r="E40" s="82">
        <f>D40*1.12</f>
        <v>17709802.798464004</v>
      </c>
      <c r="F40" s="150">
        <f>E40*C40</f>
        <v>885490139.92320025</v>
      </c>
      <c r="G40" s="151"/>
      <c r="H40" s="151"/>
      <c r="I40" s="151"/>
      <c r="J40" s="151"/>
      <c r="K40" s="152"/>
    </row>
    <row r="41" spans="1:11" s="102" customFormat="1" ht="57" customHeight="1" thickBot="1" x14ac:dyDescent="0.25">
      <c r="A41" s="80">
        <v>3</v>
      </c>
      <c r="B41" s="81" t="s">
        <v>341</v>
      </c>
      <c r="C41" s="111">
        <v>25</v>
      </c>
      <c r="D41" s="112">
        <f>'МОНТАЖНЫЕ РАБОТЫ ИЗМЕРЕНИЯ'!I32</f>
        <v>8276553</v>
      </c>
      <c r="E41" s="82">
        <f>D41*1.12</f>
        <v>9269739.3600000013</v>
      </c>
      <c r="F41" s="150">
        <f>E41*C41</f>
        <v>231743484.00000003</v>
      </c>
      <c r="G41" s="151"/>
      <c r="H41" s="151"/>
      <c r="I41" s="151"/>
      <c r="J41" s="151"/>
      <c r="K41" s="152"/>
    </row>
    <row r="42" spans="1:11" s="102" customFormat="1" ht="36.75" customHeight="1" thickBot="1" x14ac:dyDescent="0.25">
      <c r="A42" s="145" t="s">
        <v>258</v>
      </c>
      <c r="B42" s="146"/>
      <c r="C42" s="84"/>
      <c r="D42" s="85"/>
      <c r="E42" s="86"/>
      <c r="F42" s="147">
        <f>F39+F40+F41</f>
        <v>1569645431.0544004</v>
      </c>
      <c r="G42" s="148"/>
      <c r="H42" s="148"/>
      <c r="I42" s="148"/>
      <c r="J42" s="148"/>
      <c r="K42" s="149"/>
    </row>
    <row r="43" spans="1:11" x14ac:dyDescent="0.2">
      <c r="A43" s="126"/>
      <c r="B43" s="126"/>
      <c r="C43" s="126"/>
      <c r="D43" s="126"/>
      <c r="E43" s="126"/>
      <c r="F43" s="126"/>
      <c r="G43" s="167"/>
      <c r="H43" s="167"/>
      <c r="I43" s="167"/>
      <c r="J43" s="167"/>
      <c r="K43" s="167"/>
    </row>
    <row r="44" spans="1:11" ht="21.75" customHeight="1" x14ac:dyDescent="0.2">
      <c r="A44" s="185" t="s">
        <v>91</v>
      </c>
      <c r="B44" s="185"/>
      <c r="C44" s="125" t="s">
        <v>86</v>
      </c>
      <c r="D44" s="90"/>
      <c r="E44" s="165"/>
      <c r="F44" s="165"/>
      <c r="G44" s="165"/>
      <c r="H44" s="165"/>
      <c r="I44" s="165"/>
      <c r="J44" s="165"/>
      <c r="K44" s="165"/>
    </row>
    <row r="45" spans="1:11" ht="30.75" customHeight="1" x14ac:dyDescent="0.2">
      <c r="A45" s="186" t="s">
        <v>87</v>
      </c>
      <c r="B45" s="187" t="s">
        <v>278</v>
      </c>
      <c r="C45" s="188" t="s">
        <v>88</v>
      </c>
      <c r="D45" s="189" t="s">
        <v>270</v>
      </c>
      <c r="E45" s="166" t="s">
        <v>89</v>
      </c>
      <c r="F45" s="166"/>
      <c r="G45" s="166"/>
      <c r="H45" s="166"/>
      <c r="I45" s="166"/>
      <c r="J45" s="166"/>
      <c r="K45" s="166"/>
    </row>
    <row r="46" spans="1:11" ht="32.25" customHeight="1" x14ac:dyDescent="0.2">
      <c r="A46" s="186"/>
      <c r="B46" s="187"/>
      <c r="C46" s="188"/>
      <c r="D46" s="189"/>
      <c r="E46" s="166"/>
      <c r="F46" s="166"/>
      <c r="G46" s="166"/>
      <c r="H46" s="166"/>
      <c r="I46" s="166"/>
      <c r="J46" s="166"/>
      <c r="K46" s="166"/>
    </row>
    <row r="47" spans="1:11" ht="31.5" customHeight="1" x14ac:dyDescent="0.35">
      <c r="A47" s="91" t="s">
        <v>90</v>
      </c>
      <c r="B47" s="92" t="s">
        <v>260</v>
      </c>
      <c r="C47" s="93" t="s">
        <v>265</v>
      </c>
      <c r="D47" s="114">
        <f>D17</f>
        <v>25</v>
      </c>
      <c r="E47" s="153" t="e">
        <f>G18</f>
        <v>#VALUE!</v>
      </c>
      <c r="F47" s="153"/>
      <c r="G47" s="153"/>
      <c r="H47" s="153"/>
      <c r="I47" s="153"/>
      <c r="J47" s="153"/>
      <c r="K47" s="153"/>
    </row>
    <row r="48" spans="1:11" ht="32.25" customHeight="1" x14ac:dyDescent="0.35">
      <c r="A48" s="91" t="s">
        <v>129</v>
      </c>
      <c r="B48" s="92" t="s">
        <v>130</v>
      </c>
      <c r="C48" s="93" t="s">
        <v>123</v>
      </c>
      <c r="D48" s="114">
        <f>C35</f>
        <v>40</v>
      </c>
      <c r="E48" s="153">
        <f>F35+F42</f>
        <v>4602962661.7197437</v>
      </c>
      <c r="F48" s="153"/>
      <c r="G48" s="153"/>
      <c r="H48" s="153"/>
      <c r="I48" s="153"/>
      <c r="J48" s="153"/>
      <c r="K48" s="153"/>
    </row>
    <row r="49" spans="1:11" ht="23.25" x14ac:dyDescent="0.35">
      <c r="A49" s="94"/>
      <c r="B49" s="95" t="s">
        <v>284</v>
      </c>
      <c r="C49" s="96"/>
      <c r="D49" s="97"/>
      <c r="E49" s="154" t="e">
        <f>E47+E48</f>
        <v>#VALUE!</v>
      </c>
      <c r="F49" s="154"/>
      <c r="G49" s="154"/>
      <c r="H49" s="154"/>
      <c r="I49" s="154"/>
      <c r="J49" s="154"/>
      <c r="K49" s="154"/>
    </row>
    <row r="50" spans="1:11" ht="29.25" customHeight="1" x14ac:dyDescent="0.2">
      <c r="A50" s="155" t="e">
        <f>TEXT(TRUNC(TEXT(E49,n0)),"# ##0")&amp;" ("&amp;SUBSTITUTE(SUBSTITUTE(PROPER(INDEX(n_4,MID(TEXT(E49,n0),1,1)+1)&amp;INDEX(n0x,MID(TEXT(E49,n0),2,1)+1,MID(TEXT(E49,n0),3,1)+1)&amp;IF(-MID(TEXT(E49,n0),1,3),"миллиард"&amp;VLOOKUP(MID(TEXT(E49,n0),3,1)*AND(MID(TEXT(E49,n0),2,1)-1),мил,2),"")&amp;INDEX(n_4,MID(TEXT(E49,n0),4,1)+1)&amp;INDEX(n0x,MID(TEXT(E49,n0),5,1)+1,MID(TEXT(E49,n0),6,1)+1)&amp;IF(-MID(TEXT(E49,n0),4,3),"миллион"&amp;VLOOKUP(MID(TEXT(E49,n0),6,1)*AND(MID(TEXT(E49,n0),5,1)-1),мил,2),"")&amp;INDEX(n_4,MID(TEXT(E49,n0),7,1)+1)&amp;INDEX(n1x,MID(TEXT(E49,n0),8,1)+1,MID(TEXT(E49,n0),9,1)+1)&amp;IF(-MID(TEXT(E49,n0),7,3),VLOOKUP(MID(TEXT(E49,n0),9,1)*AND(MID(TEXT(E49,n0),8,1)-1),тыс,2),"")&amp;INDEX(n_4,MID(TEXT(E49,n0),10,1)+1)&amp;INDEX(n0x,MID(TEXT(E49,n0),11,1)+1,MID(TEXT(E49,n0),12,1)+1)),"z"," ")&amp;IF(TRUNC(TEXT(E49,n0)),"","Ноль ")&amp;"сум"&amp;VLOOKUP(MOD(MAX(MOD(MID(TEXT(E49,n0),11,2)-11,100),9),10),{0," ";1," ";4," "},2)," сум",") сум")&amp;RIGHT(TEXT(E49,n0),2)&amp;" тийин"</f>
        <v>#VALUE!</v>
      </c>
      <c r="B50" s="156"/>
      <c r="C50" s="156"/>
      <c r="D50" s="156"/>
      <c r="E50" s="156"/>
      <c r="F50" s="156"/>
      <c r="G50" s="156"/>
      <c r="H50" s="156"/>
      <c r="I50" s="156"/>
      <c r="J50" s="156"/>
      <c r="K50" s="156"/>
    </row>
    <row r="51" spans="1:11" ht="20.25" x14ac:dyDescent="0.2">
      <c r="A51" s="180" t="s">
        <v>285</v>
      </c>
      <c r="B51" s="181"/>
      <c r="C51" s="181"/>
      <c r="D51" s="181"/>
      <c r="E51" s="181"/>
      <c r="F51" s="181"/>
      <c r="G51" s="181"/>
      <c r="H51" s="181"/>
      <c r="I51" s="181"/>
      <c r="J51" s="126"/>
      <c r="K51" s="126"/>
    </row>
    <row r="52" spans="1:11" x14ac:dyDescent="0.2">
      <c r="A52" s="183" t="s">
        <v>361</v>
      </c>
      <c r="B52" s="184"/>
      <c r="C52" s="184"/>
      <c r="D52" s="184"/>
      <c r="E52" s="184"/>
      <c r="F52" s="184"/>
      <c r="G52" s="184"/>
      <c r="H52" s="184"/>
      <c r="I52" s="184"/>
      <c r="J52" s="126"/>
      <c r="K52" s="126"/>
    </row>
    <row r="53" spans="1:11" x14ac:dyDescent="0.2">
      <c r="A53" s="184"/>
      <c r="B53" s="184"/>
      <c r="C53" s="184"/>
      <c r="D53" s="184"/>
      <c r="E53" s="184"/>
      <c r="F53" s="184"/>
      <c r="G53" s="184"/>
      <c r="H53" s="184"/>
      <c r="I53" s="184"/>
      <c r="J53" s="126"/>
      <c r="K53" s="126"/>
    </row>
    <row r="54" spans="1:11" x14ac:dyDescent="0.2">
      <c r="A54" s="184"/>
      <c r="B54" s="184"/>
      <c r="C54" s="184"/>
      <c r="D54" s="184"/>
      <c r="E54" s="184"/>
      <c r="F54" s="184"/>
      <c r="G54" s="184"/>
      <c r="H54" s="184"/>
      <c r="I54" s="184"/>
      <c r="J54" s="126"/>
      <c r="K54" s="126"/>
    </row>
    <row r="55" spans="1:11" x14ac:dyDescent="0.2">
      <c r="A55" s="184"/>
      <c r="B55" s="184"/>
      <c r="C55" s="184"/>
      <c r="D55" s="184"/>
      <c r="E55" s="184"/>
      <c r="F55" s="184"/>
      <c r="G55" s="184"/>
      <c r="H55" s="184"/>
      <c r="I55" s="184"/>
      <c r="J55" s="126"/>
      <c r="K55" s="126"/>
    </row>
    <row r="56" spans="1:11" x14ac:dyDescent="0.2">
      <c r="A56" s="184"/>
      <c r="B56" s="184"/>
      <c r="C56" s="184"/>
      <c r="D56" s="184"/>
      <c r="E56" s="184"/>
      <c r="F56" s="184"/>
      <c r="G56" s="184"/>
      <c r="H56" s="184"/>
      <c r="I56" s="184"/>
      <c r="J56" s="126"/>
      <c r="K56" s="126"/>
    </row>
    <row r="57" spans="1:11" x14ac:dyDescent="0.2">
      <c r="A57" s="184"/>
      <c r="B57" s="184"/>
      <c r="C57" s="184"/>
      <c r="D57" s="184"/>
      <c r="E57" s="184"/>
      <c r="F57" s="184"/>
      <c r="G57" s="184"/>
      <c r="H57" s="184"/>
      <c r="I57" s="184"/>
      <c r="J57" s="126"/>
      <c r="K57" s="126"/>
    </row>
    <row r="58" spans="1:11" x14ac:dyDescent="0.2">
      <c r="A58" s="184"/>
      <c r="B58" s="184"/>
      <c r="C58" s="184"/>
      <c r="D58" s="184"/>
      <c r="E58" s="184"/>
      <c r="F58" s="184"/>
      <c r="G58" s="184"/>
      <c r="H58" s="184"/>
      <c r="I58" s="184"/>
      <c r="J58" s="126"/>
      <c r="K58" s="126"/>
    </row>
    <row r="59" spans="1:11" x14ac:dyDescent="0.2">
      <c r="A59" s="184"/>
      <c r="B59" s="184"/>
      <c r="C59" s="184"/>
      <c r="D59" s="184"/>
      <c r="E59" s="184"/>
      <c r="F59" s="184"/>
      <c r="G59" s="184"/>
      <c r="H59" s="184"/>
      <c r="I59" s="184"/>
      <c r="J59" s="126"/>
      <c r="K59" s="126"/>
    </row>
    <row r="60" spans="1:11" x14ac:dyDescent="0.2">
      <c r="A60" s="184"/>
      <c r="B60" s="184"/>
      <c r="C60" s="184"/>
      <c r="D60" s="184"/>
      <c r="E60" s="184"/>
      <c r="F60" s="184"/>
      <c r="G60" s="184"/>
      <c r="H60" s="184"/>
      <c r="I60" s="184"/>
      <c r="J60" s="126"/>
      <c r="K60" s="126"/>
    </row>
    <row r="61" spans="1:11" x14ac:dyDescent="0.2">
      <c r="A61" s="184"/>
      <c r="B61" s="184"/>
      <c r="C61" s="184"/>
      <c r="D61" s="184"/>
      <c r="E61" s="184"/>
      <c r="F61" s="184"/>
      <c r="G61" s="184"/>
      <c r="H61" s="184"/>
      <c r="I61" s="184"/>
      <c r="J61" s="126"/>
      <c r="K61" s="126"/>
    </row>
    <row r="62" spans="1:11" x14ac:dyDescent="0.2">
      <c r="A62" s="184"/>
      <c r="B62" s="184"/>
      <c r="C62" s="184"/>
      <c r="D62" s="184"/>
      <c r="E62" s="184"/>
      <c r="F62" s="184"/>
      <c r="G62" s="184"/>
      <c r="H62" s="184"/>
      <c r="I62" s="184"/>
      <c r="J62" s="126"/>
      <c r="K62" s="126"/>
    </row>
    <row r="63" spans="1:11" x14ac:dyDescent="0.2">
      <c r="A63" s="184"/>
      <c r="B63" s="184"/>
      <c r="C63" s="184"/>
      <c r="D63" s="184"/>
      <c r="E63" s="184"/>
      <c r="F63" s="184"/>
      <c r="G63" s="184"/>
      <c r="H63" s="184"/>
      <c r="I63" s="184"/>
      <c r="J63" s="126"/>
      <c r="K63" s="126"/>
    </row>
    <row r="64" spans="1:11" ht="220.5" customHeight="1" x14ac:dyDescent="0.2">
      <c r="A64" s="184"/>
      <c r="B64" s="184"/>
      <c r="C64" s="184"/>
      <c r="D64" s="184"/>
      <c r="E64" s="184"/>
      <c r="F64" s="184"/>
      <c r="G64" s="184"/>
      <c r="H64" s="184"/>
      <c r="I64" s="184"/>
      <c r="J64" s="126"/>
      <c r="K64" s="126"/>
    </row>
  </sheetData>
  <sheetProtection password="8817" sheet="1" objects="1" scenarios="1"/>
  <mergeCells count="62">
    <mergeCell ref="A18:B18"/>
    <mergeCell ref="A51:I51"/>
    <mergeCell ref="A35:B35"/>
    <mergeCell ref="F21:F23"/>
    <mergeCell ref="A52:I64"/>
    <mergeCell ref="A44:B44"/>
    <mergeCell ref="A45:A46"/>
    <mergeCell ref="B45:B46"/>
    <mergeCell ref="C45:C46"/>
    <mergeCell ref="D45:D46"/>
    <mergeCell ref="G18:K18"/>
    <mergeCell ref="G19:K19"/>
    <mergeCell ref="G20:K20"/>
    <mergeCell ref="G21:K21"/>
    <mergeCell ref="G22:K22"/>
    <mergeCell ref="G36:K36"/>
    <mergeCell ref="G3:K3"/>
    <mergeCell ref="G4:K4"/>
    <mergeCell ref="G5:K5"/>
    <mergeCell ref="G6:K6"/>
    <mergeCell ref="G7:K7"/>
    <mergeCell ref="G8:K8"/>
    <mergeCell ref="G9:K9"/>
    <mergeCell ref="G10:K10"/>
    <mergeCell ref="G11:K11"/>
    <mergeCell ref="G12:K12"/>
    <mergeCell ref="G13:K13"/>
    <mergeCell ref="G14:K14"/>
    <mergeCell ref="G15:K15"/>
    <mergeCell ref="G16:K16"/>
    <mergeCell ref="G17:K17"/>
    <mergeCell ref="C37:F37"/>
    <mergeCell ref="G37:K37"/>
    <mergeCell ref="F38:K38"/>
    <mergeCell ref="F39:K39"/>
    <mergeCell ref="F40:K40"/>
    <mergeCell ref="G23:K23"/>
    <mergeCell ref="G24:K24"/>
    <mergeCell ref="G26:K26"/>
    <mergeCell ref="G27:K27"/>
    <mergeCell ref="C27:F27"/>
    <mergeCell ref="E49:K49"/>
    <mergeCell ref="A50:K50"/>
    <mergeCell ref="C1:K2"/>
    <mergeCell ref="A25:K25"/>
    <mergeCell ref="F28:K28"/>
    <mergeCell ref="F29:K29"/>
    <mergeCell ref="F30:K30"/>
    <mergeCell ref="F31:K31"/>
    <mergeCell ref="F32:K32"/>
    <mergeCell ref="F33:K33"/>
    <mergeCell ref="F34:K34"/>
    <mergeCell ref="F35:K35"/>
    <mergeCell ref="E44:K44"/>
    <mergeCell ref="E45:K45"/>
    <mergeCell ref="G43:K43"/>
    <mergeCell ref="E46:K46"/>
    <mergeCell ref="A42:B42"/>
    <mergeCell ref="F42:K42"/>
    <mergeCell ref="F41:K41"/>
    <mergeCell ref="E47:K47"/>
    <mergeCell ref="E48:K48"/>
  </mergeCells>
  <dataValidations count="1">
    <dataValidation type="custom" allowBlank="1" showInputMessage="1" showErrorMessage="1" error="Введите значение меньшее или равное Целевому значению" sqref="D22:D23 D36">
      <formula1>D22&lt;=E22</formula1>
    </dataValidation>
  </dataValidations>
  <pageMargins left="0.70866141732283472" right="0" top="0.35433070866141736" bottom="0" header="0" footer="0"/>
  <pageSetup paperSize="9" scale="31" orientation="portrait" r:id="rId1"/>
  <ignoredErrors>
    <ignoredError sqref="D30:F30 E35 F8:F17 F6:F7 E29:F29" unlockedFormula="1"/>
    <ignoredError sqref="D32:F33 E34:F34 E31:F31" formula="1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ЗП!$A$3:$A$16</xm:f>
          </x14:formula1>
          <xm:sqref>P5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F22" sqref="F22"/>
    </sheetView>
  </sheetViews>
  <sheetFormatPr defaultRowHeight="12.75" x14ac:dyDescent="0.2"/>
  <cols>
    <col min="1" max="1" width="42" customWidth="1"/>
    <col min="2" max="2" width="19.1640625" customWidth="1"/>
    <col min="3" max="3" width="13.6640625" customWidth="1"/>
  </cols>
  <sheetData>
    <row r="1" spans="1:5" ht="31.5" x14ac:dyDescent="0.2">
      <c r="A1" s="7" t="s">
        <v>101</v>
      </c>
      <c r="B1" s="7" t="s">
        <v>349</v>
      </c>
      <c r="C1" s="7" t="s">
        <v>117</v>
      </c>
    </row>
    <row r="2" spans="1:5" ht="15.75" x14ac:dyDescent="0.25">
      <c r="A2" s="8" t="s">
        <v>102</v>
      </c>
      <c r="B2" s="10">
        <v>39447.96</v>
      </c>
      <c r="C2" s="11"/>
    </row>
    <row r="3" spans="1:5" ht="15.75" x14ac:dyDescent="0.25">
      <c r="A3" s="8" t="s">
        <v>103</v>
      </c>
      <c r="B3" s="10">
        <v>25287.35</v>
      </c>
      <c r="C3" s="12">
        <v>0.21049999999999999</v>
      </c>
      <c r="D3" s="13">
        <v>24.25</v>
      </c>
      <c r="E3">
        <f>24.25-3.2</f>
        <v>21.05</v>
      </c>
    </row>
    <row r="4" spans="1:5" ht="15.75" x14ac:dyDescent="0.25">
      <c r="A4" s="8" t="s">
        <v>104</v>
      </c>
      <c r="B4" s="10">
        <v>27769.279999999999</v>
      </c>
      <c r="C4" s="12">
        <v>0.28310000000000002</v>
      </c>
      <c r="D4" s="13">
        <v>28.31</v>
      </c>
    </row>
    <row r="5" spans="1:5" ht="15.75" x14ac:dyDescent="0.25">
      <c r="A5" s="8" t="s">
        <v>105</v>
      </c>
      <c r="B5" s="10">
        <v>31246.03</v>
      </c>
      <c r="C5" s="12">
        <v>0.2465</v>
      </c>
      <c r="D5" s="13">
        <v>24.65</v>
      </c>
    </row>
    <row r="6" spans="1:5" ht="15.75" x14ac:dyDescent="0.25">
      <c r="A6" s="8" t="s">
        <v>106</v>
      </c>
      <c r="B6" s="10">
        <v>32411.62</v>
      </c>
      <c r="C6" s="12">
        <v>0.24690000000000001</v>
      </c>
      <c r="D6" s="13">
        <v>24.69</v>
      </c>
    </row>
    <row r="7" spans="1:5" ht="15.75" x14ac:dyDescent="0.25">
      <c r="A7" s="8" t="s">
        <v>107</v>
      </c>
      <c r="B7" s="10">
        <v>28915.9</v>
      </c>
      <c r="C7" s="12">
        <v>0.24149999999999999</v>
      </c>
      <c r="D7" s="13">
        <v>24.15</v>
      </c>
    </row>
    <row r="8" spans="1:5" ht="15.75" x14ac:dyDescent="0.25">
      <c r="A8" s="8" t="s">
        <v>108</v>
      </c>
      <c r="B8" s="10">
        <v>49834.76</v>
      </c>
      <c r="C8" s="12">
        <v>0.23350000000000001</v>
      </c>
      <c r="D8" s="13">
        <v>23.25</v>
      </c>
    </row>
    <row r="9" spans="1:5" ht="15.75" x14ac:dyDescent="0.25">
      <c r="A9" s="8" t="s">
        <v>109</v>
      </c>
      <c r="B9" s="10">
        <v>31057.98</v>
      </c>
      <c r="C9" s="12">
        <v>0.3029</v>
      </c>
      <c r="D9" s="13">
        <v>30.29</v>
      </c>
    </row>
    <row r="10" spans="1:5" ht="15.75" x14ac:dyDescent="0.25">
      <c r="A10" s="8" t="s">
        <v>110</v>
      </c>
      <c r="B10" s="10">
        <v>29206.81</v>
      </c>
      <c r="C10" s="12">
        <v>0.18110000000000001</v>
      </c>
      <c r="D10" s="13">
        <v>18.11</v>
      </c>
    </row>
    <row r="11" spans="1:5" ht="15.75" x14ac:dyDescent="0.25">
      <c r="A11" s="8" t="s">
        <v>111</v>
      </c>
      <c r="B11" s="10">
        <v>27261.91</v>
      </c>
      <c r="C11" s="12">
        <v>0.1908</v>
      </c>
      <c r="D11" s="13">
        <v>19.079999999999998</v>
      </c>
    </row>
    <row r="12" spans="1:5" ht="15.75" x14ac:dyDescent="0.25">
      <c r="A12" s="8" t="s">
        <v>112</v>
      </c>
      <c r="B12" s="10">
        <v>25211.599999999999</v>
      </c>
      <c r="C12" s="12">
        <v>0.26140000000000002</v>
      </c>
      <c r="D12" s="13">
        <v>26.14</v>
      </c>
    </row>
    <row r="13" spans="1:5" ht="15.75" x14ac:dyDescent="0.25">
      <c r="A13" s="8" t="s">
        <v>113</v>
      </c>
      <c r="B13" s="10">
        <v>56633.279999999999</v>
      </c>
      <c r="C13" s="12">
        <v>0.19620000000000001</v>
      </c>
      <c r="D13" s="13">
        <v>22.82</v>
      </c>
      <c r="E13" s="123">
        <f>22.82-19.62</f>
        <v>3.1999999999999993</v>
      </c>
    </row>
    <row r="14" spans="1:5" ht="15.75" x14ac:dyDescent="0.25">
      <c r="A14" s="9" t="s">
        <v>114</v>
      </c>
      <c r="B14" s="10">
        <v>23903.68</v>
      </c>
      <c r="C14" s="12">
        <v>0.2092</v>
      </c>
      <c r="D14" s="13">
        <v>20.92</v>
      </c>
    </row>
    <row r="15" spans="1:5" ht="15.75" x14ac:dyDescent="0.25">
      <c r="A15" s="8" t="s">
        <v>115</v>
      </c>
      <c r="B15" s="10">
        <v>34497.96</v>
      </c>
      <c r="C15" s="12">
        <v>0.19</v>
      </c>
      <c r="D15" s="13">
        <v>19</v>
      </c>
    </row>
    <row r="16" spans="1:5" ht="15.75" x14ac:dyDescent="0.25">
      <c r="A16" s="8" t="s">
        <v>116</v>
      </c>
      <c r="B16" s="10">
        <v>47445.53</v>
      </c>
      <c r="C16" s="12">
        <v>0.17269999999999999</v>
      </c>
      <c r="D16" s="13">
        <v>17.27</v>
      </c>
    </row>
  </sheetData>
  <sheetProtection algorithmName="SHA-512" hashValue="soOZEZxyWh1HeV91z10jaaeCE8MUaAUm7nbtr+gAsDe4ECJtYrCFecig28nb7nQWVn03HhixdNxGmiqk2Qappw==" saltValue="zMhgMpN6H3PA24FLg9YBtg==" spinCount="100000" sheet="1" objects="1" scenarios="1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</vt:i4>
      </vt:variant>
    </vt:vector>
  </HeadingPairs>
  <TitlesOfParts>
    <vt:vector size="15" baseType="lpstr">
      <vt:lpstr>ПО ЗДАНИЮ </vt:lpstr>
      <vt:lpstr>СТРОИТЕЛЬСТВО НОВОЙ КАНАЛИЗ (2</vt:lpstr>
      <vt:lpstr>ДОКЛАДКА</vt:lpstr>
      <vt:lpstr>ГРУНТ</vt:lpstr>
      <vt:lpstr>ПО ВЛС</vt:lpstr>
      <vt:lpstr>ПО СУЩ КАНАЛ</vt:lpstr>
      <vt:lpstr>МОНТАЖНЫЕ РАБОТЫ ODF</vt:lpstr>
      <vt:lpstr>МОНТАЖНЫЕ РАБОТЫ МУФТЫ</vt:lpstr>
      <vt:lpstr>МОНТАЖНЫЕ РАБОТЫ ИЗМЕРЕНИЯ</vt:lpstr>
      <vt:lpstr>ФОРМА КОММЕРЧЕСКОГО ПРЕДЛОЖЕНИЯ</vt:lpstr>
      <vt:lpstr>Лист2</vt:lpstr>
      <vt:lpstr>ЗП</vt:lpstr>
      <vt:lpstr>Лист3</vt:lpstr>
      <vt:lpstr>Лист4</vt:lpstr>
      <vt:lpstr>'ФОРМА КОММЕРЧЕСКОГО ПРЕДЛОЖЕНИЯ'!Область_печати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Анарбеков Еламан Габит угли</cp:lastModifiedBy>
  <cp:lastPrinted>2024-09-27T13:25:18Z</cp:lastPrinted>
  <dcterms:created xsi:type="dcterms:W3CDTF">2005-03-16T05:26:07Z</dcterms:created>
  <dcterms:modified xsi:type="dcterms:W3CDTF">2025-07-31T07:38:56Z</dcterms:modified>
</cp:coreProperties>
</file>